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" windowWidth="19395" windowHeight="805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28" i="1" l="1"/>
  <c r="J28" i="1"/>
  <c r="I29" i="1"/>
  <c r="J29" i="1"/>
  <c r="I30" i="1"/>
  <c r="J30" i="1"/>
  <c r="L9" i="1" s="1"/>
  <c r="I31" i="1"/>
  <c r="J31" i="1"/>
  <c r="I32" i="1"/>
  <c r="J32" i="1"/>
  <c r="I33" i="1"/>
  <c r="J33" i="1"/>
  <c r="J27" i="1"/>
  <c r="I27" i="1"/>
  <c r="L6" i="1" s="1"/>
  <c r="F33" i="1"/>
  <c r="G33" i="1"/>
  <c r="H12" i="1" s="1"/>
  <c r="F29" i="1"/>
  <c r="G29" i="1"/>
  <c r="F30" i="1"/>
  <c r="G30" i="1"/>
  <c r="H9" i="1" s="1"/>
  <c r="F31" i="1"/>
  <c r="G31" i="1"/>
  <c r="F32" i="1"/>
  <c r="G32" i="1"/>
  <c r="G28" i="1"/>
  <c r="F28" i="1"/>
  <c r="H7" i="1" s="1"/>
  <c r="G27" i="1"/>
  <c r="F27" i="1"/>
  <c r="H6" i="1" s="1"/>
  <c r="L11" i="1" l="1"/>
  <c r="L7" i="1"/>
  <c r="H8" i="1"/>
  <c r="L10" i="1"/>
  <c r="L8" i="1"/>
  <c r="H10" i="1"/>
  <c r="L12" i="1"/>
  <c r="H11" i="1"/>
  <c r="L13" i="1" l="1"/>
  <c r="H13" i="1"/>
  <c r="F15" i="1" l="1"/>
</calcChain>
</file>

<file path=xl/comments1.xml><?xml version="1.0" encoding="utf-8"?>
<comments xmlns="http://schemas.openxmlformats.org/spreadsheetml/2006/main">
  <authors>
    <author>Registered User</author>
  </authors>
  <commentList>
    <comment ref="F5" authorId="0">
      <text>
        <r>
          <rPr>
            <b/>
            <sz val="9"/>
            <color indexed="81"/>
            <rFont val="돋움"/>
            <family val="3"/>
            <charset val="129"/>
          </rPr>
          <t>양손무기라면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주무기에만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  <r>
          <rPr>
            <b/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<sst xmlns="http://schemas.openxmlformats.org/spreadsheetml/2006/main" count="22" uniqueCount="20">
  <si>
    <t>vs</t>
    <phoneticPr fontId="1" type="noConversion"/>
  </si>
  <si>
    <t>지능</t>
    <phoneticPr fontId="1" type="noConversion"/>
  </si>
  <si>
    <t>치명</t>
    <phoneticPr fontId="1" type="noConversion"/>
  </si>
  <si>
    <t>가속</t>
    <phoneticPr fontId="1" type="noConversion"/>
  </si>
  <si>
    <t>연속타격</t>
    <phoneticPr fontId="1" type="noConversion"/>
  </si>
  <si>
    <t>비교대상 무기</t>
    <phoneticPr fontId="1" type="noConversion"/>
  </si>
  <si>
    <t>유연성</t>
    <phoneticPr fontId="1" type="noConversion"/>
  </si>
  <si>
    <t>특화</t>
    <phoneticPr fontId="1" type="noConversion"/>
  </si>
  <si>
    <t>속성</t>
    <phoneticPr fontId="1" type="noConversion"/>
  </si>
  <si>
    <t>EP값</t>
    <phoneticPr fontId="1" type="noConversion"/>
  </si>
  <si>
    <t>현재 내 무기</t>
    <phoneticPr fontId="1" type="noConversion"/>
  </si>
  <si>
    <t>주무기</t>
    <phoneticPr fontId="1" type="noConversion"/>
  </si>
  <si>
    <t>보조무기</t>
    <phoneticPr fontId="1" type="noConversion"/>
  </si>
  <si>
    <t>보조무기</t>
    <phoneticPr fontId="1" type="noConversion"/>
  </si>
  <si>
    <t>합계</t>
    <phoneticPr fontId="1" type="noConversion"/>
  </si>
  <si>
    <t>합계</t>
    <phoneticPr fontId="1" type="noConversion"/>
  </si>
  <si>
    <t>무기점수</t>
    <phoneticPr fontId="1" type="noConversion"/>
  </si>
  <si>
    <t>주문력</t>
    <phoneticPr fontId="1" type="noConversion"/>
  </si>
  <si>
    <t>계산용</t>
    <phoneticPr fontId="1" type="noConversion"/>
  </si>
  <si>
    <t>무기 계산기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</si>
</sst>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28"/>
      <color theme="1"/>
      <name val="맑은 고딕"/>
      <family val="2"/>
      <charset val="129"/>
      <scheme val="minor"/>
    </font>
    <font>
      <sz val="28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20"/>
      <color theme="8" tint="-0.249977111117893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49998474074526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10" xfId="0" applyBorder="1">
      <alignment vertical="center"/>
    </xf>
    <xf numFmtId="0" fontId="0" fillId="0" borderId="14" xfId="0" applyBorder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4" xfId="0" applyBorder="1" applyAlignment="1">
      <alignment horizontal="right" vertical="center"/>
    </xf>
    <xf numFmtId="0" fontId="0" fillId="0" borderId="17" xfId="0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2" borderId="20" xfId="0" applyFont="1" applyFill="1" applyBorder="1">
      <alignment vertical="center"/>
    </xf>
    <xf numFmtId="0" fontId="0" fillId="0" borderId="9" xfId="0" applyBorder="1">
      <alignment vertical="center"/>
    </xf>
    <xf numFmtId="0" fontId="0" fillId="3" borderId="17" xfId="0" applyFill="1" applyBorder="1" applyProtection="1">
      <alignment vertical="center"/>
      <protection locked="0"/>
    </xf>
    <xf numFmtId="0" fontId="0" fillId="3" borderId="18" xfId="0" applyFill="1" applyBorder="1" applyProtection="1">
      <alignment vertical="center"/>
      <protection locked="0"/>
    </xf>
    <xf numFmtId="0" fontId="0" fillId="3" borderId="19" xfId="0" applyFill="1" applyBorder="1" applyProtection="1">
      <alignment vertical="center"/>
      <protection locked="0"/>
    </xf>
    <xf numFmtId="0" fontId="0" fillId="3" borderId="21" xfId="0" applyFill="1" applyBorder="1" applyProtection="1">
      <alignment vertical="center"/>
      <protection locked="0"/>
    </xf>
    <xf numFmtId="0" fontId="0" fillId="3" borderId="14" xfId="0" applyFill="1" applyBorder="1" applyProtection="1">
      <alignment vertical="center"/>
      <protection locked="0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0" fillId="4" borderId="0" xfId="0" applyFill="1">
      <alignment vertical="center"/>
    </xf>
    <xf numFmtId="0" fontId="0" fillId="4" borderId="0" xfId="0" applyFill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0" fillId="4" borderId="0" xfId="0" applyFill="1" applyAlignment="1" applyProtection="1">
      <alignment horizontal="center" vertical="center"/>
      <protection hidden="1"/>
    </xf>
    <xf numFmtId="0" fontId="0" fillId="4" borderId="0" xfId="0" applyFill="1" applyProtection="1">
      <alignment vertical="center"/>
      <protection hidden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276225</xdr:colOff>
      <xdr:row>0</xdr:row>
      <xdr:rowOff>209550</xdr:rowOff>
    </xdr:from>
    <xdr:to>
      <xdr:col>16</xdr:col>
      <xdr:colOff>190500</xdr:colOff>
      <xdr:row>16</xdr:row>
      <xdr:rowOff>6911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5825" y="209550"/>
          <a:ext cx="2657475" cy="3397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W34"/>
  <sheetViews>
    <sheetView tabSelected="1" topLeftCell="B1" workbookViewId="0">
      <pane xSplit="2" topLeftCell="D1" activePane="topRight" state="frozen"/>
      <selection activeCell="B1" sqref="B1"/>
      <selection pane="topRight" activeCell="R11" sqref="R11"/>
    </sheetView>
  </sheetViews>
  <sheetFormatPr defaultRowHeight="16.5" x14ac:dyDescent="0.3"/>
  <sheetData>
    <row r="1" spans="2:23" ht="17.25" thickBot="1" x14ac:dyDescent="0.35">
      <c r="B1" s="30"/>
      <c r="C1" s="30"/>
      <c r="D1" s="30"/>
      <c r="E1" s="30"/>
      <c r="F1" s="31"/>
      <c r="G1" s="31"/>
      <c r="H1" s="31"/>
      <c r="I1" s="31"/>
      <c r="J1" s="31"/>
      <c r="K1" s="31"/>
      <c r="L1" s="31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</row>
    <row r="2" spans="2:23" ht="32.25" thickBot="1" x14ac:dyDescent="0.35">
      <c r="B2" s="30"/>
      <c r="C2" s="30"/>
      <c r="D2" s="30"/>
      <c r="E2" s="30"/>
      <c r="F2" s="27" t="s">
        <v>19</v>
      </c>
      <c r="G2" s="28"/>
      <c r="H2" s="28"/>
      <c r="I2" s="28"/>
      <c r="J2" s="28"/>
      <c r="K2" s="28"/>
      <c r="L2" s="29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</row>
    <row r="3" spans="2:23" ht="17.25" thickBot="1" x14ac:dyDescent="0.35"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</row>
    <row r="4" spans="2:23" x14ac:dyDescent="0.3">
      <c r="B4" s="30"/>
      <c r="C4" s="30"/>
      <c r="D4" s="30"/>
      <c r="E4" s="30"/>
      <c r="F4" s="5" t="s">
        <v>10</v>
      </c>
      <c r="G4" s="6"/>
      <c r="H4" s="7"/>
      <c r="I4" s="32" t="s">
        <v>0</v>
      </c>
      <c r="J4" s="5" t="s">
        <v>5</v>
      </c>
      <c r="K4" s="6"/>
      <c r="L4" s="7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</row>
    <row r="5" spans="2:23" x14ac:dyDescent="0.3">
      <c r="B5" s="30"/>
      <c r="C5" s="4" t="s">
        <v>8</v>
      </c>
      <c r="D5" s="10" t="s">
        <v>9</v>
      </c>
      <c r="E5" s="30"/>
      <c r="F5" s="1" t="s">
        <v>11</v>
      </c>
      <c r="G5" s="11" t="s">
        <v>12</v>
      </c>
      <c r="H5" s="2" t="s">
        <v>14</v>
      </c>
      <c r="I5" s="33"/>
      <c r="J5" s="1" t="s">
        <v>11</v>
      </c>
      <c r="K5" s="11" t="s">
        <v>13</v>
      </c>
      <c r="L5" s="2" t="s">
        <v>15</v>
      </c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</row>
    <row r="6" spans="2:23" x14ac:dyDescent="0.3">
      <c r="B6" s="30"/>
      <c r="C6" s="8" t="s">
        <v>1</v>
      </c>
      <c r="D6" s="22">
        <v>3.48</v>
      </c>
      <c r="E6" s="30"/>
      <c r="F6" s="25">
        <v>0</v>
      </c>
      <c r="G6" s="26">
        <v>0</v>
      </c>
      <c r="H6" s="3">
        <f>SUM(F27:G27)</f>
        <v>0</v>
      </c>
      <c r="I6" s="33"/>
      <c r="J6" s="25">
        <v>0</v>
      </c>
      <c r="K6" s="26">
        <v>0</v>
      </c>
      <c r="L6" s="21">
        <f>SUM(I27:J27)</f>
        <v>0</v>
      </c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</row>
    <row r="7" spans="2:23" x14ac:dyDescent="0.3">
      <c r="B7" s="30"/>
      <c r="C7" s="8" t="s">
        <v>2</v>
      </c>
      <c r="D7" s="23">
        <v>1.22</v>
      </c>
      <c r="E7" s="30"/>
      <c r="F7" s="25">
        <v>0</v>
      </c>
      <c r="G7" s="26">
        <v>0</v>
      </c>
      <c r="H7" s="3">
        <f t="shared" ref="H7:H12" si="0">SUM(F28:G28)</f>
        <v>0</v>
      </c>
      <c r="I7" s="33"/>
      <c r="J7" s="25">
        <v>0</v>
      </c>
      <c r="K7" s="26">
        <v>0</v>
      </c>
      <c r="L7" s="21">
        <f t="shared" ref="L7:L12" si="1">SUM(I28:J28)</f>
        <v>0</v>
      </c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</row>
    <row r="8" spans="2:23" x14ac:dyDescent="0.3">
      <c r="B8" s="30"/>
      <c r="C8" s="8" t="s">
        <v>3</v>
      </c>
      <c r="D8" s="23">
        <v>1.19</v>
      </c>
      <c r="E8" s="30"/>
      <c r="F8" s="25">
        <v>0</v>
      </c>
      <c r="G8" s="26">
        <v>0</v>
      </c>
      <c r="H8" s="3">
        <f t="shared" si="0"/>
        <v>0</v>
      </c>
      <c r="I8" s="33"/>
      <c r="J8" s="25">
        <v>0</v>
      </c>
      <c r="K8" s="26">
        <v>0</v>
      </c>
      <c r="L8" s="21">
        <f t="shared" si="1"/>
        <v>0</v>
      </c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</row>
    <row r="9" spans="2:23" x14ac:dyDescent="0.3">
      <c r="B9" s="30"/>
      <c r="C9" s="8" t="s">
        <v>4</v>
      </c>
      <c r="D9" s="23">
        <v>1.21</v>
      </c>
      <c r="E9" s="30"/>
      <c r="F9" s="25">
        <v>0</v>
      </c>
      <c r="G9" s="26">
        <v>0</v>
      </c>
      <c r="H9" s="3">
        <f t="shared" si="0"/>
        <v>0</v>
      </c>
      <c r="I9" s="33"/>
      <c r="J9" s="25">
        <v>0</v>
      </c>
      <c r="K9" s="26">
        <v>0</v>
      </c>
      <c r="L9" s="21">
        <f t="shared" si="1"/>
        <v>0</v>
      </c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</row>
    <row r="10" spans="2:23" x14ac:dyDescent="0.3">
      <c r="B10" s="30"/>
      <c r="C10" s="8" t="s">
        <v>6</v>
      </c>
      <c r="D10" s="23">
        <v>1.06</v>
      </c>
      <c r="E10" s="30"/>
      <c r="F10" s="25">
        <v>0</v>
      </c>
      <c r="G10" s="26">
        <v>0</v>
      </c>
      <c r="H10" s="3">
        <f t="shared" si="0"/>
        <v>0</v>
      </c>
      <c r="I10" s="33"/>
      <c r="J10" s="25">
        <v>0</v>
      </c>
      <c r="K10" s="26">
        <v>0</v>
      </c>
      <c r="L10" s="21">
        <f t="shared" si="1"/>
        <v>0</v>
      </c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</row>
    <row r="11" spans="2:23" x14ac:dyDescent="0.3">
      <c r="B11" s="30"/>
      <c r="C11" s="8" t="s">
        <v>7</v>
      </c>
      <c r="D11" s="23">
        <v>1.44</v>
      </c>
      <c r="E11" s="30"/>
      <c r="F11" s="25">
        <v>0</v>
      </c>
      <c r="G11" s="26">
        <v>0</v>
      </c>
      <c r="H11" s="3">
        <f t="shared" si="0"/>
        <v>0</v>
      </c>
      <c r="I11" s="33"/>
      <c r="J11" s="25">
        <v>0</v>
      </c>
      <c r="K11" s="26">
        <v>0</v>
      </c>
      <c r="L11" s="21">
        <f t="shared" si="1"/>
        <v>0</v>
      </c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</row>
    <row r="12" spans="2:23" x14ac:dyDescent="0.3">
      <c r="B12" s="30"/>
      <c r="C12" s="9" t="s">
        <v>17</v>
      </c>
      <c r="D12" s="24">
        <v>3.16</v>
      </c>
      <c r="E12" s="30"/>
      <c r="F12" s="25">
        <v>0</v>
      </c>
      <c r="G12" s="26">
        <v>0</v>
      </c>
      <c r="H12" s="21">
        <f t="shared" si="0"/>
        <v>0</v>
      </c>
      <c r="I12" s="33"/>
      <c r="J12" s="25">
        <v>0</v>
      </c>
      <c r="K12" s="26">
        <v>0</v>
      </c>
      <c r="L12" s="21">
        <f t="shared" si="1"/>
        <v>0</v>
      </c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</row>
    <row r="13" spans="2:23" ht="17.25" thickBot="1" x14ac:dyDescent="0.35">
      <c r="B13" s="30"/>
      <c r="C13" s="30"/>
      <c r="D13" s="30"/>
      <c r="E13" s="30"/>
      <c r="F13" s="12" t="s">
        <v>16</v>
      </c>
      <c r="G13" s="13"/>
      <c r="H13" s="20">
        <f>SUM(H6:H12)</f>
        <v>0</v>
      </c>
      <c r="I13" s="33"/>
      <c r="J13" s="12" t="s">
        <v>16</v>
      </c>
      <c r="K13" s="13"/>
      <c r="L13" s="20">
        <f>SUM(L6:L12)</f>
        <v>0</v>
      </c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</row>
    <row r="14" spans="2:23" ht="17.25" thickBot="1" x14ac:dyDescent="0.35"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</row>
    <row r="15" spans="2:23" x14ac:dyDescent="0.3">
      <c r="B15" s="30"/>
      <c r="C15" s="30"/>
      <c r="D15" s="30"/>
      <c r="E15" s="30"/>
      <c r="F15" s="14" t="str">
        <f>IF(H13=0,"무기의 능력치를 입력하세요.",IF(H13&lt;L13,"새로운 무기로 갈아타세요!",IF(H13&gt;L13,"지금 무기가 더 좋아요. 바꾸지 마세요 ㅜㅜ",IF(H13&gt;0,"아무거나 끼세요 도찐개찐!","0"))))</f>
        <v>무기의 능력치를 입력하세요.</v>
      </c>
      <c r="G15" s="15"/>
      <c r="H15" s="15"/>
      <c r="I15" s="15"/>
      <c r="J15" s="15"/>
      <c r="K15" s="15"/>
      <c r="L15" s="16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</row>
    <row r="16" spans="2:23" ht="17.25" thickBot="1" x14ac:dyDescent="0.35">
      <c r="B16" s="30"/>
      <c r="C16" s="30"/>
      <c r="D16" s="30"/>
      <c r="E16" s="30"/>
      <c r="F16" s="17"/>
      <c r="G16" s="18"/>
      <c r="H16" s="18"/>
      <c r="I16" s="18"/>
      <c r="J16" s="18"/>
      <c r="K16" s="18"/>
      <c r="L16" s="19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</row>
    <row r="17" spans="2:23" x14ac:dyDescent="0.3"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</row>
    <row r="18" spans="2:23" x14ac:dyDescent="0.3"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</row>
    <row r="19" spans="2:23" x14ac:dyDescent="0.3"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</row>
    <row r="20" spans="2:23" x14ac:dyDescent="0.3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</row>
    <row r="21" spans="2:23" x14ac:dyDescent="0.3"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</row>
    <row r="22" spans="2:23" x14ac:dyDescent="0.3"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</row>
    <row r="23" spans="2:23" x14ac:dyDescent="0.3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</row>
    <row r="24" spans="2:23" x14ac:dyDescent="0.3"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</row>
    <row r="25" spans="2:23" x14ac:dyDescent="0.3"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</row>
    <row r="26" spans="2:23" x14ac:dyDescent="0.3">
      <c r="B26" s="30"/>
      <c r="C26" s="30"/>
      <c r="D26" s="30"/>
      <c r="E26" s="30"/>
      <c r="F26" s="34" t="s">
        <v>18</v>
      </c>
      <c r="G26" s="34"/>
      <c r="H26" s="34"/>
      <c r="I26" s="34"/>
      <c r="J26" s="34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</row>
    <row r="27" spans="2:23" x14ac:dyDescent="0.3">
      <c r="B27" s="30"/>
      <c r="C27" s="30"/>
      <c r="D27" s="30"/>
      <c r="E27" s="30"/>
      <c r="F27" s="35">
        <f>$D6*F6</f>
        <v>0</v>
      </c>
      <c r="G27" s="35">
        <f>$D6*G6</f>
        <v>0</v>
      </c>
      <c r="H27" s="35"/>
      <c r="I27" s="35">
        <f>$D6*J6</f>
        <v>0</v>
      </c>
      <c r="J27" s="35">
        <f>$D6*K6</f>
        <v>0</v>
      </c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</row>
    <row r="28" spans="2:23" x14ac:dyDescent="0.3">
      <c r="B28" s="30"/>
      <c r="C28" s="30"/>
      <c r="D28" s="30"/>
      <c r="E28" s="30"/>
      <c r="F28" s="35">
        <f>$D7*F7</f>
        <v>0</v>
      </c>
      <c r="G28" s="35">
        <f>$D7*G7</f>
        <v>0</v>
      </c>
      <c r="H28" s="35"/>
      <c r="I28" s="35">
        <f t="shared" ref="I28:J28" si="2">$D7*J7</f>
        <v>0</v>
      </c>
      <c r="J28" s="35">
        <f t="shared" si="2"/>
        <v>0</v>
      </c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</row>
    <row r="29" spans="2:23" x14ac:dyDescent="0.3">
      <c r="B29" s="30"/>
      <c r="C29" s="30"/>
      <c r="D29" s="30"/>
      <c r="E29" s="30"/>
      <c r="F29" s="35">
        <f t="shared" ref="F29:G29" si="3">$D8*F8</f>
        <v>0</v>
      </c>
      <c r="G29" s="35">
        <f t="shared" si="3"/>
        <v>0</v>
      </c>
      <c r="H29" s="35"/>
      <c r="I29" s="35">
        <f t="shared" ref="I29:J29" si="4">$D8*J8</f>
        <v>0</v>
      </c>
      <c r="J29" s="35">
        <f t="shared" si="4"/>
        <v>0</v>
      </c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</row>
    <row r="30" spans="2:23" x14ac:dyDescent="0.3">
      <c r="B30" s="30"/>
      <c r="C30" s="30"/>
      <c r="D30" s="30"/>
      <c r="E30" s="30"/>
      <c r="F30" s="35">
        <f t="shared" ref="F30:G30" si="5">$D9*F9</f>
        <v>0</v>
      </c>
      <c r="G30" s="35">
        <f t="shared" si="5"/>
        <v>0</v>
      </c>
      <c r="H30" s="35"/>
      <c r="I30" s="35">
        <f t="shared" ref="I30:J30" si="6">$D9*J9</f>
        <v>0</v>
      </c>
      <c r="J30" s="35">
        <f t="shared" si="6"/>
        <v>0</v>
      </c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</row>
    <row r="31" spans="2:23" x14ac:dyDescent="0.3">
      <c r="B31" s="30"/>
      <c r="C31" s="30"/>
      <c r="D31" s="30"/>
      <c r="E31" s="30"/>
      <c r="F31" s="35">
        <f t="shared" ref="F31:G31" si="7">$D10*F10</f>
        <v>0</v>
      </c>
      <c r="G31" s="35">
        <f t="shared" si="7"/>
        <v>0</v>
      </c>
      <c r="H31" s="35"/>
      <c r="I31" s="35">
        <f t="shared" ref="I31:J31" si="8">$D10*J10</f>
        <v>0</v>
      </c>
      <c r="J31" s="35">
        <f t="shared" si="8"/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</row>
    <row r="32" spans="2:23" x14ac:dyDescent="0.3">
      <c r="B32" s="30"/>
      <c r="C32" s="30"/>
      <c r="D32" s="30"/>
      <c r="E32" s="30"/>
      <c r="F32" s="35">
        <f t="shared" ref="F32:G33" si="9">$D11*F11</f>
        <v>0</v>
      </c>
      <c r="G32" s="35">
        <f t="shared" si="9"/>
        <v>0</v>
      </c>
      <c r="H32" s="35"/>
      <c r="I32" s="35">
        <f t="shared" ref="I32:J32" si="10">$D11*J11</f>
        <v>0</v>
      </c>
      <c r="J32" s="35">
        <f t="shared" si="10"/>
        <v>0</v>
      </c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</row>
    <row r="33" spans="2:23" x14ac:dyDescent="0.3">
      <c r="B33" s="30"/>
      <c r="C33" s="30"/>
      <c r="D33" s="30"/>
      <c r="E33" s="30"/>
      <c r="F33" s="35">
        <f t="shared" si="9"/>
        <v>0</v>
      </c>
      <c r="G33" s="35">
        <f t="shared" si="9"/>
        <v>0</v>
      </c>
      <c r="H33" s="35"/>
      <c r="I33" s="35">
        <f t="shared" ref="I33:J33" si="11">$D12*J12</f>
        <v>0</v>
      </c>
      <c r="J33" s="35">
        <f t="shared" si="11"/>
        <v>0</v>
      </c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</row>
    <row r="34" spans="2:23" x14ac:dyDescent="0.3"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</row>
  </sheetData>
  <sheetProtection sheet="1" objects="1" scenarios="1"/>
  <mergeCells count="9">
    <mergeCell ref="F15:L16"/>
    <mergeCell ref="F26:J26"/>
    <mergeCell ref="F1:L1"/>
    <mergeCell ref="F2:L2"/>
    <mergeCell ref="J4:L4"/>
    <mergeCell ref="F4:H4"/>
    <mergeCell ref="F13:G13"/>
    <mergeCell ref="J13:K13"/>
    <mergeCell ref="I4:I13"/>
  </mergeCells>
  <phoneticPr fontId="1" type="noConversion"/>
  <pageMargins left="0.7" right="0.7" top="0.75" bottom="0.75" header="0.3" footer="0.3"/>
  <pageSetup paperSize="9" orientation="portrait" horizontalDpi="4294967292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Registered User</cp:lastModifiedBy>
  <dcterms:created xsi:type="dcterms:W3CDTF">2015-01-21T04:47:18Z</dcterms:created>
  <dcterms:modified xsi:type="dcterms:W3CDTF">2015-01-21T05:57:21Z</dcterms:modified>
</cp:coreProperties>
</file>