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7" i="1"/>
  <c r="I18"/>
  <c r="I19"/>
  <c r="I20"/>
  <c r="I24"/>
  <c r="I25"/>
  <c r="I26"/>
  <c r="I27"/>
  <c r="I28"/>
  <c r="I32"/>
  <c r="I33"/>
  <c r="I34"/>
  <c r="I35"/>
  <c r="I36"/>
  <c r="I40"/>
  <c r="I41"/>
  <c r="I42"/>
  <c r="I43"/>
  <c r="I44"/>
  <c r="I48"/>
  <c r="I49"/>
  <c r="I50"/>
  <c r="I51"/>
  <c r="I52"/>
  <c r="I56"/>
  <c r="I57"/>
  <c r="I58"/>
  <c r="I59"/>
  <c r="I60"/>
  <c r="I64"/>
  <c r="I65"/>
  <c r="I66"/>
  <c r="I67"/>
  <c r="I68"/>
  <c r="I72"/>
  <c r="I73"/>
  <c r="I74"/>
  <c r="I75"/>
  <c r="I76"/>
  <c r="I80"/>
  <c r="I81"/>
  <c r="I82"/>
  <c r="I83"/>
  <c r="I84"/>
  <c r="I88"/>
  <c r="I89"/>
  <c r="I90"/>
  <c r="I91"/>
  <c r="I92"/>
  <c r="I96"/>
  <c r="I97"/>
  <c r="I98"/>
  <c r="I99"/>
  <c r="I100"/>
  <c r="I104"/>
  <c r="I105"/>
  <c r="I106"/>
  <c r="I107"/>
  <c r="I108"/>
  <c r="I112"/>
  <c r="I113"/>
  <c r="I114"/>
  <c r="I115"/>
  <c r="I116"/>
  <c r="I120"/>
  <c r="I121"/>
  <c r="I122"/>
  <c r="I123"/>
  <c r="I124"/>
  <c r="I16"/>
  <c r="E113"/>
  <c r="E114"/>
  <c r="E115"/>
  <c r="E116"/>
  <c r="E105"/>
  <c r="E106"/>
  <c r="E107"/>
  <c r="E108"/>
  <c r="E97"/>
  <c r="E98"/>
  <c r="E99"/>
  <c r="E100"/>
  <c r="E89"/>
  <c r="E90"/>
  <c r="E91"/>
  <c r="E92"/>
  <c r="E81"/>
  <c r="E82"/>
  <c r="E83"/>
  <c r="E84"/>
  <c r="E73"/>
  <c r="E74"/>
  <c r="E75"/>
  <c r="E76"/>
  <c r="E65"/>
  <c r="E66"/>
  <c r="E67"/>
  <c r="E68"/>
  <c r="E41"/>
  <c r="E42"/>
  <c r="E43"/>
  <c r="E44"/>
  <c r="E33"/>
  <c r="E34"/>
  <c r="E35"/>
  <c r="E36"/>
  <c r="E25"/>
  <c r="E26"/>
  <c r="E27"/>
  <c r="E28"/>
  <c r="E112"/>
  <c r="E104"/>
  <c r="E96"/>
  <c r="E88"/>
  <c r="E80"/>
  <c r="E72"/>
  <c r="E64"/>
  <c r="E40"/>
  <c r="E32"/>
  <c r="E24"/>
  <c r="E17"/>
  <c r="E18"/>
  <c r="E19"/>
  <c r="E20"/>
  <c r="E16"/>
  <c r="E121"/>
  <c r="E122"/>
  <c r="E123"/>
  <c r="E124"/>
  <c r="E120"/>
  <c r="E57"/>
  <c r="E58"/>
  <c r="E59"/>
  <c r="E60"/>
  <c r="E56"/>
  <c r="E49"/>
  <c r="E50"/>
  <c r="E51"/>
  <c r="E52"/>
  <c r="E48"/>
</calcChain>
</file>

<file path=xl/sharedStrings.xml><?xml version="1.0" encoding="utf-8"?>
<sst xmlns="http://schemas.openxmlformats.org/spreadsheetml/2006/main" count="192" uniqueCount="48">
  <si>
    <t>롱소드</t>
  </si>
  <si>
    <t>피콕</t>
    <phoneticPr fontId="1" type="noConversion"/>
  </si>
  <si>
    <t>공격력</t>
    <phoneticPr fontId="1" type="noConversion"/>
  </si>
  <si>
    <t>밸런스</t>
    <phoneticPr fontId="1" type="noConversion"/>
  </si>
  <si>
    <t>공속</t>
    <phoneticPr fontId="1" type="noConversion"/>
  </si>
  <si>
    <t>크리</t>
    <phoneticPr fontId="1" type="noConversion"/>
  </si>
  <si>
    <t>노블</t>
    <phoneticPr fontId="1" type="noConversion"/>
  </si>
  <si>
    <t>아마</t>
    <phoneticPr fontId="1" type="noConversion"/>
  </si>
  <si>
    <t>스켈</t>
    <phoneticPr fontId="1" type="noConversion"/>
  </si>
  <si>
    <t>헤레</t>
    <phoneticPr fontId="1" type="noConversion"/>
  </si>
  <si>
    <t>롱해머</t>
    <phoneticPr fontId="1" type="noConversion"/>
  </si>
  <si>
    <t>엠브</t>
    <phoneticPr fontId="1" type="noConversion"/>
  </si>
  <si>
    <t>듀얼소드</t>
    <phoneticPr fontId="1" type="noConversion"/>
  </si>
  <si>
    <t>듀얼스피어</t>
    <phoneticPr fontId="1" type="noConversion"/>
  </si>
  <si>
    <t>폴매</t>
    <phoneticPr fontId="1" type="noConversion"/>
  </si>
  <si>
    <t>딥매</t>
    <phoneticPr fontId="1" type="noConversion"/>
  </si>
  <si>
    <t>스태프</t>
    <phoneticPr fontId="1" type="noConversion"/>
  </si>
  <si>
    <t>크라</t>
    <phoneticPr fontId="1" type="noConversion"/>
  </si>
  <si>
    <t>마력</t>
    <phoneticPr fontId="1" type="noConversion"/>
  </si>
  <si>
    <t>배틀사이드</t>
    <phoneticPr fontId="1" type="noConversion"/>
  </si>
  <si>
    <t>배틀필러</t>
    <phoneticPr fontId="1" type="noConversion"/>
  </si>
  <si>
    <t>섬멸</t>
    <phoneticPr fontId="1" type="noConversion"/>
  </si>
  <si>
    <t>블래스터</t>
    <phoneticPr fontId="1" type="noConversion"/>
  </si>
  <si>
    <t>후크</t>
    <phoneticPr fontId="1" type="noConversion"/>
  </si>
  <si>
    <t>활</t>
    <phoneticPr fontId="1" type="noConversion"/>
  </si>
  <si>
    <t>무법</t>
    <phoneticPr fontId="1" type="noConversion"/>
  </si>
  <si>
    <t>새둥</t>
    <phoneticPr fontId="1" type="noConversion"/>
  </si>
  <si>
    <t>크로스건</t>
    <phoneticPr fontId="1" type="noConversion"/>
  </si>
  <si>
    <t>어비스</t>
    <phoneticPr fontId="1" type="noConversion"/>
  </si>
  <si>
    <t>듀얼블레이드</t>
    <phoneticPr fontId="1" type="noConversion"/>
  </si>
  <si>
    <t>프레</t>
    <phoneticPr fontId="1" type="noConversion"/>
  </si>
  <si>
    <t>그레이트소드</t>
    <phoneticPr fontId="1" type="noConversion"/>
  </si>
  <si>
    <t>레틀</t>
    <phoneticPr fontId="1" type="noConversion"/>
  </si>
  <si>
    <t>배틀글레이브</t>
    <phoneticPr fontId="1" type="noConversion"/>
  </si>
  <si>
    <t>머메</t>
    <phoneticPr fontId="1" type="noConversion"/>
  </si>
  <si>
    <t>롱블레이드</t>
    <phoneticPr fontId="1" type="noConversion"/>
  </si>
  <si>
    <t>넵튜</t>
    <phoneticPr fontId="1" type="noConversion"/>
  </si>
  <si>
    <t>힘</t>
    <phoneticPr fontId="1" type="noConversion"/>
  </si>
  <si>
    <t>지능</t>
    <phoneticPr fontId="1" type="noConversion"/>
  </si>
  <si>
    <t>공+힘</t>
    <phoneticPr fontId="1" type="noConversion"/>
  </si>
  <si>
    <t>마+지</t>
    <phoneticPr fontId="1" type="noConversion"/>
  </si>
  <si>
    <t>지</t>
    <phoneticPr fontId="1" type="noConversion"/>
  </si>
  <si>
    <t>크+밸</t>
    <phoneticPr fontId="1" type="noConversion"/>
  </si>
  <si>
    <t>2. 가독성을 위하여 명칭은 앞 2글자만 기입하였습니다.</t>
  </si>
  <si>
    <r>
      <t>3. 해당 분류의 최고치는 </t>
    </r>
    <r>
      <rPr>
        <b/>
        <sz val="9"/>
        <color rgb="FFFF0000"/>
        <rFont val="굴림"/>
        <family val="3"/>
        <charset val="129"/>
      </rPr>
      <t>빨간색</t>
    </r>
    <r>
      <rPr>
        <sz val="9"/>
        <color rgb="FF000000"/>
        <rFont val="굴림"/>
        <family val="3"/>
        <charset val="129"/>
      </rPr>
      <t> 최하치는 </t>
    </r>
    <r>
      <rPr>
        <b/>
        <sz val="9"/>
        <color rgb="FF0000FF"/>
        <rFont val="굴림"/>
        <family val="3"/>
        <charset val="129"/>
      </rPr>
      <t>파란색</t>
    </r>
    <r>
      <rPr>
        <sz val="9"/>
        <color rgb="FF000000"/>
        <rFont val="굴림"/>
        <family val="3"/>
        <charset val="129"/>
      </rPr>
      <t>으로 기입 하였습니다.</t>
    </r>
  </si>
  <si>
    <t>4. 지능1당 +2, 힘1당 +2.7 로 계산 하였습니다.</t>
  </si>
  <si>
    <t>1. 인벤 DB정보를 사용 하였으며 오탈자가 있을 수 있으니 제보 부탁드립니다.</t>
  </si>
  <si>
    <t>유효거리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</si>
</sst>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1"/>
      <color rgb="FF000000"/>
      <name val="굴림체"/>
      <family val="3"/>
      <charset val="129"/>
    </font>
    <font>
      <b/>
      <sz val="11"/>
      <color theme="9" tint="-0.499984740745262"/>
      <name val="굴림체"/>
      <family val="3"/>
      <charset val="129"/>
    </font>
    <font>
      <b/>
      <sz val="11"/>
      <color rgb="FFFF0000"/>
      <name val="굴림체"/>
      <family val="3"/>
      <charset val="129"/>
    </font>
    <font>
      <sz val="11"/>
      <name val="굴림체"/>
      <family val="3"/>
      <charset val="129"/>
    </font>
    <font>
      <b/>
      <sz val="11"/>
      <color rgb="FF0000FF"/>
      <name val="굴림체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color rgb="FF0000FF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8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124"/>
  <sheetViews>
    <sheetView tabSelected="1" workbookViewId="0">
      <selection activeCell="I10" sqref="I10"/>
    </sheetView>
  </sheetViews>
  <sheetFormatPr defaultRowHeight="16.5"/>
  <cols>
    <col min="2" max="2" width="13.875" style="1" bestFit="1" customWidth="1"/>
    <col min="3" max="3" width="11.375" style="5" bestFit="1" customWidth="1"/>
    <col min="4" max="7" width="9" style="1"/>
    <col min="9" max="10" width="9" style="1"/>
  </cols>
  <sheetData>
    <row r="3" spans="2:10">
      <c r="B3" s="8" t="s">
        <v>46</v>
      </c>
      <c r="C3" s="8"/>
      <c r="D3" s="8"/>
      <c r="E3" s="8"/>
      <c r="F3" s="8"/>
      <c r="G3" s="8"/>
      <c r="H3" s="8"/>
      <c r="I3" s="8"/>
    </row>
    <row r="4" spans="2:10" ht="16.5" customHeight="1">
      <c r="B4" s="9"/>
      <c r="C4" s="9"/>
      <c r="D4" s="9"/>
      <c r="E4" s="9"/>
      <c r="F4" s="9"/>
      <c r="G4" s="9"/>
      <c r="H4" s="9"/>
      <c r="I4" s="9"/>
    </row>
    <row r="5" spans="2:10">
      <c r="B5" s="8" t="s">
        <v>43</v>
      </c>
      <c r="C5" s="8"/>
      <c r="D5" s="8"/>
      <c r="E5" s="8"/>
      <c r="F5" s="8"/>
      <c r="G5" s="8"/>
      <c r="H5" s="8"/>
      <c r="I5" s="8"/>
    </row>
    <row r="6" spans="2:10" ht="16.5" customHeight="1">
      <c r="B6" s="8"/>
      <c r="C6" s="8"/>
      <c r="D6" s="8"/>
      <c r="E6" s="8"/>
      <c r="F6" s="8"/>
      <c r="G6" s="8"/>
      <c r="H6" s="8"/>
      <c r="I6" s="8"/>
    </row>
    <row r="7" spans="2:10">
      <c r="B7" s="8" t="s">
        <v>44</v>
      </c>
      <c r="C7" s="8"/>
      <c r="D7" s="8"/>
      <c r="E7" s="8"/>
      <c r="F7" s="8"/>
      <c r="G7" s="8"/>
      <c r="H7" s="8"/>
      <c r="I7" s="7"/>
    </row>
    <row r="8" spans="2:10" ht="16.5" customHeight="1">
      <c r="B8" s="8"/>
      <c r="C8" s="8"/>
      <c r="D8" s="8"/>
      <c r="E8" s="8"/>
      <c r="F8" s="8"/>
      <c r="G8" s="8"/>
      <c r="H8" s="8"/>
      <c r="I8" s="7"/>
    </row>
    <row r="9" spans="2:10">
      <c r="B9" s="8" t="s">
        <v>45</v>
      </c>
      <c r="C9" s="8"/>
      <c r="D9" s="8"/>
      <c r="E9" s="8"/>
      <c r="F9" s="8"/>
      <c r="G9" s="8"/>
      <c r="H9" s="8"/>
      <c r="I9" s="7"/>
    </row>
    <row r="14" spans="2:10">
      <c r="B14" s="3" t="s">
        <v>0</v>
      </c>
    </row>
    <row r="15" spans="2:10">
      <c r="C15" s="5" t="s">
        <v>2</v>
      </c>
      <c r="D15" s="1" t="s">
        <v>37</v>
      </c>
      <c r="E15" s="1" t="s">
        <v>39</v>
      </c>
      <c r="F15" s="1" t="s">
        <v>4</v>
      </c>
      <c r="G15" s="1" t="s">
        <v>5</v>
      </c>
      <c r="H15" s="1" t="s">
        <v>3</v>
      </c>
      <c r="I15" s="1" t="s">
        <v>42</v>
      </c>
      <c r="J15" s="1" t="s">
        <v>47</v>
      </c>
    </row>
    <row r="16" spans="2:10">
      <c r="B16" s="2" t="s">
        <v>1</v>
      </c>
      <c r="C16" s="5">
        <v>9166</v>
      </c>
      <c r="D16" s="1">
        <v>115</v>
      </c>
      <c r="E16" s="1">
        <f>C16+(D16*2.7)</f>
        <v>9476.5</v>
      </c>
      <c r="F16" s="1">
        <v>5</v>
      </c>
      <c r="G16" s="4">
        <v>40</v>
      </c>
      <c r="H16" s="4">
        <v>78</v>
      </c>
      <c r="I16" s="4">
        <f>G16+H16</f>
        <v>118</v>
      </c>
      <c r="J16" s="1">
        <v>48</v>
      </c>
    </row>
    <row r="17" spans="2:10">
      <c r="B17" s="2" t="s">
        <v>6</v>
      </c>
      <c r="C17" s="5">
        <v>9578</v>
      </c>
      <c r="D17" s="1">
        <v>122</v>
      </c>
      <c r="E17" s="4">
        <f t="shared" ref="E17:E20" si="0">C17+(D17*2.7)</f>
        <v>9907.4</v>
      </c>
      <c r="F17" s="6">
        <v>3</v>
      </c>
      <c r="G17" s="6">
        <v>39</v>
      </c>
      <c r="H17" s="6">
        <v>74</v>
      </c>
      <c r="I17" s="6">
        <f t="shared" ref="I17:I80" si="1">G17+H17</f>
        <v>113</v>
      </c>
      <c r="J17" s="6">
        <v>41</v>
      </c>
    </row>
    <row r="18" spans="2:10">
      <c r="B18" s="2" t="s">
        <v>7</v>
      </c>
      <c r="C18" s="5">
        <v>9113</v>
      </c>
      <c r="D18" s="1">
        <v>141</v>
      </c>
      <c r="E18" s="1">
        <f t="shared" si="0"/>
        <v>9493.7000000000007</v>
      </c>
      <c r="F18" s="1">
        <v>8</v>
      </c>
      <c r="G18" s="6">
        <v>39</v>
      </c>
      <c r="H18" s="4">
        <v>78</v>
      </c>
      <c r="I18" s="1">
        <f t="shared" si="1"/>
        <v>117</v>
      </c>
      <c r="J18" s="6">
        <v>41</v>
      </c>
    </row>
    <row r="19" spans="2:10">
      <c r="B19" s="2" t="s">
        <v>8</v>
      </c>
      <c r="C19" s="5">
        <v>9001</v>
      </c>
      <c r="D19" s="1">
        <v>120</v>
      </c>
      <c r="E19" s="6">
        <f t="shared" si="0"/>
        <v>9325</v>
      </c>
      <c r="F19" s="4">
        <v>9</v>
      </c>
      <c r="G19" s="6">
        <v>39</v>
      </c>
      <c r="H19" s="4">
        <v>78</v>
      </c>
      <c r="I19" s="1">
        <f t="shared" si="1"/>
        <v>117</v>
      </c>
      <c r="J19" s="6">
        <v>41</v>
      </c>
    </row>
    <row r="20" spans="2:10">
      <c r="B20" s="2" t="s">
        <v>9</v>
      </c>
      <c r="C20" s="5">
        <v>9300</v>
      </c>
      <c r="D20" s="1">
        <v>118</v>
      </c>
      <c r="E20" s="1">
        <f t="shared" si="0"/>
        <v>9618.6</v>
      </c>
      <c r="F20" s="1">
        <v>4</v>
      </c>
      <c r="G20" s="6">
        <v>39</v>
      </c>
      <c r="H20" s="4">
        <v>78</v>
      </c>
      <c r="I20" s="1">
        <f t="shared" si="1"/>
        <v>117</v>
      </c>
      <c r="J20" s="4">
        <v>50.26</v>
      </c>
    </row>
    <row r="21" spans="2:10">
      <c r="H21" s="1"/>
    </row>
    <row r="22" spans="2:10">
      <c r="B22" s="3" t="s">
        <v>10</v>
      </c>
      <c r="H22" s="1"/>
    </row>
    <row r="23" spans="2:10">
      <c r="C23" s="5" t="s">
        <v>2</v>
      </c>
      <c r="D23" s="1" t="s">
        <v>37</v>
      </c>
      <c r="E23" s="1" t="s">
        <v>39</v>
      </c>
      <c r="F23" s="1" t="s">
        <v>4</v>
      </c>
      <c r="G23" s="1" t="s">
        <v>5</v>
      </c>
      <c r="H23" s="1" t="s">
        <v>3</v>
      </c>
      <c r="I23" s="1" t="s">
        <v>42</v>
      </c>
    </row>
    <row r="24" spans="2:10">
      <c r="B24" s="2" t="s">
        <v>11</v>
      </c>
      <c r="C24" s="5">
        <v>9731</v>
      </c>
      <c r="D24" s="1">
        <v>102</v>
      </c>
      <c r="E24" s="1">
        <f>C24+(D24*2.7)</f>
        <v>10006.4</v>
      </c>
      <c r="F24" s="1">
        <v>7</v>
      </c>
      <c r="G24" s="1">
        <v>42</v>
      </c>
      <c r="H24" s="4">
        <v>64</v>
      </c>
      <c r="I24" s="4">
        <f t="shared" si="1"/>
        <v>106</v>
      </c>
    </row>
    <row r="25" spans="2:10">
      <c r="B25" s="1" t="s">
        <v>6</v>
      </c>
      <c r="C25" s="5">
        <v>10005</v>
      </c>
      <c r="D25" s="1">
        <v>105</v>
      </c>
      <c r="E25" s="4">
        <f t="shared" ref="E25:E28" si="2">C25+(D25*2.7)</f>
        <v>10288.5</v>
      </c>
      <c r="F25" s="6">
        <v>6</v>
      </c>
      <c r="G25" s="6">
        <v>41</v>
      </c>
      <c r="H25" s="1">
        <v>61</v>
      </c>
      <c r="I25" s="6">
        <f t="shared" si="1"/>
        <v>102</v>
      </c>
    </row>
    <row r="26" spans="2:10">
      <c r="B26" s="2" t="s">
        <v>7</v>
      </c>
      <c r="C26" s="5">
        <v>9835</v>
      </c>
      <c r="D26" s="1">
        <v>143</v>
      </c>
      <c r="E26" s="1">
        <f t="shared" si="2"/>
        <v>10221.1</v>
      </c>
      <c r="F26" s="1">
        <v>8</v>
      </c>
      <c r="G26" s="6">
        <v>41</v>
      </c>
      <c r="H26" s="4">
        <v>64</v>
      </c>
      <c r="I26" s="1">
        <f t="shared" si="1"/>
        <v>105</v>
      </c>
    </row>
    <row r="27" spans="2:10">
      <c r="B27" s="1" t="s">
        <v>8</v>
      </c>
      <c r="C27" s="5">
        <v>9681</v>
      </c>
      <c r="D27" s="1">
        <v>101</v>
      </c>
      <c r="E27" s="1">
        <f t="shared" si="2"/>
        <v>9953.7000000000007</v>
      </c>
      <c r="F27" s="4">
        <v>9</v>
      </c>
      <c r="G27" s="1">
        <v>42</v>
      </c>
      <c r="H27" s="1">
        <v>63</v>
      </c>
      <c r="I27" s="1">
        <f t="shared" si="1"/>
        <v>105</v>
      </c>
    </row>
    <row r="28" spans="2:10">
      <c r="B28" s="2" t="s">
        <v>9</v>
      </c>
      <c r="C28" s="5">
        <v>9440</v>
      </c>
      <c r="D28" s="1">
        <v>110</v>
      </c>
      <c r="E28" s="6">
        <f t="shared" si="2"/>
        <v>9737</v>
      </c>
      <c r="F28" s="4">
        <v>9</v>
      </c>
      <c r="G28" s="4">
        <v>44</v>
      </c>
      <c r="H28" s="6">
        <v>60</v>
      </c>
      <c r="I28" s="1">
        <f t="shared" si="1"/>
        <v>104</v>
      </c>
    </row>
    <row r="29" spans="2:10">
      <c r="H29" s="1"/>
    </row>
    <row r="30" spans="2:10">
      <c r="B30" s="3" t="s">
        <v>12</v>
      </c>
      <c r="H30" s="1"/>
    </row>
    <row r="31" spans="2:10">
      <c r="C31" s="5" t="s">
        <v>2</v>
      </c>
      <c r="D31" s="1" t="s">
        <v>37</v>
      </c>
      <c r="E31" s="1" t="s">
        <v>39</v>
      </c>
      <c r="F31" s="1" t="s">
        <v>4</v>
      </c>
      <c r="G31" s="1" t="s">
        <v>5</v>
      </c>
      <c r="H31" s="1" t="s">
        <v>3</v>
      </c>
      <c r="I31" s="1" t="s">
        <v>42</v>
      </c>
      <c r="J31" s="1" t="s">
        <v>47</v>
      </c>
    </row>
    <row r="32" spans="2:10">
      <c r="B32" s="1" t="s">
        <v>15</v>
      </c>
      <c r="C32" s="5">
        <v>9110</v>
      </c>
      <c r="D32" s="1">
        <v>101</v>
      </c>
      <c r="E32" s="1">
        <f>C32+(D32*2.7)</f>
        <v>9382.7000000000007</v>
      </c>
      <c r="F32" s="1">
        <v>6</v>
      </c>
      <c r="G32" s="6">
        <v>40</v>
      </c>
      <c r="H32" s="4">
        <v>80</v>
      </c>
      <c r="I32" s="4">
        <f t="shared" si="1"/>
        <v>120</v>
      </c>
      <c r="J32" s="1">
        <v>47.5</v>
      </c>
    </row>
    <row r="33" spans="2:10">
      <c r="B33" s="1" t="s">
        <v>6</v>
      </c>
      <c r="C33" s="5">
        <v>9566</v>
      </c>
      <c r="D33" s="1">
        <v>106</v>
      </c>
      <c r="E33" s="4">
        <f t="shared" ref="E33:E36" si="3">C33+(D33*2.7)</f>
        <v>9852.2000000000007</v>
      </c>
      <c r="F33" s="6">
        <v>3</v>
      </c>
      <c r="G33" s="6">
        <v>40</v>
      </c>
      <c r="H33" s="6">
        <v>72</v>
      </c>
      <c r="I33" s="6">
        <f t="shared" si="1"/>
        <v>112</v>
      </c>
      <c r="J33" s="6">
        <v>45.5</v>
      </c>
    </row>
    <row r="34" spans="2:10">
      <c r="B34" s="1" t="s">
        <v>7</v>
      </c>
      <c r="C34" s="5">
        <v>9113</v>
      </c>
      <c r="D34" s="1">
        <v>141</v>
      </c>
      <c r="E34" s="1">
        <f t="shared" si="3"/>
        <v>9493.7000000000007</v>
      </c>
      <c r="F34" s="1">
        <v>8</v>
      </c>
      <c r="G34" s="6">
        <v>40</v>
      </c>
      <c r="H34" s="4">
        <v>80</v>
      </c>
      <c r="I34" s="4">
        <f t="shared" si="1"/>
        <v>120</v>
      </c>
      <c r="J34" s="6">
        <v>45.5</v>
      </c>
    </row>
    <row r="35" spans="2:10">
      <c r="B35" s="1" t="s">
        <v>8</v>
      </c>
      <c r="C35" s="5">
        <v>9019</v>
      </c>
      <c r="D35" s="1">
        <v>100</v>
      </c>
      <c r="E35" s="6">
        <f t="shared" si="3"/>
        <v>9289</v>
      </c>
      <c r="F35" s="4">
        <v>9</v>
      </c>
      <c r="G35" s="6">
        <v>40</v>
      </c>
      <c r="H35" s="1">
        <v>78</v>
      </c>
      <c r="I35" s="1">
        <f t="shared" si="1"/>
        <v>118</v>
      </c>
      <c r="J35" s="6">
        <v>45.5</v>
      </c>
    </row>
    <row r="36" spans="2:10">
      <c r="B36" s="1" t="s">
        <v>9</v>
      </c>
      <c r="C36" s="5">
        <v>9241</v>
      </c>
      <c r="D36" s="1">
        <v>110</v>
      </c>
      <c r="E36" s="1">
        <f t="shared" si="3"/>
        <v>9538</v>
      </c>
      <c r="F36" s="6">
        <v>3</v>
      </c>
      <c r="G36" s="4">
        <v>41</v>
      </c>
      <c r="H36" s="1">
        <v>79</v>
      </c>
      <c r="I36" s="4">
        <f t="shared" si="1"/>
        <v>120</v>
      </c>
      <c r="J36" s="4">
        <v>50.26</v>
      </c>
    </row>
    <row r="37" spans="2:10">
      <c r="H37" s="1"/>
    </row>
    <row r="38" spans="2:10">
      <c r="B38" s="3" t="s">
        <v>13</v>
      </c>
      <c r="H38" s="1"/>
    </row>
    <row r="39" spans="2:10">
      <c r="C39" s="5" t="s">
        <v>2</v>
      </c>
      <c r="D39" s="1" t="s">
        <v>37</v>
      </c>
      <c r="E39" s="1" t="s">
        <v>39</v>
      </c>
      <c r="F39" s="1" t="s">
        <v>4</v>
      </c>
      <c r="G39" s="1" t="s">
        <v>5</v>
      </c>
      <c r="H39" s="1" t="s">
        <v>3</v>
      </c>
      <c r="I39" s="1" t="s">
        <v>42</v>
      </c>
      <c r="J39" s="1" t="s">
        <v>47</v>
      </c>
    </row>
    <row r="40" spans="2:10">
      <c r="B40" s="1" t="s">
        <v>14</v>
      </c>
      <c r="C40" s="5">
        <v>9230</v>
      </c>
      <c r="D40" s="1">
        <v>110</v>
      </c>
      <c r="E40" s="1">
        <f>C40+(D40*2.7)</f>
        <v>9527</v>
      </c>
      <c r="F40" s="1">
        <v>3</v>
      </c>
      <c r="G40" s="4">
        <v>42</v>
      </c>
      <c r="H40" s="1">
        <v>72</v>
      </c>
      <c r="I40" s="4">
        <f t="shared" si="1"/>
        <v>114</v>
      </c>
      <c r="J40" s="1">
        <v>47.5</v>
      </c>
    </row>
    <row r="41" spans="2:10">
      <c r="B41" s="1" t="s">
        <v>6</v>
      </c>
      <c r="C41" s="5">
        <v>9692</v>
      </c>
      <c r="D41" s="1">
        <v>116</v>
      </c>
      <c r="E41" s="4">
        <f t="shared" ref="E41:E44" si="4">C41+(D41*2.7)</f>
        <v>10005.200000000001</v>
      </c>
      <c r="F41" s="1">
        <v>2</v>
      </c>
      <c r="G41" s="6">
        <v>40</v>
      </c>
      <c r="H41" s="6">
        <v>70</v>
      </c>
      <c r="I41" s="6">
        <f t="shared" si="1"/>
        <v>110</v>
      </c>
      <c r="J41" s="4">
        <v>60</v>
      </c>
    </row>
    <row r="42" spans="2:10">
      <c r="B42" s="1" t="s">
        <v>7</v>
      </c>
      <c r="C42" s="5">
        <v>9185</v>
      </c>
      <c r="D42" s="1">
        <v>143</v>
      </c>
      <c r="E42" s="1">
        <f t="shared" si="4"/>
        <v>9571.1</v>
      </c>
      <c r="F42" s="1">
        <v>7</v>
      </c>
      <c r="G42" s="1">
        <v>41</v>
      </c>
      <c r="H42" s="1">
        <v>72</v>
      </c>
      <c r="I42" s="1">
        <f t="shared" si="1"/>
        <v>113</v>
      </c>
      <c r="J42" s="6">
        <v>47.13</v>
      </c>
    </row>
    <row r="43" spans="2:10">
      <c r="B43" s="1" t="s">
        <v>8</v>
      </c>
      <c r="C43" s="5">
        <v>9015</v>
      </c>
      <c r="D43" s="1">
        <v>109</v>
      </c>
      <c r="E43" s="6">
        <f t="shared" si="4"/>
        <v>9309.2999999999993</v>
      </c>
      <c r="F43" s="4">
        <v>9</v>
      </c>
      <c r="G43" s="1">
        <v>41</v>
      </c>
      <c r="H43" s="1">
        <v>71</v>
      </c>
      <c r="I43" s="1">
        <f t="shared" si="1"/>
        <v>112</v>
      </c>
      <c r="J43" s="4">
        <v>60</v>
      </c>
    </row>
    <row r="44" spans="2:10">
      <c r="B44" s="1" t="s">
        <v>9</v>
      </c>
      <c r="C44" s="5">
        <v>9649</v>
      </c>
      <c r="D44" s="1">
        <v>113</v>
      </c>
      <c r="E44" s="1">
        <f t="shared" si="4"/>
        <v>9954.1</v>
      </c>
      <c r="F44" s="6">
        <v>0</v>
      </c>
      <c r="G44" s="6">
        <v>40</v>
      </c>
      <c r="H44" s="4">
        <v>74</v>
      </c>
      <c r="I44" s="4">
        <f t="shared" si="1"/>
        <v>114</v>
      </c>
      <c r="J44" s="1">
        <v>58.9</v>
      </c>
    </row>
    <row r="45" spans="2:10">
      <c r="H45" s="1"/>
    </row>
    <row r="46" spans="2:10">
      <c r="B46" s="3" t="s">
        <v>16</v>
      </c>
      <c r="H46" s="1"/>
    </row>
    <row r="47" spans="2:10">
      <c r="C47" s="5" t="s">
        <v>18</v>
      </c>
      <c r="D47" s="1" t="s">
        <v>38</v>
      </c>
      <c r="E47" s="1" t="s">
        <v>40</v>
      </c>
      <c r="F47" s="1" t="s">
        <v>4</v>
      </c>
      <c r="G47" s="1" t="s">
        <v>5</v>
      </c>
      <c r="H47" s="1" t="s">
        <v>3</v>
      </c>
      <c r="I47" s="1" t="s">
        <v>42</v>
      </c>
      <c r="J47" s="1" t="s">
        <v>47</v>
      </c>
    </row>
    <row r="48" spans="2:10">
      <c r="B48" s="1" t="s">
        <v>17</v>
      </c>
      <c r="C48" s="5">
        <v>9102</v>
      </c>
      <c r="D48" s="1">
        <v>120</v>
      </c>
      <c r="E48" s="1">
        <f>C48+(D48*2)</f>
        <v>9342</v>
      </c>
      <c r="F48" s="6">
        <v>5</v>
      </c>
      <c r="G48" s="1">
        <v>43</v>
      </c>
      <c r="H48" s="1">
        <v>72</v>
      </c>
      <c r="I48" s="1">
        <f t="shared" si="1"/>
        <v>115</v>
      </c>
      <c r="J48" s="1">
        <v>31.861000000000001</v>
      </c>
    </row>
    <row r="49" spans="2:10">
      <c r="B49" s="1" t="s">
        <v>6</v>
      </c>
      <c r="C49" s="5">
        <v>9330</v>
      </c>
      <c r="D49" s="1">
        <v>123</v>
      </c>
      <c r="E49" s="4">
        <f t="shared" ref="E49:E52" si="5">C49+(D49*2)</f>
        <v>9576</v>
      </c>
      <c r="F49" s="6">
        <v>5</v>
      </c>
      <c r="G49" s="6">
        <v>41</v>
      </c>
      <c r="H49" s="6">
        <v>71</v>
      </c>
      <c r="I49" s="6">
        <f t="shared" si="1"/>
        <v>112</v>
      </c>
      <c r="J49" s="6">
        <v>31.824000000000002</v>
      </c>
    </row>
    <row r="50" spans="2:10">
      <c r="B50" s="1" t="s">
        <v>7</v>
      </c>
      <c r="C50" s="5">
        <v>9186</v>
      </c>
      <c r="D50" s="1">
        <v>141</v>
      </c>
      <c r="E50" s="1">
        <f t="shared" si="5"/>
        <v>9468</v>
      </c>
      <c r="F50" s="1">
        <v>8</v>
      </c>
      <c r="G50" s="1">
        <v>43</v>
      </c>
      <c r="H50" s="1">
        <v>72</v>
      </c>
      <c r="I50" s="1">
        <f t="shared" si="1"/>
        <v>115</v>
      </c>
      <c r="J50" s="1">
        <v>31.86</v>
      </c>
    </row>
    <row r="51" spans="2:10">
      <c r="B51" s="1" t="s">
        <v>8</v>
      </c>
      <c r="C51" s="5">
        <v>8920</v>
      </c>
      <c r="D51" s="1">
        <v>118</v>
      </c>
      <c r="E51" s="1">
        <f t="shared" si="5"/>
        <v>9156</v>
      </c>
      <c r="F51" s="4">
        <v>9</v>
      </c>
      <c r="G51" s="1">
        <v>42</v>
      </c>
      <c r="H51" s="4">
        <v>74</v>
      </c>
      <c r="I51" s="1">
        <f t="shared" si="1"/>
        <v>116</v>
      </c>
      <c r="J51" s="4">
        <v>31.864000000000001</v>
      </c>
    </row>
    <row r="52" spans="2:10">
      <c r="B52" s="1" t="s">
        <v>9</v>
      </c>
      <c r="C52" s="5">
        <v>8844</v>
      </c>
      <c r="D52" s="1">
        <v>113</v>
      </c>
      <c r="E52" s="6">
        <f t="shared" si="5"/>
        <v>9070</v>
      </c>
      <c r="F52" s="1">
        <v>8</v>
      </c>
      <c r="G52" s="4">
        <v>44</v>
      </c>
      <c r="H52" s="1">
        <v>73</v>
      </c>
      <c r="I52" s="4">
        <f t="shared" si="1"/>
        <v>117</v>
      </c>
      <c r="J52" s="1">
        <v>31.849</v>
      </c>
    </row>
    <row r="53" spans="2:10">
      <c r="H53" s="1"/>
    </row>
    <row r="54" spans="2:10">
      <c r="B54" s="3" t="s">
        <v>19</v>
      </c>
      <c r="H54" s="1"/>
    </row>
    <row r="55" spans="2:10">
      <c r="C55" s="5" t="s">
        <v>18</v>
      </c>
      <c r="D55" s="1" t="s">
        <v>38</v>
      </c>
      <c r="E55" s="1" t="s">
        <v>40</v>
      </c>
      <c r="F55" s="1" t="s">
        <v>4</v>
      </c>
      <c r="G55" s="1" t="s">
        <v>5</v>
      </c>
      <c r="H55" s="1" t="s">
        <v>3</v>
      </c>
      <c r="I55" s="1" t="s">
        <v>42</v>
      </c>
      <c r="J55" s="1" t="s">
        <v>47</v>
      </c>
    </row>
    <row r="56" spans="2:10">
      <c r="B56" s="1" t="s">
        <v>26</v>
      </c>
      <c r="C56" s="5">
        <v>9620</v>
      </c>
      <c r="D56" s="1">
        <v>80</v>
      </c>
      <c r="E56" s="1">
        <f>C56+(D56*2)</f>
        <v>9780</v>
      </c>
      <c r="F56" s="1">
        <v>7</v>
      </c>
      <c r="G56" s="4">
        <v>40</v>
      </c>
      <c r="H56" s="1">
        <v>68</v>
      </c>
      <c r="I56" s="4">
        <f t="shared" si="1"/>
        <v>108</v>
      </c>
      <c r="J56" s="4">
        <v>67.268000000000001</v>
      </c>
    </row>
    <row r="57" spans="2:10">
      <c r="B57" s="1" t="s">
        <v>6</v>
      </c>
      <c r="C57" s="5">
        <v>9880</v>
      </c>
      <c r="D57" s="1">
        <v>82</v>
      </c>
      <c r="E57" s="4">
        <f t="shared" ref="E57:E60" si="6">C57+(D57*2)</f>
        <v>10044</v>
      </c>
      <c r="F57" s="6">
        <v>3</v>
      </c>
      <c r="G57" s="1">
        <v>39</v>
      </c>
      <c r="H57" s="6">
        <v>67</v>
      </c>
      <c r="I57" s="6">
        <f t="shared" si="1"/>
        <v>106</v>
      </c>
      <c r="J57" s="6">
        <v>65.593000000000004</v>
      </c>
    </row>
    <row r="58" spans="2:10">
      <c r="B58" s="1" t="s">
        <v>7</v>
      </c>
      <c r="C58" s="5">
        <v>9625</v>
      </c>
      <c r="D58" s="1">
        <v>125</v>
      </c>
      <c r="E58" s="1">
        <f t="shared" si="6"/>
        <v>9875</v>
      </c>
      <c r="F58" s="1">
        <v>8</v>
      </c>
      <c r="G58" s="1">
        <v>39</v>
      </c>
      <c r="H58" s="1">
        <v>68</v>
      </c>
      <c r="I58" s="1">
        <f t="shared" si="1"/>
        <v>107</v>
      </c>
      <c r="J58" s="6">
        <v>65.593000000000004</v>
      </c>
    </row>
    <row r="59" spans="2:10">
      <c r="B59" s="1" t="s">
        <v>8</v>
      </c>
      <c r="C59" s="5">
        <v>9524</v>
      </c>
      <c r="D59" s="1">
        <v>79</v>
      </c>
      <c r="E59" s="6">
        <f t="shared" si="6"/>
        <v>9682</v>
      </c>
      <c r="F59" s="4">
        <v>9</v>
      </c>
      <c r="G59" s="1">
        <v>39</v>
      </c>
      <c r="H59" s="1">
        <v>69</v>
      </c>
      <c r="I59" s="4">
        <f t="shared" si="1"/>
        <v>108</v>
      </c>
      <c r="J59" s="6">
        <v>65.593000000000004</v>
      </c>
    </row>
    <row r="60" spans="2:10">
      <c r="B60" s="1" t="s">
        <v>9</v>
      </c>
      <c r="C60" s="5">
        <v>9790</v>
      </c>
      <c r="D60" s="1">
        <v>92</v>
      </c>
      <c r="E60" s="1">
        <f t="shared" si="6"/>
        <v>9974</v>
      </c>
      <c r="F60" s="1">
        <v>6</v>
      </c>
      <c r="G60" s="6">
        <v>38</v>
      </c>
      <c r="H60" s="4">
        <v>70</v>
      </c>
      <c r="I60" s="4">
        <f t="shared" si="1"/>
        <v>108</v>
      </c>
      <c r="J60" s="4">
        <v>67.268000000000001</v>
      </c>
    </row>
    <row r="61" spans="2:10">
      <c r="H61" s="1"/>
    </row>
    <row r="62" spans="2:10">
      <c r="B62" s="3" t="s">
        <v>20</v>
      </c>
      <c r="H62" s="1"/>
    </row>
    <row r="63" spans="2:10">
      <c r="C63" s="5" t="s">
        <v>2</v>
      </c>
      <c r="D63" s="1" t="s">
        <v>37</v>
      </c>
      <c r="E63" s="1" t="s">
        <v>39</v>
      </c>
      <c r="F63" s="1" t="s">
        <v>4</v>
      </c>
      <c r="G63" s="1" t="s">
        <v>5</v>
      </c>
      <c r="H63" s="1" t="s">
        <v>3</v>
      </c>
      <c r="I63" s="1" t="s">
        <v>42</v>
      </c>
    </row>
    <row r="64" spans="2:10">
      <c r="B64" s="1" t="s">
        <v>21</v>
      </c>
      <c r="C64" s="5">
        <v>9163</v>
      </c>
      <c r="D64" s="1">
        <v>113</v>
      </c>
      <c r="E64" s="1">
        <f>C64+(D64*2.7)</f>
        <v>9468.1</v>
      </c>
      <c r="F64" s="1">
        <v>3</v>
      </c>
      <c r="G64" s="4">
        <v>42</v>
      </c>
      <c r="H64" s="4">
        <v>77</v>
      </c>
      <c r="I64" s="4">
        <f t="shared" si="1"/>
        <v>119</v>
      </c>
    </row>
    <row r="65" spans="2:9">
      <c r="B65" s="1" t="s">
        <v>6</v>
      </c>
      <c r="C65" s="5">
        <v>9621</v>
      </c>
      <c r="D65" s="1">
        <v>119</v>
      </c>
      <c r="E65" s="4">
        <f t="shared" ref="E65:E68" si="7">C65+(D65*2.7)</f>
        <v>9942.2999999999993</v>
      </c>
      <c r="F65" s="1">
        <v>3</v>
      </c>
      <c r="G65" s="6">
        <v>40</v>
      </c>
      <c r="H65" s="6">
        <v>74</v>
      </c>
      <c r="I65" s="6">
        <f t="shared" si="1"/>
        <v>114</v>
      </c>
    </row>
    <row r="66" spans="2:9">
      <c r="B66" s="1" t="s">
        <v>7</v>
      </c>
      <c r="C66" s="5">
        <v>9208</v>
      </c>
      <c r="D66" s="1">
        <v>140</v>
      </c>
      <c r="E66" s="1">
        <f t="shared" si="7"/>
        <v>9586</v>
      </c>
      <c r="F66" s="1">
        <v>7</v>
      </c>
      <c r="G66" s="1">
        <v>41</v>
      </c>
      <c r="H66" s="4">
        <v>77</v>
      </c>
      <c r="I66" s="1">
        <f t="shared" si="1"/>
        <v>118</v>
      </c>
    </row>
    <row r="67" spans="2:9">
      <c r="B67" s="1" t="s">
        <v>8</v>
      </c>
      <c r="C67" s="5">
        <v>9071</v>
      </c>
      <c r="D67" s="1">
        <v>112</v>
      </c>
      <c r="E67" s="6">
        <f t="shared" si="7"/>
        <v>9373.4</v>
      </c>
      <c r="F67" s="4">
        <v>9</v>
      </c>
      <c r="G67" s="1">
        <v>41</v>
      </c>
      <c r="H67" s="1">
        <v>76</v>
      </c>
      <c r="I67" s="1">
        <f t="shared" si="1"/>
        <v>117</v>
      </c>
    </row>
    <row r="68" spans="2:9">
      <c r="B68" s="1" t="s">
        <v>9</v>
      </c>
      <c r="C68" s="5">
        <v>9510</v>
      </c>
      <c r="D68" s="1">
        <v>120</v>
      </c>
      <c r="E68" s="1">
        <f t="shared" si="7"/>
        <v>9834</v>
      </c>
      <c r="F68" s="6">
        <v>2</v>
      </c>
      <c r="G68" s="1">
        <v>41</v>
      </c>
      <c r="H68" s="1">
        <v>75</v>
      </c>
      <c r="I68" s="1">
        <f t="shared" si="1"/>
        <v>116</v>
      </c>
    </row>
    <row r="69" spans="2:9">
      <c r="H69" s="1"/>
    </row>
    <row r="70" spans="2:9">
      <c r="B70" s="3" t="s">
        <v>22</v>
      </c>
      <c r="H70" s="1"/>
    </row>
    <row r="71" spans="2:9">
      <c r="C71" s="5" t="s">
        <v>2</v>
      </c>
      <c r="D71" s="1" t="s">
        <v>37</v>
      </c>
      <c r="E71" s="1" t="s">
        <v>39</v>
      </c>
      <c r="F71" s="1" t="s">
        <v>4</v>
      </c>
      <c r="G71" s="1" t="s">
        <v>5</v>
      </c>
      <c r="H71" s="1" t="s">
        <v>3</v>
      </c>
      <c r="I71" s="1" t="s">
        <v>42</v>
      </c>
    </row>
    <row r="72" spans="2:9">
      <c r="B72" s="1" t="s">
        <v>23</v>
      </c>
      <c r="C72" s="5">
        <v>10050</v>
      </c>
      <c r="D72" s="1">
        <v>105</v>
      </c>
      <c r="E72" s="1">
        <f>C72+(D72*2.7)</f>
        <v>10333.5</v>
      </c>
      <c r="F72" s="1">
        <v>3</v>
      </c>
      <c r="G72" s="4">
        <v>40</v>
      </c>
      <c r="H72" s="4">
        <v>75</v>
      </c>
      <c r="I72" s="4">
        <f t="shared" si="1"/>
        <v>115</v>
      </c>
    </row>
    <row r="73" spans="2:9">
      <c r="B73" s="1" t="s">
        <v>6</v>
      </c>
      <c r="C73" s="5">
        <v>10301</v>
      </c>
      <c r="D73" s="1">
        <v>108</v>
      </c>
      <c r="E73" s="4">
        <f t="shared" ref="E73:E76" si="8">C73+(D73*2.7)</f>
        <v>10592.6</v>
      </c>
      <c r="F73" s="6">
        <v>2</v>
      </c>
      <c r="G73" s="6">
        <v>39</v>
      </c>
      <c r="H73" s="6">
        <v>73</v>
      </c>
      <c r="I73" s="6">
        <f t="shared" si="1"/>
        <v>112</v>
      </c>
    </row>
    <row r="74" spans="2:9">
      <c r="B74" s="1" t="s">
        <v>7</v>
      </c>
      <c r="C74" s="5">
        <v>9937</v>
      </c>
      <c r="D74" s="1">
        <v>141</v>
      </c>
      <c r="E74" s="1">
        <f t="shared" si="8"/>
        <v>10317.700000000001</v>
      </c>
      <c r="F74" s="1">
        <v>7</v>
      </c>
      <c r="G74" s="6">
        <v>39</v>
      </c>
      <c r="H74" s="4">
        <v>75</v>
      </c>
      <c r="I74" s="1">
        <f t="shared" si="1"/>
        <v>114</v>
      </c>
    </row>
    <row r="75" spans="2:9">
      <c r="B75" s="1" t="s">
        <v>8</v>
      </c>
      <c r="C75" s="5">
        <v>9849</v>
      </c>
      <c r="D75" s="1">
        <v>103</v>
      </c>
      <c r="E75" s="1">
        <f t="shared" si="8"/>
        <v>10127.1</v>
      </c>
      <c r="F75" s="4">
        <v>9</v>
      </c>
      <c r="G75" s="6">
        <v>39</v>
      </c>
      <c r="H75" s="4">
        <v>75</v>
      </c>
      <c r="I75" s="1">
        <f t="shared" si="1"/>
        <v>114</v>
      </c>
    </row>
    <row r="76" spans="2:9">
      <c r="B76" s="1" t="s">
        <v>9</v>
      </c>
      <c r="C76" s="5">
        <v>9790</v>
      </c>
      <c r="D76" s="1">
        <v>94</v>
      </c>
      <c r="E76" s="6">
        <f t="shared" si="8"/>
        <v>10043.799999999999</v>
      </c>
      <c r="F76" s="1">
        <v>7</v>
      </c>
      <c r="G76" s="4">
        <v>40</v>
      </c>
      <c r="H76" s="1">
        <v>74</v>
      </c>
      <c r="I76" s="1">
        <f t="shared" si="1"/>
        <v>114</v>
      </c>
    </row>
    <row r="77" spans="2:9">
      <c r="H77" s="1"/>
    </row>
    <row r="78" spans="2:9">
      <c r="B78" s="3" t="s">
        <v>24</v>
      </c>
      <c r="H78" s="1"/>
    </row>
    <row r="79" spans="2:9">
      <c r="C79" s="5" t="s">
        <v>2</v>
      </c>
      <c r="D79" s="1" t="s">
        <v>37</v>
      </c>
      <c r="E79" s="1" t="s">
        <v>39</v>
      </c>
      <c r="F79" s="1" t="s">
        <v>4</v>
      </c>
      <c r="G79" s="1" t="s">
        <v>5</v>
      </c>
      <c r="H79" s="1" t="s">
        <v>3</v>
      </c>
      <c r="I79" s="1" t="s">
        <v>42</v>
      </c>
    </row>
    <row r="80" spans="2:9">
      <c r="B80" s="1" t="s">
        <v>25</v>
      </c>
      <c r="C80" s="5">
        <v>9370</v>
      </c>
      <c r="D80" s="1">
        <v>115</v>
      </c>
      <c r="E80" s="1">
        <f>C80+(D80*2.7)</f>
        <v>9680.5</v>
      </c>
      <c r="F80" s="1">
        <v>3</v>
      </c>
      <c r="G80" s="1">
        <v>49</v>
      </c>
      <c r="H80" s="1">
        <v>76</v>
      </c>
      <c r="I80" s="1">
        <f t="shared" si="1"/>
        <v>125</v>
      </c>
    </row>
    <row r="81" spans="2:9">
      <c r="B81" s="1" t="s">
        <v>6</v>
      </c>
      <c r="C81" s="5">
        <v>9554</v>
      </c>
      <c r="D81" s="1">
        <v>118</v>
      </c>
      <c r="E81" s="4">
        <f t="shared" ref="E81:E84" si="9">C81+(D81*2.7)</f>
        <v>9872.6</v>
      </c>
      <c r="F81" s="6">
        <v>2</v>
      </c>
      <c r="G81" s="1">
        <v>49</v>
      </c>
      <c r="H81" s="6">
        <v>71</v>
      </c>
      <c r="I81" s="6">
        <f t="shared" ref="I81:I124" si="10">G81+H81</f>
        <v>120</v>
      </c>
    </row>
    <row r="82" spans="2:9">
      <c r="B82" s="1" t="s">
        <v>7</v>
      </c>
      <c r="C82" s="5">
        <v>9425</v>
      </c>
      <c r="D82" s="1">
        <v>143</v>
      </c>
      <c r="E82" s="1">
        <f t="shared" si="9"/>
        <v>9811.1</v>
      </c>
      <c r="F82" s="1">
        <v>7</v>
      </c>
      <c r="G82" s="6">
        <v>48</v>
      </c>
      <c r="H82" s="1">
        <v>76</v>
      </c>
      <c r="I82" s="1">
        <f t="shared" si="10"/>
        <v>124</v>
      </c>
    </row>
    <row r="83" spans="2:9">
      <c r="B83" s="1" t="s">
        <v>8</v>
      </c>
      <c r="C83" s="5">
        <v>9276</v>
      </c>
      <c r="D83" s="1">
        <v>114</v>
      </c>
      <c r="E83" s="1">
        <f t="shared" si="9"/>
        <v>9583.7999999999993</v>
      </c>
      <c r="F83" s="4">
        <v>9</v>
      </c>
      <c r="G83" s="6">
        <v>48</v>
      </c>
      <c r="H83" s="1">
        <v>75</v>
      </c>
      <c r="I83" s="1">
        <f t="shared" si="10"/>
        <v>123</v>
      </c>
    </row>
    <row r="84" spans="2:9">
      <c r="B84" s="1" t="s">
        <v>9</v>
      </c>
      <c r="C84" s="5">
        <v>9100</v>
      </c>
      <c r="D84" s="1">
        <v>107</v>
      </c>
      <c r="E84" s="6">
        <f t="shared" si="9"/>
        <v>9388.9</v>
      </c>
      <c r="F84" s="1">
        <v>5</v>
      </c>
      <c r="G84" s="4">
        <v>50</v>
      </c>
      <c r="H84" s="4">
        <v>77</v>
      </c>
      <c r="I84" s="4">
        <f t="shared" si="10"/>
        <v>127</v>
      </c>
    </row>
    <row r="85" spans="2:9">
      <c r="H85" s="1"/>
    </row>
    <row r="86" spans="2:9">
      <c r="B86" s="3" t="s">
        <v>27</v>
      </c>
      <c r="H86" s="1"/>
    </row>
    <row r="87" spans="2:9">
      <c r="C87" s="5" t="s">
        <v>2</v>
      </c>
      <c r="D87" s="1" t="s">
        <v>37</v>
      </c>
      <c r="E87" s="1" t="s">
        <v>39</v>
      </c>
      <c r="F87" s="1" t="s">
        <v>4</v>
      </c>
      <c r="G87" s="1" t="s">
        <v>5</v>
      </c>
      <c r="H87" s="1" t="s">
        <v>3</v>
      </c>
      <c r="I87" s="1" t="s">
        <v>42</v>
      </c>
    </row>
    <row r="88" spans="2:9">
      <c r="B88" s="1" t="s">
        <v>28</v>
      </c>
      <c r="C88" s="5">
        <v>9370</v>
      </c>
      <c r="D88" s="1">
        <v>110</v>
      </c>
      <c r="E88" s="1">
        <f>C88+(D88*2.7)</f>
        <v>9667</v>
      </c>
      <c r="F88" s="6">
        <v>3</v>
      </c>
      <c r="G88" s="1">
        <v>56</v>
      </c>
      <c r="H88" s="4">
        <v>67</v>
      </c>
      <c r="I88" s="4">
        <f t="shared" si="10"/>
        <v>123</v>
      </c>
    </row>
    <row r="89" spans="2:9">
      <c r="B89" s="1" t="s">
        <v>6</v>
      </c>
      <c r="C89" s="5">
        <v>9540</v>
      </c>
      <c r="D89" s="1">
        <v>113</v>
      </c>
      <c r="E89" s="4">
        <f t="shared" ref="E89:E92" si="11">C89+(D89*2.7)</f>
        <v>9845.1</v>
      </c>
      <c r="F89" s="6">
        <v>3</v>
      </c>
      <c r="G89" s="1">
        <v>56</v>
      </c>
      <c r="H89" s="6">
        <v>63</v>
      </c>
      <c r="I89" s="6">
        <f t="shared" si="10"/>
        <v>119</v>
      </c>
    </row>
    <row r="90" spans="2:9">
      <c r="B90" s="1" t="s">
        <v>7</v>
      </c>
      <c r="C90" s="5">
        <v>9425</v>
      </c>
      <c r="D90" s="1">
        <v>140</v>
      </c>
      <c r="E90" s="1">
        <f t="shared" si="11"/>
        <v>9803</v>
      </c>
      <c r="F90" s="1">
        <v>7</v>
      </c>
      <c r="G90" s="6">
        <v>55</v>
      </c>
      <c r="H90" s="4">
        <v>67</v>
      </c>
      <c r="I90" s="1">
        <f t="shared" si="10"/>
        <v>122</v>
      </c>
    </row>
    <row r="91" spans="2:9">
      <c r="B91" s="1" t="s">
        <v>8</v>
      </c>
      <c r="C91" s="5">
        <v>9089</v>
      </c>
      <c r="D91" s="1">
        <v>107</v>
      </c>
      <c r="E91" s="6">
        <f t="shared" si="11"/>
        <v>9377.9</v>
      </c>
      <c r="F91" s="4">
        <v>9</v>
      </c>
      <c r="G91" s="1">
        <v>56</v>
      </c>
      <c r="H91" s="1">
        <v>65</v>
      </c>
      <c r="I91" s="1">
        <f t="shared" si="10"/>
        <v>121</v>
      </c>
    </row>
    <row r="92" spans="2:9">
      <c r="B92" s="1" t="s">
        <v>9</v>
      </c>
      <c r="C92" s="5">
        <v>9130</v>
      </c>
      <c r="D92" s="1">
        <v>120</v>
      </c>
      <c r="E92" s="1">
        <f t="shared" si="11"/>
        <v>9454</v>
      </c>
      <c r="F92" s="5">
        <v>5</v>
      </c>
      <c r="G92" s="4">
        <v>58</v>
      </c>
      <c r="H92" s="1">
        <v>65</v>
      </c>
      <c r="I92" s="4">
        <f t="shared" si="10"/>
        <v>123</v>
      </c>
    </row>
    <row r="93" spans="2:9">
      <c r="H93" s="1"/>
    </row>
    <row r="94" spans="2:9">
      <c r="B94" s="3" t="s">
        <v>29</v>
      </c>
      <c r="H94" s="1"/>
    </row>
    <row r="95" spans="2:9">
      <c r="C95" s="5" t="s">
        <v>2</v>
      </c>
      <c r="D95" s="1" t="s">
        <v>37</v>
      </c>
      <c r="E95" s="1" t="s">
        <v>39</v>
      </c>
      <c r="F95" s="1" t="s">
        <v>4</v>
      </c>
      <c r="G95" s="1" t="s">
        <v>5</v>
      </c>
      <c r="H95" s="1" t="s">
        <v>3</v>
      </c>
      <c r="I95" s="1" t="s">
        <v>42</v>
      </c>
    </row>
    <row r="96" spans="2:9">
      <c r="B96" s="1" t="s">
        <v>30</v>
      </c>
      <c r="C96" s="5">
        <v>9295</v>
      </c>
      <c r="D96" s="1">
        <v>113</v>
      </c>
      <c r="E96" s="1">
        <f>C96+(D96*2.7)</f>
        <v>9600.1</v>
      </c>
      <c r="F96" s="1">
        <v>6</v>
      </c>
      <c r="G96" s="1">
        <v>44</v>
      </c>
      <c r="H96" s="1">
        <v>66</v>
      </c>
      <c r="I96" s="1">
        <f t="shared" si="10"/>
        <v>110</v>
      </c>
    </row>
    <row r="97" spans="2:10">
      <c r="B97" s="1" t="s">
        <v>6</v>
      </c>
      <c r="C97" s="5">
        <v>9760</v>
      </c>
      <c r="D97" s="1">
        <v>119</v>
      </c>
      <c r="E97" s="4">
        <f t="shared" ref="E97:E100" si="12">C97+(D97*2.7)</f>
        <v>10081.299999999999</v>
      </c>
      <c r="F97" s="1">
        <v>6</v>
      </c>
      <c r="G97" s="6">
        <v>43</v>
      </c>
      <c r="H97" s="6">
        <v>64</v>
      </c>
      <c r="I97" s="6">
        <f t="shared" si="10"/>
        <v>107</v>
      </c>
    </row>
    <row r="98" spans="2:10">
      <c r="B98" s="1" t="s">
        <v>7</v>
      </c>
      <c r="C98" s="5">
        <v>9350</v>
      </c>
      <c r="D98" s="1">
        <v>144</v>
      </c>
      <c r="E98" s="1">
        <f t="shared" si="12"/>
        <v>9738.7999999999993</v>
      </c>
      <c r="F98" s="1">
        <v>8</v>
      </c>
      <c r="G98" s="6">
        <v>43</v>
      </c>
      <c r="H98" s="1">
        <v>66</v>
      </c>
      <c r="I98" s="1">
        <f t="shared" si="10"/>
        <v>109</v>
      </c>
    </row>
    <row r="99" spans="2:10">
      <c r="B99" s="1" t="s">
        <v>8</v>
      </c>
      <c r="C99" s="5">
        <v>9150</v>
      </c>
      <c r="D99" s="1">
        <v>112</v>
      </c>
      <c r="E99" s="6">
        <f t="shared" si="12"/>
        <v>9452.4</v>
      </c>
      <c r="F99" s="4">
        <v>9</v>
      </c>
      <c r="G99" s="1">
        <v>44</v>
      </c>
      <c r="H99" s="6">
        <v>64</v>
      </c>
      <c r="I99" s="1">
        <f t="shared" si="10"/>
        <v>108</v>
      </c>
    </row>
    <row r="100" spans="2:10">
      <c r="B100" s="1" t="s">
        <v>9</v>
      </c>
      <c r="C100" s="5">
        <v>9533</v>
      </c>
      <c r="D100" s="1">
        <v>116</v>
      </c>
      <c r="E100" s="1">
        <f t="shared" si="12"/>
        <v>9846.2000000000007</v>
      </c>
      <c r="F100" s="6">
        <v>3</v>
      </c>
      <c r="G100" s="4">
        <v>45</v>
      </c>
      <c r="H100" s="4">
        <v>67</v>
      </c>
      <c r="I100" s="4">
        <f t="shared" si="10"/>
        <v>112</v>
      </c>
    </row>
    <row r="101" spans="2:10">
      <c r="H101" s="1"/>
    </row>
    <row r="102" spans="2:10">
      <c r="B102" s="3" t="s">
        <v>31</v>
      </c>
      <c r="H102" s="1"/>
    </row>
    <row r="103" spans="2:10">
      <c r="C103" s="5" t="s">
        <v>2</v>
      </c>
      <c r="D103" s="1" t="s">
        <v>37</v>
      </c>
      <c r="E103" s="1" t="s">
        <v>39</v>
      </c>
      <c r="F103" s="1" t="s">
        <v>4</v>
      </c>
      <c r="G103" s="1" t="s">
        <v>5</v>
      </c>
      <c r="H103" s="1" t="s">
        <v>3</v>
      </c>
      <c r="I103" s="1" t="s">
        <v>42</v>
      </c>
    </row>
    <row r="104" spans="2:10">
      <c r="B104" s="1" t="s">
        <v>32</v>
      </c>
      <c r="C104" s="5">
        <v>9748</v>
      </c>
      <c r="D104" s="1">
        <v>116</v>
      </c>
      <c r="E104" s="1">
        <f>C104+(D104*2.7)</f>
        <v>10061.200000000001</v>
      </c>
      <c r="F104" s="1">
        <v>5</v>
      </c>
      <c r="G104" s="1">
        <v>41</v>
      </c>
      <c r="H104" s="4">
        <v>65</v>
      </c>
      <c r="I104" s="1">
        <f t="shared" si="10"/>
        <v>106</v>
      </c>
    </row>
    <row r="105" spans="2:10">
      <c r="B105" s="1" t="s">
        <v>6</v>
      </c>
      <c r="C105" s="5">
        <v>9670</v>
      </c>
      <c r="D105" s="1">
        <v>110</v>
      </c>
      <c r="E105" s="1">
        <f t="shared" ref="E105:E108" si="13">C105+(D105*2.7)</f>
        <v>9967</v>
      </c>
      <c r="F105" s="6">
        <v>2</v>
      </c>
      <c r="G105" s="4">
        <v>42</v>
      </c>
      <c r="H105" s="4">
        <v>65</v>
      </c>
      <c r="I105" s="4">
        <f t="shared" si="10"/>
        <v>107</v>
      </c>
    </row>
    <row r="106" spans="2:10">
      <c r="B106" s="1" t="s">
        <v>7</v>
      </c>
      <c r="C106" s="5">
        <v>9803</v>
      </c>
      <c r="D106" s="1">
        <v>142</v>
      </c>
      <c r="E106" s="1">
        <f t="shared" si="13"/>
        <v>10186.4</v>
      </c>
      <c r="F106" s="1">
        <v>7</v>
      </c>
      <c r="G106" s="6">
        <v>40</v>
      </c>
      <c r="H106" s="4">
        <v>65</v>
      </c>
      <c r="I106" s="1">
        <f t="shared" si="10"/>
        <v>105</v>
      </c>
    </row>
    <row r="107" spans="2:10">
      <c r="B107" s="1" t="s">
        <v>8</v>
      </c>
      <c r="C107" s="5">
        <v>9411</v>
      </c>
      <c r="D107" s="1">
        <v>112</v>
      </c>
      <c r="E107" s="6">
        <f t="shared" si="13"/>
        <v>9713.4</v>
      </c>
      <c r="F107" s="4">
        <v>9</v>
      </c>
      <c r="G107" s="1">
        <v>41</v>
      </c>
      <c r="H107" s="6">
        <v>64</v>
      </c>
      <c r="I107" s="1">
        <f t="shared" si="10"/>
        <v>105</v>
      </c>
    </row>
    <row r="108" spans="2:10">
      <c r="B108" s="1" t="s">
        <v>9</v>
      </c>
      <c r="C108" s="5">
        <v>10093</v>
      </c>
      <c r="D108" s="1">
        <v>121</v>
      </c>
      <c r="E108" s="4">
        <f t="shared" si="13"/>
        <v>10419.700000000001</v>
      </c>
      <c r="F108" s="1">
        <v>3</v>
      </c>
      <c r="G108" s="6">
        <v>40</v>
      </c>
      <c r="H108" s="6">
        <v>64</v>
      </c>
      <c r="I108" s="6">
        <f t="shared" si="10"/>
        <v>104</v>
      </c>
    </row>
    <row r="109" spans="2:10">
      <c r="H109" s="1"/>
    </row>
    <row r="110" spans="2:10">
      <c r="B110" s="3" t="s">
        <v>33</v>
      </c>
      <c r="H110" s="1"/>
    </row>
    <row r="111" spans="2:10">
      <c r="C111" s="5" t="s">
        <v>2</v>
      </c>
      <c r="D111" s="1" t="s">
        <v>37</v>
      </c>
      <c r="E111" s="1" t="s">
        <v>39</v>
      </c>
      <c r="F111" s="1" t="s">
        <v>4</v>
      </c>
      <c r="G111" s="1" t="s">
        <v>5</v>
      </c>
      <c r="H111" s="1" t="s">
        <v>3</v>
      </c>
      <c r="I111" s="1" t="s">
        <v>42</v>
      </c>
      <c r="J111" s="1" t="s">
        <v>47</v>
      </c>
    </row>
    <row r="112" spans="2:10">
      <c r="B112" s="1" t="s">
        <v>34</v>
      </c>
      <c r="C112" s="5">
        <v>9382</v>
      </c>
      <c r="D112" s="1">
        <v>115</v>
      </c>
      <c r="E112" s="1">
        <f>C112+(D112*2.7)</f>
        <v>9692.5</v>
      </c>
      <c r="F112" s="1">
        <v>3</v>
      </c>
      <c r="G112" s="4">
        <v>40</v>
      </c>
      <c r="H112" s="4">
        <v>80</v>
      </c>
      <c r="I112" s="4">
        <f t="shared" si="10"/>
        <v>120</v>
      </c>
      <c r="J112" s="4">
        <v>59.38</v>
      </c>
    </row>
    <row r="113" spans="2:10">
      <c r="B113" s="1" t="s">
        <v>6</v>
      </c>
      <c r="C113" s="5">
        <v>9645</v>
      </c>
      <c r="D113" s="1">
        <v>119</v>
      </c>
      <c r="E113" s="4">
        <f t="shared" ref="E113:E116" si="14">C113+(D113*2.7)</f>
        <v>9966.2999999999993</v>
      </c>
      <c r="F113" s="6">
        <v>2</v>
      </c>
      <c r="G113" s="6">
        <v>39</v>
      </c>
      <c r="H113" s="6">
        <v>75</v>
      </c>
      <c r="I113" s="6">
        <f t="shared" si="10"/>
        <v>114</v>
      </c>
      <c r="J113" s="4">
        <v>59.38</v>
      </c>
    </row>
    <row r="114" spans="2:10">
      <c r="B114" s="1" t="s">
        <v>7</v>
      </c>
      <c r="C114" s="5">
        <v>9493</v>
      </c>
      <c r="D114" s="1">
        <v>142</v>
      </c>
      <c r="E114" s="1">
        <f t="shared" si="14"/>
        <v>9876.4</v>
      </c>
      <c r="F114" s="1">
        <v>7</v>
      </c>
      <c r="G114" s="4">
        <v>40</v>
      </c>
      <c r="H114" s="4">
        <v>80</v>
      </c>
      <c r="I114" s="4">
        <f t="shared" si="10"/>
        <v>120</v>
      </c>
      <c r="J114" s="4">
        <v>59.38</v>
      </c>
    </row>
    <row r="115" spans="2:10">
      <c r="B115" s="1" t="s">
        <v>8</v>
      </c>
      <c r="C115" s="5">
        <v>9223</v>
      </c>
      <c r="D115" s="1">
        <v>115</v>
      </c>
      <c r="E115" s="6">
        <f t="shared" si="14"/>
        <v>9533.5</v>
      </c>
      <c r="F115" s="4">
        <v>9</v>
      </c>
      <c r="G115" s="6">
        <v>39</v>
      </c>
      <c r="H115" s="1">
        <v>79</v>
      </c>
      <c r="I115" s="1">
        <f t="shared" si="10"/>
        <v>118</v>
      </c>
      <c r="J115" s="4">
        <v>59.38</v>
      </c>
    </row>
    <row r="116" spans="2:10">
      <c r="B116" s="1" t="s">
        <v>9</v>
      </c>
      <c r="C116" s="5">
        <v>9513</v>
      </c>
      <c r="D116" s="1">
        <v>119</v>
      </c>
      <c r="E116" s="1">
        <f t="shared" si="14"/>
        <v>9834.2999999999993</v>
      </c>
      <c r="F116" s="6">
        <v>2</v>
      </c>
      <c r="G116" s="6">
        <v>39</v>
      </c>
      <c r="H116" s="1">
        <v>79</v>
      </c>
      <c r="I116" s="1">
        <f t="shared" si="10"/>
        <v>118</v>
      </c>
      <c r="J116" s="6">
        <v>55.22</v>
      </c>
    </row>
    <row r="117" spans="2:10">
      <c r="H117" s="1"/>
    </row>
    <row r="118" spans="2:10">
      <c r="B118" s="3" t="s">
        <v>35</v>
      </c>
      <c r="H118" s="1"/>
    </row>
    <row r="119" spans="2:10">
      <c r="C119" s="5" t="s">
        <v>18</v>
      </c>
      <c r="D119" s="1" t="s">
        <v>41</v>
      </c>
      <c r="E119" s="1" t="s">
        <v>40</v>
      </c>
      <c r="F119" s="1" t="s">
        <v>4</v>
      </c>
      <c r="G119" s="1" t="s">
        <v>5</v>
      </c>
      <c r="H119" s="1" t="s">
        <v>3</v>
      </c>
      <c r="I119" s="1" t="s">
        <v>42</v>
      </c>
    </row>
    <row r="120" spans="2:10">
      <c r="B120" s="1" t="s">
        <v>36</v>
      </c>
      <c r="C120" s="5">
        <v>9149</v>
      </c>
      <c r="D120" s="1">
        <v>115</v>
      </c>
      <c r="E120" s="1">
        <f>C120+(D120*2)</f>
        <v>9379</v>
      </c>
      <c r="F120" s="1">
        <v>7</v>
      </c>
      <c r="G120" s="6">
        <v>35</v>
      </c>
      <c r="H120" s="4">
        <v>78</v>
      </c>
      <c r="I120" s="4">
        <f t="shared" si="10"/>
        <v>113</v>
      </c>
    </row>
    <row r="121" spans="2:10">
      <c r="B121" s="1" t="s">
        <v>6</v>
      </c>
      <c r="C121" s="5">
        <v>9510</v>
      </c>
      <c r="D121" s="1">
        <v>119</v>
      </c>
      <c r="E121" s="4">
        <f t="shared" ref="E121:E124" si="15">C121+(D121*2)</f>
        <v>9748</v>
      </c>
      <c r="F121" s="6">
        <v>3</v>
      </c>
      <c r="G121" s="6">
        <v>35</v>
      </c>
      <c r="H121" s="1">
        <v>75</v>
      </c>
      <c r="I121" s="1">
        <f t="shared" si="10"/>
        <v>110</v>
      </c>
    </row>
    <row r="122" spans="2:10">
      <c r="B122" s="1" t="s">
        <v>7</v>
      </c>
      <c r="C122" s="5">
        <v>9382</v>
      </c>
      <c r="D122" s="1">
        <v>130</v>
      </c>
      <c r="E122" s="1">
        <f t="shared" si="15"/>
        <v>9642</v>
      </c>
      <c r="F122" s="1">
        <v>8</v>
      </c>
      <c r="G122" s="6">
        <v>35</v>
      </c>
      <c r="H122" s="6">
        <v>73</v>
      </c>
      <c r="I122" s="6">
        <f t="shared" si="10"/>
        <v>108</v>
      </c>
    </row>
    <row r="123" spans="2:10">
      <c r="B123" s="1" t="s">
        <v>8</v>
      </c>
      <c r="C123" s="5">
        <v>8977</v>
      </c>
      <c r="D123" s="1">
        <v>115</v>
      </c>
      <c r="E123" s="6">
        <f t="shared" si="15"/>
        <v>9207</v>
      </c>
      <c r="F123" s="4">
        <v>9</v>
      </c>
      <c r="G123" s="1">
        <v>36</v>
      </c>
      <c r="H123" s="1">
        <v>75</v>
      </c>
      <c r="I123" s="1">
        <f t="shared" si="10"/>
        <v>111</v>
      </c>
    </row>
    <row r="124" spans="2:10">
      <c r="B124" s="1" t="s">
        <v>9</v>
      </c>
      <c r="C124" s="5">
        <v>9288</v>
      </c>
      <c r="D124" s="1">
        <v>119</v>
      </c>
      <c r="E124" s="1">
        <f t="shared" si="15"/>
        <v>9526</v>
      </c>
      <c r="F124" s="1">
        <v>4</v>
      </c>
      <c r="G124" s="4">
        <v>37</v>
      </c>
      <c r="H124" s="1">
        <v>74</v>
      </c>
      <c r="I124" s="1">
        <f t="shared" si="10"/>
        <v>111</v>
      </c>
    </row>
  </sheetData>
  <mergeCells count="7">
    <mergeCell ref="B3:I3"/>
    <mergeCell ref="B9:H9"/>
    <mergeCell ref="B8:H8"/>
    <mergeCell ref="B7:H7"/>
    <mergeCell ref="B4:I4"/>
    <mergeCell ref="B5:I5"/>
    <mergeCell ref="B6:I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dcterms:created xsi:type="dcterms:W3CDTF">2015-02-13T01:33:29Z</dcterms:created>
  <dcterms:modified xsi:type="dcterms:W3CDTF">2015-02-13T11:02:51Z</dcterms:modified>
</cp:coreProperties>
</file>