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90"/>
  </bookViews>
  <sheets>
    <sheet name="Sheet1" sheetId="1" r:id="rId1"/>
  </sheets>
  <definedNames>
    <definedName name="_xlnm._FilterDatabase" localSheetId="0" hidden="1">Sheet1!$A$1:$N$1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7" i="1" l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0" i="1"/>
  <c r="L21" i="1"/>
  <c r="L22" i="1"/>
  <c r="L23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37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  <c r="G15" i="1" l="1"/>
  <c r="H23" i="1"/>
  <c r="G23" i="1"/>
  <c r="H32" i="1"/>
  <c r="G32" i="1"/>
  <c r="H10" i="1"/>
  <c r="G10" i="1"/>
  <c r="H21" i="1"/>
  <c r="G21" i="1"/>
  <c r="H29" i="1"/>
  <c r="G29" i="1"/>
  <c r="H22" i="1"/>
  <c r="G22" i="1"/>
  <c r="H18" i="1"/>
  <c r="G18" i="1"/>
  <c r="H27" i="1"/>
  <c r="G27" i="1"/>
  <c r="H33" i="1"/>
  <c r="G33" i="1"/>
  <c r="H25" i="1"/>
  <c r="G25" i="1"/>
  <c r="H4" i="1"/>
  <c r="G4" i="1"/>
  <c r="H20" i="1"/>
  <c r="G20" i="1"/>
  <c r="H12" i="1"/>
  <c r="G12" i="1"/>
  <c r="H8" i="1"/>
  <c r="G8" i="1"/>
  <c r="H2" i="1"/>
  <c r="G2" i="1"/>
  <c r="H9" i="1"/>
  <c r="G9" i="1"/>
  <c r="H14" i="1"/>
  <c r="G14" i="1"/>
  <c r="H28" i="1"/>
  <c r="G28" i="1"/>
  <c r="H16" i="1"/>
  <c r="G16" i="1"/>
  <c r="H26" i="1"/>
  <c r="G26" i="1"/>
  <c r="H34" i="1"/>
  <c r="G34" i="1"/>
  <c r="H5" i="1"/>
  <c r="G5" i="1"/>
  <c r="H17" i="1"/>
  <c r="G17" i="1"/>
  <c r="H24" i="1"/>
  <c r="G24" i="1"/>
  <c r="H31" i="1"/>
  <c r="G31" i="1"/>
  <c r="H13" i="1"/>
  <c r="G13" i="1"/>
  <c r="H3" i="1"/>
  <c r="G3" i="1"/>
  <c r="H7" i="1"/>
  <c r="G7" i="1"/>
  <c r="H35" i="1"/>
  <c r="G35" i="1"/>
  <c r="H19" i="1"/>
  <c r="G19" i="1"/>
  <c r="H15" i="1" l="1"/>
</calcChain>
</file>

<file path=xl/sharedStrings.xml><?xml version="1.0" encoding="utf-8"?>
<sst xmlns="http://schemas.openxmlformats.org/spreadsheetml/2006/main" count="87" uniqueCount="55">
  <si>
    <t>이름</t>
    <phoneticPr fontId="1" type="noConversion"/>
  </si>
  <si>
    <t>생명력</t>
    <phoneticPr fontId="1" type="noConversion"/>
  </si>
  <si>
    <t>생명력 재생</t>
    <phoneticPr fontId="1" type="noConversion"/>
  </si>
  <si>
    <t>마나</t>
    <phoneticPr fontId="1" type="noConversion"/>
  </si>
  <si>
    <t>마나 재생</t>
    <phoneticPr fontId="1" type="noConversion"/>
  </si>
  <si>
    <t>이동속도</t>
    <phoneticPr fontId="1" type="noConversion"/>
  </si>
  <si>
    <t>공격 속도</t>
    <phoneticPr fontId="1" type="noConversion"/>
  </si>
  <si>
    <t>공격 거리</t>
    <phoneticPr fontId="1" type="noConversion"/>
  </si>
  <si>
    <t>공격력</t>
    <phoneticPr fontId="1" type="noConversion"/>
  </si>
  <si>
    <t>가즈로</t>
    <phoneticPr fontId="1" type="noConversion"/>
  </si>
  <si>
    <t>레벨</t>
    <phoneticPr fontId="1" type="noConversion"/>
  </si>
  <si>
    <t>나지보</t>
    <phoneticPr fontId="1" type="noConversion"/>
  </si>
  <si>
    <t>노바</t>
    <phoneticPr fontId="1" type="noConversion"/>
  </si>
  <si>
    <t>누더기</t>
    <phoneticPr fontId="1" type="noConversion"/>
  </si>
  <si>
    <t>디아블로</t>
    <phoneticPr fontId="1" type="noConversion"/>
  </si>
  <si>
    <t>레가르</t>
    <phoneticPr fontId="1" type="noConversion"/>
  </si>
  <si>
    <t>레이너</t>
    <phoneticPr fontId="1" type="noConversion"/>
  </si>
  <si>
    <t>리리</t>
    <phoneticPr fontId="1" type="noConversion"/>
  </si>
  <si>
    <t>말퓨리온</t>
    <phoneticPr fontId="1" type="noConversion"/>
  </si>
  <si>
    <t>머키</t>
    <phoneticPr fontId="1" type="noConversion"/>
  </si>
  <si>
    <t>무라딘</t>
    <phoneticPr fontId="1" type="noConversion"/>
  </si>
  <si>
    <t>발라</t>
    <phoneticPr fontId="1" type="noConversion"/>
  </si>
  <si>
    <t>빛나래</t>
    <phoneticPr fontId="1" type="noConversion"/>
  </si>
  <si>
    <t>분류</t>
    <phoneticPr fontId="1" type="noConversion"/>
  </si>
  <si>
    <t>전문가</t>
    <phoneticPr fontId="1" type="noConversion"/>
  </si>
  <si>
    <t>암살자</t>
    <phoneticPr fontId="1" type="noConversion"/>
  </si>
  <si>
    <t>전사</t>
    <phoneticPr fontId="1" type="noConversion"/>
  </si>
  <si>
    <t>지원가</t>
    <phoneticPr fontId="1" type="noConversion"/>
  </si>
  <si>
    <t>소냐</t>
    <phoneticPr fontId="1" type="noConversion"/>
  </si>
  <si>
    <t>스랄</t>
    <phoneticPr fontId="1" type="noConversion"/>
  </si>
  <si>
    <t>실바나스</t>
    <phoneticPr fontId="1" type="noConversion"/>
  </si>
  <si>
    <t>아눕아락</t>
    <phoneticPr fontId="1" type="noConversion"/>
  </si>
  <si>
    <t>아바투르</t>
    <phoneticPr fontId="1" type="noConversion"/>
  </si>
  <si>
    <t>아서스</t>
    <phoneticPr fontId="1" type="noConversion"/>
  </si>
  <si>
    <t>아즈모단</t>
    <phoneticPr fontId="1" type="noConversion"/>
  </si>
  <si>
    <t>요한나</t>
    <phoneticPr fontId="1" type="noConversion"/>
  </si>
  <si>
    <t>우서</t>
    <phoneticPr fontId="1" type="noConversion"/>
  </si>
  <si>
    <t>일리단</t>
    <phoneticPr fontId="1" type="noConversion"/>
  </si>
  <si>
    <t>자가라</t>
    <phoneticPr fontId="1" type="noConversion"/>
  </si>
  <si>
    <t>정예타우렌족장</t>
    <phoneticPr fontId="1" type="noConversion"/>
  </si>
  <si>
    <t>제라툴</t>
    <phoneticPr fontId="1" type="noConversion"/>
  </si>
  <si>
    <t>제이나</t>
    <phoneticPr fontId="1" type="noConversion"/>
  </si>
  <si>
    <t>첸</t>
    <phoneticPr fontId="1" type="noConversion"/>
  </si>
  <si>
    <t>캘타스</t>
    <phoneticPr fontId="1" type="noConversion"/>
  </si>
  <si>
    <t>케리건</t>
    <phoneticPr fontId="1" type="noConversion"/>
  </si>
  <si>
    <t>타이커스</t>
    <phoneticPr fontId="1" type="noConversion"/>
  </si>
  <si>
    <t>0.67~4</t>
    <phoneticPr fontId="1" type="noConversion"/>
  </si>
  <si>
    <t>태사다르</t>
    <phoneticPr fontId="1" type="noConversion"/>
  </si>
  <si>
    <t>티란데</t>
    <phoneticPr fontId="1" type="noConversion"/>
  </si>
  <si>
    <t>티리엘</t>
    <phoneticPr fontId="1" type="noConversion"/>
  </si>
  <si>
    <t>폴스타트</t>
    <phoneticPr fontId="1" type="noConversion"/>
  </si>
  <si>
    <t>해머상사</t>
    <phoneticPr fontId="1" type="noConversion"/>
  </si>
  <si>
    <t>재생 증가량</t>
    <phoneticPr fontId="1" type="noConversion"/>
  </si>
  <si>
    <t>체력 증가량</t>
    <phoneticPr fontId="1" type="noConversion"/>
  </si>
  <si>
    <t>공격력 증가량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</si>
</sst>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zoomScale="85" zoomScaleNormal="85" workbookViewId="0">
      <selection activeCell="K23" sqref="K23"/>
    </sheetView>
  </sheetViews>
  <sheetFormatPr defaultRowHeight="16.5" x14ac:dyDescent="0.3"/>
  <cols>
    <col min="1" max="1" width="15.125" bestFit="1" customWidth="1"/>
    <col min="2" max="2" width="9.25" bestFit="1" customWidth="1"/>
    <col min="3" max="3" width="11.125" bestFit="1" customWidth="1"/>
    <col min="4" max="6" width="15.625" bestFit="1" customWidth="1"/>
    <col min="7" max="7" width="9.25" bestFit="1" customWidth="1"/>
    <col min="8" max="8" width="13.625" bestFit="1" customWidth="1"/>
    <col min="9" max="9" width="13" bestFit="1" customWidth="1"/>
    <col min="10" max="11" width="13.625" bestFit="1" customWidth="1"/>
    <col min="12" max="12" width="11.125" bestFit="1" customWidth="1"/>
    <col min="13" max="13" width="17.75" bestFit="1" customWidth="1"/>
    <col min="14" max="14" width="9.25" bestFit="1" customWidth="1"/>
  </cols>
  <sheetData>
    <row r="1" spans="1:14" x14ac:dyDescent="0.3">
      <c r="A1" s="1" t="s">
        <v>0</v>
      </c>
      <c r="B1" s="1" t="s">
        <v>10</v>
      </c>
      <c r="C1" s="1" t="s">
        <v>1</v>
      </c>
      <c r="D1" s="1" t="s">
        <v>53</v>
      </c>
      <c r="E1" s="1" t="s">
        <v>2</v>
      </c>
      <c r="F1" s="1" t="s">
        <v>52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54</v>
      </c>
      <c r="N1" s="1" t="s">
        <v>23</v>
      </c>
    </row>
    <row r="2" spans="1:14" x14ac:dyDescent="0.3">
      <c r="A2" s="3" t="s">
        <v>34</v>
      </c>
      <c r="B2" s="4">
        <v>1</v>
      </c>
      <c r="C2" s="2">
        <f>1060+(B2-1)*D2</f>
        <v>1060</v>
      </c>
      <c r="D2" s="2">
        <v>260</v>
      </c>
      <c r="E2" s="2">
        <f>2.207+(B2-1)*F2</f>
        <v>2.2069999999999999</v>
      </c>
      <c r="F2" s="2">
        <v>0.54300000000000004</v>
      </c>
      <c r="G2" s="2">
        <f>500+(B2-1)*10</f>
        <v>500</v>
      </c>
      <c r="H2" s="2">
        <f>3+(B2-1)*0.0976</f>
        <v>3</v>
      </c>
      <c r="I2" s="2">
        <v>4.3983999999999996</v>
      </c>
      <c r="J2" s="2">
        <v>1</v>
      </c>
      <c r="K2" s="2">
        <v>5.5</v>
      </c>
      <c r="L2" s="2">
        <f>34+(B2-1)*M2</f>
        <v>34</v>
      </c>
      <c r="M2" s="2">
        <v>8</v>
      </c>
      <c r="N2" s="2" t="s">
        <v>24</v>
      </c>
    </row>
    <row r="3" spans="1:14" x14ac:dyDescent="0.3">
      <c r="A3" s="3" t="s">
        <v>14</v>
      </c>
      <c r="B3" s="4">
        <v>1</v>
      </c>
      <c r="C3" s="2">
        <f>1050+(B3-1)*D3</f>
        <v>1050</v>
      </c>
      <c r="D3" s="2">
        <v>250</v>
      </c>
      <c r="E3" s="2">
        <f>2.1875+(B3-1)*F3</f>
        <v>2.1875</v>
      </c>
      <c r="F3" s="2">
        <v>0.51949999999999996</v>
      </c>
      <c r="G3" s="2">
        <f>500+(B3-1)*10</f>
        <v>500</v>
      </c>
      <c r="H3" s="2">
        <f>3+(B3-1)*0.0976</f>
        <v>3</v>
      </c>
      <c r="I3" s="2">
        <v>4.3983999999999996</v>
      </c>
      <c r="J3" s="2">
        <v>0.91</v>
      </c>
      <c r="K3" s="2">
        <v>1.25</v>
      </c>
      <c r="L3" s="2">
        <f>49+(B3-1)*M3</f>
        <v>49</v>
      </c>
      <c r="M3" s="2">
        <v>11</v>
      </c>
      <c r="N3" s="2" t="s">
        <v>26</v>
      </c>
    </row>
    <row r="4" spans="1:14" x14ac:dyDescent="0.3">
      <c r="A4" s="3" t="s">
        <v>39</v>
      </c>
      <c r="B4" s="4">
        <v>1</v>
      </c>
      <c r="C4" s="2">
        <f>1040+(B4-1)*D4</f>
        <v>1040</v>
      </c>
      <c r="D4" s="2">
        <v>240</v>
      </c>
      <c r="E4" s="2">
        <f>2.168+(B4-1)*F4</f>
        <v>2.1680000000000001</v>
      </c>
      <c r="F4" s="2">
        <v>0.5</v>
      </c>
      <c r="G4" s="2">
        <f>500+(B4-1)*10</f>
        <v>500</v>
      </c>
      <c r="H4" s="2">
        <f>3+(B4-1)*0.0976</f>
        <v>3</v>
      </c>
      <c r="I4" s="2">
        <v>4.3983999999999996</v>
      </c>
      <c r="J4" s="2">
        <v>1</v>
      </c>
      <c r="K4" s="2">
        <v>1.5</v>
      </c>
      <c r="L4" s="2">
        <f>47+(B4-1)*M4</f>
        <v>47</v>
      </c>
      <c r="M4" s="2">
        <v>9</v>
      </c>
      <c r="N4" s="2" t="s">
        <v>26</v>
      </c>
    </row>
    <row r="5" spans="1:14" x14ac:dyDescent="0.3">
      <c r="A5" s="3" t="s">
        <v>20</v>
      </c>
      <c r="B5" s="4">
        <v>1</v>
      </c>
      <c r="C5" s="2">
        <f>1040+(B5-1)*D5</f>
        <v>1040</v>
      </c>
      <c r="D5" s="2">
        <v>240</v>
      </c>
      <c r="E5" s="2">
        <f>2.168+(B5-1)*F5</f>
        <v>2.1680000000000001</v>
      </c>
      <c r="F5" s="2">
        <v>0.5</v>
      </c>
      <c r="G5" s="2">
        <f>500+(B5-1)*10</f>
        <v>500</v>
      </c>
      <c r="H5" s="2">
        <f>3+(B5-1)*0.0976</f>
        <v>3</v>
      </c>
      <c r="I5" s="2">
        <v>4.3983999999999996</v>
      </c>
      <c r="J5" s="2">
        <v>1.1100000000000001</v>
      </c>
      <c r="K5" s="2">
        <v>1</v>
      </c>
      <c r="L5" s="2">
        <f>42+(B5-1)*M5</f>
        <v>42</v>
      </c>
      <c r="M5" s="2">
        <v>9</v>
      </c>
      <c r="N5" s="2" t="s">
        <v>26</v>
      </c>
    </row>
    <row r="6" spans="1:14" x14ac:dyDescent="0.3">
      <c r="A6" s="3" t="s">
        <v>42</v>
      </c>
      <c r="B6" s="4">
        <v>1</v>
      </c>
      <c r="C6" s="2">
        <f>1040+(B6-1)*D6</f>
        <v>1040</v>
      </c>
      <c r="D6" s="2">
        <v>240</v>
      </c>
      <c r="E6" s="2">
        <f>2.168+(B6-1)*F6</f>
        <v>2.1680000000000001</v>
      </c>
      <c r="F6" s="2">
        <v>0.5</v>
      </c>
      <c r="G6" s="2">
        <v>100</v>
      </c>
      <c r="H6" s="2"/>
      <c r="I6" s="2">
        <v>4.3983999999999996</v>
      </c>
      <c r="J6" s="2">
        <v>1.1100000000000001</v>
      </c>
      <c r="K6" s="2">
        <v>2</v>
      </c>
      <c r="L6" s="2">
        <f>50+(B6-1)*M6</f>
        <v>50</v>
      </c>
      <c r="M6" s="2">
        <v>7</v>
      </c>
      <c r="N6" s="2" t="s">
        <v>26</v>
      </c>
    </row>
    <row r="7" spans="1:14" x14ac:dyDescent="0.3">
      <c r="A7" s="3" t="s">
        <v>13</v>
      </c>
      <c r="B7" s="4">
        <v>1</v>
      </c>
      <c r="C7" s="2">
        <f>1060+(B7-1)*D7</f>
        <v>1060</v>
      </c>
      <c r="D7" s="2">
        <v>230</v>
      </c>
      <c r="E7" s="2">
        <f>2.207+(B7-1)*F7</f>
        <v>2.2069999999999999</v>
      </c>
      <c r="F7" s="2">
        <v>0.47649999999999998</v>
      </c>
      <c r="G7" s="2">
        <f>500+(B7-1)*10</f>
        <v>500</v>
      </c>
      <c r="H7" s="2">
        <f>3+(B7-1)*0.0976</f>
        <v>3</v>
      </c>
      <c r="I7" s="2">
        <v>4.3983999999999996</v>
      </c>
      <c r="J7" s="2">
        <v>0.91</v>
      </c>
      <c r="K7" s="2">
        <v>1.5</v>
      </c>
      <c r="L7" s="2">
        <f>48+(B7-1)*M7</f>
        <v>48</v>
      </c>
      <c r="M7" s="2">
        <v>6</v>
      </c>
      <c r="N7" s="2" t="s">
        <v>26</v>
      </c>
    </row>
    <row r="8" spans="1:14" x14ac:dyDescent="0.3">
      <c r="A8" s="3" t="s">
        <v>35</v>
      </c>
      <c r="B8" s="4">
        <v>1</v>
      </c>
      <c r="C8" s="2">
        <f>1000+(B8-1)*D8</f>
        <v>1000</v>
      </c>
      <c r="D8" s="2">
        <v>230</v>
      </c>
      <c r="E8" s="2">
        <f>2.0781+(B8-1)*F8</f>
        <v>2.0781000000000001</v>
      </c>
      <c r="F8" s="2">
        <v>0.47649999999999998</v>
      </c>
      <c r="G8" s="2">
        <f>500+(B8-1)*10</f>
        <v>500</v>
      </c>
      <c r="H8" s="2">
        <f>3+(B8-1)*0.0976</f>
        <v>3</v>
      </c>
      <c r="I8" s="2">
        <v>4.3983999999999996</v>
      </c>
      <c r="J8" s="2">
        <v>0.91</v>
      </c>
      <c r="K8" s="2">
        <v>1.5</v>
      </c>
      <c r="L8" s="2">
        <f>45+(B8-1)*M8</f>
        <v>45</v>
      </c>
      <c r="M8" s="2">
        <v>9</v>
      </c>
      <c r="N8" s="2" t="s">
        <v>26</v>
      </c>
    </row>
    <row r="9" spans="1:14" x14ac:dyDescent="0.3">
      <c r="A9" s="3" t="s">
        <v>33</v>
      </c>
      <c r="B9" s="4">
        <v>1</v>
      </c>
      <c r="C9" s="2">
        <f>1040+(B9-1)*D9</f>
        <v>1040</v>
      </c>
      <c r="D9" s="2">
        <v>220</v>
      </c>
      <c r="E9" s="2">
        <f>2.168+(B9-1)*F9</f>
        <v>2.1680000000000001</v>
      </c>
      <c r="F9" s="2">
        <v>0.45700000000000002</v>
      </c>
      <c r="G9" s="2">
        <f>500+(B9-1)*10</f>
        <v>500</v>
      </c>
      <c r="H9" s="2">
        <f>3+(B9-1)*0.0976</f>
        <v>3</v>
      </c>
      <c r="I9" s="2">
        <v>4.3983999999999996</v>
      </c>
      <c r="J9" s="2">
        <v>1</v>
      </c>
      <c r="K9" s="2">
        <v>2</v>
      </c>
      <c r="L9" s="2">
        <f>47+(B9-1)*M9</f>
        <v>47</v>
      </c>
      <c r="M9" s="2">
        <v>9</v>
      </c>
      <c r="N9" s="2" t="s">
        <v>26</v>
      </c>
    </row>
    <row r="10" spans="1:14" x14ac:dyDescent="0.3">
      <c r="A10" s="3" t="s">
        <v>49</v>
      </c>
      <c r="B10" s="4">
        <v>1</v>
      </c>
      <c r="C10" s="2">
        <f>1020+(B10-1)*D10</f>
        <v>1020</v>
      </c>
      <c r="D10" s="2">
        <v>220</v>
      </c>
      <c r="E10" s="2">
        <f>2.125+(B10-1)*F10</f>
        <v>2.125</v>
      </c>
      <c r="F10" s="2">
        <v>0.45700000000000002</v>
      </c>
      <c r="G10" s="2">
        <f>500+(B10-1)*10</f>
        <v>500</v>
      </c>
      <c r="H10" s="2">
        <f>3+(B10-1)*0.0976</f>
        <v>3</v>
      </c>
      <c r="I10" s="2">
        <v>4.3983999999999996</v>
      </c>
      <c r="J10" s="2">
        <v>1.25</v>
      </c>
      <c r="K10" s="2">
        <v>1.5</v>
      </c>
      <c r="L10" s="2">
        <f>37+(B10-1)*M10</f>
        <v>37</v>
      </c>
      <c r="M10" s="2">
        <v>7</v>
      </c>
      <c r="N10" s="2" t="s">
        <v>26</v>
      </c>
    </row>
    <row r="11" spans="1:14" x14ac:dyDescent="0.3">
      <c r="A11" s="3" t="s">
        <v>28</v>
      </c>
      <c r="B11" s="4">
        <v>1</v>
      </c>
      <c r="C11" s="2">
        <f>930+(B11-1)*D11</f>
        <v>930</v>
      </c>
      <c r="D11" s="2">
        <v>210</v>
      </c>
      <c r="E11" s="2">
        <f>1.9375+(B11-1)*F11</f>
        <v>1.9375</v>
      </c>
      <c r="F11" s="2">
        <v>0.4375</v>
      </c>
      <c r="G11" s="2">
        <v>100</v>
      </c>
      <c r="H11" s="2">
        <v>0</v>
      </c>
      <c r="I11" s="2">
        <v>4.3983999999999996</v>
      </c>
      <c r="J11" s="2">
        <v>1.25</v>
      </c>
      <c r="K11" s="2">
        <v>1.5</v>
      </c>
      <c r="L11" s="2">
        <f>40+(B11-1)*M11</f>
        <v>40</v>
      </c>
      <c r="M11" s="2">
        <v>8</v>
      </c>
      <c r="N11" s="2" t="s">
        <v>26</v>
      </c>
    </row>
    <row r="12" spans="1:14" x14ac:dyDescent="0.3">
      <c r="A12" s="3" t="s">
        <v>36</v>
      </c>
      <c r="B12" s="4">
        <v>1</v>
      </c>
      <c r="C12" s="2">
        <f>890+(B12-1)*D12</f>
        <v>890</v>
      </c>
      <c r="D12" s="2">
        <v>190</v>
      </c>
      <c r="E12" s="2">
        <f>1.8554+(B12-1)*F12</f>
        <v>1.8553999999999999</v>
      </c>
      <c r="F12" s="2">
        <v>0.39450000000000002</v>
      </c>
      <c r="G12" s="2">
        <f t="shared" ref="G12:G29" si="0">500+(B12-1)*10</f>
        <v>500</v>
      </c>
      <c r="H12" s="2">
        <f>3+(B12-1)*0.0976</f>
        <v>3</v>
      </c>
      <c r="I12" s="2">
        <v>4.3983999999999996</v>
      </c>
      <c r="J12" s="2">
        <v>1</v>
      </c>
      <c r="K12" s="2">
        <v>1</v>
      </c>
      <c r="L12" s="2">
        <f>38+(B12-1)*M12</f>
        <v>38</v>
      </c>
      <c r="M12" s="2">
        <v>7</v>
      </c>
      <c r="N12" s="2" t="s">
        <v>27</v>
      </c>
    </row>
    <row r="13" spans="1:14" x14ac:dyDescent="0.3">
      <c r="A13" s="3" t="s">
        <v>15</v>
      </c>
      <c r="B13" s="4">
        <v>1</v>
      </c>
      <c r="C13" s="2">
        <f>880+(B13-1)*D13</f>
        <v>880</v>
      </c>
      <c r="D13" s="2">
        <v>190</v>
      </c>
      <c r="E13" s="2">
        <f>1.832+(B13-1)*F13</f>
        <v>1.8320000000000001</v>
      </c>
      <c r="F13" s="2">
        <v>0.39450000000000002</v>
      </c>
      <c r="G13" s="2">
        <f t="shared" si="0"/>
        <v>500</v>
      </c>
      <c r="H13" s="2">
        <f>3+(B13-1)*0.0976</f>
        <v>3</v>
      </c>
      <c r="I13" s="2">
        <v>4.3983999999999996</v>
      </c>
      <c r="J13" s="2">
        <v>1.25</v>
      </c>
      <c r="K13" s="2">
        <v>1.5</v>
      </c>
      <c r="L13" s="2">
        <f>37+(B13-1)*M13</f>
        <v>37</v>
      </c>
      <c r="M13" s="2">
        <v>9</v>
      </c>
      <c r="N13" s="2" t="s">
        <v>27</v>
      </c>
    </row>
    <row r="14" spans="1:14" x14ac:dyDescent="0.3">
      <c r="A14" s="3" t="s">
        <v>31</v>
      </c>
      <c r="B14" s="4">
        <v>1</v>
      </c>
      <c r="C14" s="2">
        <f>800+(B14-1)*D14</f>
        <v>800</v>
      </c>
      <c r="D14" s="2">
        <v>180</v>
      </c>
      <c r="E14" s="2">
        <f>1.668+(B14-1)*F14</f>
        <v>1.6679999999999999</v>
      </c>
      <c r="F14" s="2">
        <v>0.375</v>
      </c>
      <c r="G14" s="2">
        <f t="shared" si="0"/>
        <v>500</v>
      </c>
      <c r="H14" s="2">
        <f>3+(B14-1)*0.0976</f>
        <v>3</v>
      </c>
      <c r="I14" s="2">
        <v>4.3983999999999996</v>
      </c>
      <c r="J14" s="2">
        <v>1</v>
      </c>
      <c r="K14" s="2">
        <v>1.5</v>
      </c>
      <c r="L14" s="2">
        <f>45+(B14-1)*M14</f>
        <v>45</v>
      </c>
      <c r="M14" s="2">
        <v>9</v>
      </c>
      <c r="N14" s="2" t="s">
        <v>26</v>
      </c>
    </row>
    <row r="15" spans="1:14" x14ac:dyDescent="0.3">
      <c r="A15" s="3" t="s">
        <v>9</v>
      </c>
      <c r="B15" s="4">
        <v>1</v>
      </c>
      <c r="C15" s="2">
        <f>770+(B15-1)*D15</f>
        <v>770</v>
      </c>
      <c r="D15" s="2">
        <v>170</v>
      </c>
      <c r="E15" s="2">
        <f>1.6054+(B15-1)*F15</f>
        <v>1.6053999999999999</v>
      </c>
      <c r="F15" s="2">
        <v>0.35539999999999999</v>
      </c>
      <c r="G15" s="2">
        <f t="shared" si="0"/>
        <v>500</v>
      </c>
      <c r="H15" s="2">
        <f>3+($B$2-1)*0.0976</f>
        <v>3</v>
      </c>
      <c r="I15" s="2">
        <v>4.3983999999999996</v>
      </c>
      <c r="J15" s="2">
        <v>1.25</v>
      </c>
      <c r="K15" s="2">
        <v>1.25</v>
      </c>
      <c r="L15" s="2">
        <f>37+(B15-1)*M15</f>
        <v>37</v>
      </c>
      <c r="M15" s="2">
        <v>9</v>
      </c>
      <c r="N15" s="2" t="s">
        <v>24</v>
      </c>
    </row>
    <row r="16" spans="1:14" x14ac:dyDescent="0.3">
      <c r="A16" s="3" t="s">
        <v>29</v>
      </c>
      <c r="B16" s="4">
        <v>1</v>
      </c>
      <c r="C16" s="2">
        <f>875+(B16-1)*D16</f>
        <v>875</v>
      </c>
      <c r="D16" s="2">
        <v>160</v>
      </c>
      <c r="E16" s="2">
        <f>1.8242+(B16-1)*F16</f>
        <v>1.8242</v>
      </c>
      <c r="F16" s="2">
        <v>0.33200000000000002</v>
      </c>
      <c r="G16" s="2">
        <f t="shared" si="0"/>
        <v>500</v>
      </c>
      <c r="H16" s="2">
        <f t="shared" ref="H16:H29" si="1">3+(B16-1)*0.0976</f>
        <v>3</v>
      </c>
      <c r="I16" s="2">
        <v>4.3983999999999996</v>
      </c>
      <c r="J16" s="2">
        <v>0.91</v>
      </c>
      <c r="K16" s="2">
        <v>1.5</v>
      </c>
      <c r="L16" s="2">
        <f>55+(B16-1)*M16</f>
        <v>55</v>
      </c>
      <c r="M16" s="2">
        <v>17</v>
      </c>
      <c r="N16" s="2" t="s">
        <v>25</v>
      </c>
    </row>
    <row r="17" spans="1:14" x14ac:dyDescent="0.3">
      <c r="A17" s="3" t="s">
        <v>18</v>
      </c>
      <c r="B17" s="4">
        <v>1</v>
      </c>
      <c r="C17" s="2">
        <f>835+(B17-1)*D17</f>
        <v>835</v>
      </c>
      <c r="D17" s="2">
        <v>150</v>
      </c>
      <c r="E17" s="2">
        <f>1.7382+(B17-1)*F17</f>
        <v>1.7382</v>
      </c>
      <c r="F17" s="2">
        <v>0.3125</v>
      </c>
      <c r="G17" s="2">
        <f t="shared" si="0"/>
        <v>500</v>
      </c>
      <c r="H17" s="2">
        <f t="shared" si="1"/>
        <v>3</v>
      </c>
      <c r="I17" s="2">
        <v>4.3983999999999996</v>
      </c>
      <c r="J17" s="2">
        <v>1.1100000000000001</v>
      </c>
      <c r="K17" s="2">
        <v>5.5</v>
      </c>
      <c r="L17" s="2">
        <f>33+(B17-1)*M17</f>
        <v>33</v>
      </c>
      <c r="M17" s="2">
        <v>6</v>
      </c>
      <c r="N17" s="2" t="s">
        <v>27</v>
      </c>
    </row>
    <row r="18" spans="1:14" x14ac:dyDescent="0.3">
      <c r="A18" s="3" t="s">
        <v>44</v>
      </c>
      <c r="B18" s="4">
        <v>1</v>
      </c>
      <c r="C18" s="2">
        <f>830+(B18-1)*D18</f>
        <v>830</v>
      </c>
      <c r="D18" s="2">
        <v>150</v>
      </c>
      <c r="E18" s="2">
        <f>1.664+(B18-1)*F18</f>
        <v>1.6639999999999999</v>
      </c>
      <c r="F18" s="2">
        <v>0.3125</v>
      </c>
      <c r="G18" s="2">
        <f t="shared" si="0"/>
        <v>500</v>
      </c>
      <c r="H18" s="2">
        <f t="shared" si="1"/>
        <v>3</v>
      </c>
      <c r="I18" s="2">
        <v>4.3983999999999996</v>
      </c>
      <c r="J18" s="2">
        <v>1.25</v>
      </c>
      <c r="K18" s="2">
        <v>2</v>
      </c>
      <c r="L18" s="2">
        <f>40+(B18-1)*M18</f>
        <v>40</v>
      </c>
      <c r="M18" s="2">
        <v>11</v>
      </c>
      <c r="N18" s="2" t="s">
        <v>25</v>
      </c>
    </row>
    <row r="19" spans="1:14" x14ac:dyDescent="0.3">
      <c r="A19" s="3" t="s">
        <v>11</v>
      </c>
      <c r="B19" s="4">
        <v>1</v>
      </c>
      <c r="C19" s="2">
        <f>740+(B19-1)*D19</f>
        <v>740</v>
      </c>
      <c r="D19" s="2">
        <v>150</v>
      </c>
      <c r="E19" s="2">
        <f>1.539+(B19-1)*F19</f>
        <v>1.5389999999999999</v>
      </c>
      <c r="F19" s="2">
        <v>0.3125</v>
      </c>
      <c r="G19" s="2">
        <f t="shared" si="0"/>
        <v>500</v>
      </c>
      <c r="H19" s="2">
        <f t="shared" si="1"/>
        <v>3</v>
      </c>
      <c r="I19" s="2">
        <v>4.3983999999999996</v>
      </c>
      <c r="J19" s="2">
        <v>1.1100000000000001</v>
      </c>
      <c r="K19" s="2">
        <v>5.5</v>
      </c>
      <c r="L19" s="2">
        <f>41+(B19-1)*M19</f>
        <v>41</v>
      </c>
      <c r="M19" s="2">
        <v>8</v>
      </c>
      <c r="N19" s="2" t="s">
        <v>24</v>
      </c>
    </row>
    <row r="20" spans="1:14" x14ac:dyDescent="0.3">
      <c r="A20" s="3" t="s">
        <v>38</v>
      </c>
      <c r="B20" s="4">
        <v>1</v>
      </c>
      <c r="C20" s="2">
        <f>750+(B20-1)*D20</f>
        <v>750</v>
      </c>
      <c r="D20" s="2">
        <v>150</v>
      </c>
      <c r="E20" s="2">
        <f>1.5117+(B20-1)*F20</f>
        <v>1.5117</v>
      </c>
      <c r="F20" s="2">
        <v>0.3125</v>
      </c>
      <c r="G20" s="2">
        <f t="shared" si="0"/>
        <v>500</v>
      </c>
      <c r="H20" s="2">
        <f t="shared" si="1"/>
        <v>3</v>
      </c>
      <c r="I20" s="2">
        <v>4.3983999999999996</v>
      </c>
      <c r="J20" s="2">
        <v>1.25</v>
      </c>
      <c r="K20" s="2">
        <v>5.5</v>
      </c>
      <c r="L20" s="2">
        <f>37+(B20-1)*M20</f>
        <v>37</v>
      </c>
      <c r="M20" s="2">
        <v>9</v>
      </c>
      <c r="N20" s="2" t="s">
        <v>24</v>
      </c>
    </row>
    <row r="21" spans="1:14" x14ac:dyDescent="0.3">
      <c r="A21" s="3" t="s">
        <v>48</v>
      </c>
      <c r="B21" s="4">
        <v>1</v>
      </c>
      <c r="C21" s="2">
        <f>635+(B21-1)*D21</f>
        <v>635</v>
      </c>
      <c r="D21" s="2">
        <v>150</v>
      </c>
      <c r="E21" s="2">
        <f>1.3242+(B21-1)*F21</f>
        <v>1.3242</v>
      </c>
      <c r="F21" s="2">
        <v>0.3125</v>
      </c>
      <c r="G21" s="2">
        <f t="shared" si="0"/>
        <v>500</v>
      </c>
      <c r="H21" s="2">
        <f t="shared" si="1"/>
        <v>3</v>
      </c>
      <c r="I21" s="2">
        <v>4.3983999999999996</v>
      </c>
      <c r="J21" s="2">
        <v>1.25</v>
      </c>
      <c r="K21" s="2">
        <v>5.5</v>
      </c>
      <c r="L21" s="2">
        <f>30+(B21-1)*M21</f>
        <v>30</v>
      </c>
      <c r="M21" s="2">
        <v>9</v>
      </c>
      <c r="N21" s="2" t="s">
        <v>27</v>
      </c>
    </row>
    <row r="22" spans="1:14" x14ac:dyDescent="0.3">
      <c r="A22" s="3" t="s">
        <v>45</v>
      </c>
      <c r="B22" s="4">
        <v>1</v>
      </c>
      <c r="C22" s="2">
        <f>725+(B22-1)*D22</f>
        <v>725</v>
      </c>
      <c r="D22" s="2">
        <v>140</v>
      </c>
      <c r="E22" s="2">
        <f>1.5117+(B22-1)*F22</f>
        <v>1.5117</v>
      </c>
      <c r="F22" s="2">
        <v>0.28899999999999998</v>
      </c>
      <c r="G22" s="2">
        <f t="shared" si="0"/>
        <v>500</v>
      </c>
      <c r="H22" s="2">
        <f t="shared" si="1"/>
        <v>3</v>
      </c>
      <c r="I22" s="2">
        <v>4.3983999999999996</v>
      </c>
      <c r="J22" s="2" t="s">
        <v>46</v>
      </c>
      <c r="K22" s="2">
        <v>4.5</v>
      </c>
      <c r="L22" s="2">
        <f>20+(B22-1)*M22</f>
        <v>20</v>
      </c>
      <c r="M22" s="2">
        <v>4</v>
      </c>
      <c r="N22" s="2" t="s">
        <v>25</v>
      </c>
    </row>
    <row r="23" spans="1:14" x14ac:dyDescent="0.3">
      <c r="A23" s="3" t="s">
        <v>51</v>
      </c>
      <c r="B23" s="4">
        <v>1</v>
      </c>
      <c r="C23" s="2">
        <f>720+(B23-1)*D23</f>
        <v>720</v>
      </c>
      <c r="D23" s="2">
        <v>140</v>
      </c>
      <c r="E23" s="2">
        <f>1.5+(B23-1)*F23</f>
        <v>1.5</v>
      </c>
      <c r="F23" s="2">
        <v>0.28899999999999998</v>
      </c>
      <c r="G23" s="2">
        <f t="shared" si="0"/>
        <v>500</v>
      </c>
      <c r="H23" s="2">
        <f t="shared" si="1"/>
        <v>3</v>
      </c>
      <c r="I23" s="2">
        <v>4.3983999999999996</v>
      </c>
      <c r="J23" s="2">
        <v>1</v>
      </c>
      <c r="K23" s="2">
        <v>5.5</v>
      </c>
      <c r="L23" s="2">
        <f>44+(B23-1)*M23</f>
        <v>44</v>
      </c>
      <c r="M23" s="2">
        <v>13</v>
      </c>
      <c r="N23" s="2" t="s">
        <v>24</v>
      </c>
    </row>
    <row r="24" spans="1:14" x14ac:dyDescent="0.3">
      <c r="A24" s="3" t="s">
        <v>17</v>
      </c>
      <c r="B24" s="4">
        <v>1</v>
      </c>
      <c r="C24" s="2">
        <f>835+(B24-1)*D24</f>
        <v>835</v>
      </c>
      <c r="D24" s="2">
        <v>135</v>
      </c>
      <c r="E24" s="2">
        <f>1.7382+(B24-1)*F24</f>
        <v>1.7382</v>
      </c>
      <c r="F24" s="2">
        <v>0.28120000000000001</v>
      </c>
      <c r="G24" s="2">
        <f t="shared" si="0"/>
        <v>500</v>
      </c>
      <c r="H24" s="2">
        <f t="shared" si="1"/>
        <v>3</v>
      </c>
      <c r="I24" s="2">
        <v>4.3983999999999996</v>
      </c>
      <c r="J24" s="2">
        <v>1.25</v>
      </c>
      <c r="K24" s="2">
        <v>5.5</v>
      </c>
      <c r="L24" s="2">
        <f>25+(B24-1)*M24</f>
        <v>25</v>
      </c>
      <c r="M24" s="2">
        <v>6</v>
      </c>
      <c r="N24" s="2" t="s">
        <v>27</v>
      </c>
    </row>
    <row r="25" spans="1:14" x14ac:dyDescent="0.3">
      <c r="A25" s="3" t="s">
        <v>40</v>
      </c>
      <c r="B25" s="4">
        <v>1</v>
      </c>
      <c r="C25" s="2">
        <f>820+(B25-1)*D25</f>
        <v>820</v>
      </c>
      <c r="D25" s="2">
        <v>135</v>
      </c>
      <c r="E25" s="2">
        <f>1.707+(B25-1)*F25</f>
        <v>1.7070000000000001</v>
      </c>
      <c r="F25" s="2">
        <v>0.28120000000000001</v>
      </c>
      <c r="G25" s="2">
        <f t="shared" si="0"/>
        <v>500</v>
      </c>
      <c r="H25" s="2">
        <f t="shared" si="1"/>
        <v>3</v>
      </c>
      <c r="I25" s="2">
        <v>4.3983999999999996</v>
      </c>
      <c r="J25" s="2">
        <v>1.1100000000000001</v>
      </c>
      <c r="K25" s="2">
        <v>0.75</v>
      </c>
      <c r="L25" s="2">
        <f>47+(B25-1)*M25</f>
        <v>47</v>
      </c>
      <c r="M25" s="2">
        <v>13</v>
      </c>
      <c r="N25" s="2" t="s">
        <v>25</v>
      </c>
    </row>
    <row r="26" spans="1:14" x14ac:dyDescent="0.3">
      <c r="A26" s="3" t="s">
        <v>22</v>
      </c>
      <c r="B26" s="4">
        <v>1</v>
      </c>
      <c r="C26" s="2">
        <f>750+(B26-1)*D26</f>
        <v>750</v>
      </c>
      <c r="D26" s="2">
        <v>130</v>
      </c>
      <c r="E26" s="2">
        <f>1.6132+(B26-1)*F26</f>
        <v>1.6132</v>
      </c>
      <c r="F26" s="2">
        <v>0.26950000000000002</v>
      </c>
      <c r="G26" s="2">
        <f t="shared" si="0"/>
        <v>500</v>
      </c>
      <c r="H26" s="2">
        <f t="shared" si="1"/>
        <v>3</v>
      </c>
      <c r="I26" s="2">
        <v>4.3983999999999996</v>
      </c>
      <c r="J26" s="2">
        <v>1.1100000000000001</v>
      </c>
      <c r="K26" s="2">
        <v>5.5</v>
      </c>
      <c r="L26" s="2">
        <f>34+(B26-1)*M26</f>
        <v>34</v>
      </c>
      <c r="M26" s="2">
        <v>8</v>
      </c>
      <c r="N26" s="2" t="s">
        <v>27</v>
      </c>
    </row>
    <row r="27" spans="1:14" x14ac:dyDescent="0.3">
      <c r="A27" s="3" t="s">
        <v>43</v>
      </c>
      <c r="B27" s="4">
        <v>1</v>
      </c>
      <c r="C27" s="2">
        <f>740+(B27-1)*D27</f>
        <v>740</v>
      </c>
      <c r="D27" s="2">
        <v>130</v>
      </c>
      <c r="E27" s="2">
        <f>1.539+(B27-1)*F27</f>
        <v>1.5389999999999999</v>
      </c>
      <c r="F27" s="2">
        <v>0.26950000000000002</v>
      </c>
      <c r="G27" s="2">
        <f t="shared" si="0"/>
        <v>500</v>
      </c>
      <c r="H27" s="2">
        <f t="shared" si="1"/>
        <v>3</v>
      </c>
      <c r="I27" s="2">
        <v>4.3983999999999996</v>
      </c>
      <c r="J27" s="2">
        <v>1.1100000000000001</v>
      </c>
      <c r="K27" s="2">
        <v>5.5</v>
      </c>
      <c r="L27" s="2">
        <f>39+(B27-1)*M27</f>
        <v>39</v>
      </c>
      <c r="M27" s="2">
        <v>8</v>
      </c>
      <c r="N27" s="2" t="s">
        <v>25</v>
      </c>
    </row>
    <row r="28" spans="1:14" x14ac:dyDescent="0.3">
      <c r="A28" s="3" t="s">
        <v>30</v>
      </c>
      <c r="B28" s="4">
        <v>1</v>
      </c>
      <c r="C28" s="2">
        <f>720+(B28-1)*D28</f>
        <v>720</v>
      </c>
      <c r="D28" s="2">
        <v>130</v>
      </c>
      <c r="E28" s="2">
        <f>1.461+(B28-1)*F28</f>
        <v>1.4610000000000001</v>
      </c>
      <c r="F28" s="2">
        <v>0.26950000000000002</v>
      </c>
      <c r="G28" s="2">
        <f t="shared" si="0"/>
        <v>500</v>
      </c>
      <c r="H28" s="2">
        <f t="shared" si="1"/>
        <v>3</v>
      </c>
      <c r="I28" s="2">
        <v>4.3983999999999996</v>
      </c>
      <c r="J28" s="2">
        <v>1.67</v>
      </c>
      <c r="K28" s="2">
        <v>5.5</v>
      </c>
      <c r="L28" s="2">
        <f>30+(B28-1)*M28</f>
        <v>30</v>
      </c>
      <c r="M28" s="2">
        <v>7</v>
      </c>
      <c r="N28" s="2" t="s">
        <v>24</v>
      </c>
    </row>
    <row r="29" spans="1:14" x14ac:dyDescent="0.3">
      <c r="A29" s="3" t="s">
        <v>47</v>
      </c>
      <c r="B29" s="4">
        <v>1</v>
      </c>
      <c r="C29" s="2">
        <f>750+(B29-1)*D29</f>
        <v>750</v>
      </c>
      <c r="D29" s="2">
        <v>125</v>
      </c>
      <c r="E29" s="2">
        <f>1.8125+(B29-1)*F29</f>
        <v>1.8125</v>
      </c>
      <c r="F29" s="2">
        <v>0.26169999999999999</v>
      </c>
      <c r="G29" s="2">
        <f t="shared" si="0"/>
        <v>500</v>
      </c>
      <c r="H29" s="2">
        <f t="shared" si="1"/>
        <v>3</v>
      </c>
      <c r="I29" s="2">
        <v>4.3983999999999996</v>
      </c>
      <c r="J29" s="2">
        <v>1</v>
      </c>
      <c r="K29" s="2">
        <v>5.5</v>
      </c>
      <c r="L29" s="2">
        <f>32+(B29-1)*M29</f>
        <v>32</v>
      </c>
      <c r="M29" s="2">
        <v>9</v>
      </c>
      <c r="N29" s="2" t="s">
        <v>27</v>
      </c>
    </row>
    <row r="30" spans="1:14" x14ac:dyDescent="0.3">
      <c r="A30" s="3" t="s">
        <v>37</v>
      </c>
      <c r="B30" s="4">
        <v>1</v>
      </c>
      <c r="C30" s="2">
        <f>750+(B30-1)*D30</f>
        <v>750</v>
      </c>
      <c r="D30" s="2">
        <v>125</v>
      </c>
      <c r="E30" s="2">
        <f>1.7304+(B30-1)*F30</f>
        <v>1.7303999999999999</v>
      </c>
      <c r="F30" s="2">
        <v>0.26169999999999999</v>
      </c>
      <c r="G30" s="2"/>
      <c r="H30" s="2"/>
      <c r="I30" s="2">
        <v>4.3983999999999996</v>
      </c>
      <c r="J30" s="2">
        <v>1.67</v>
      </c>
      <c r="K30" s="2">
        <v>1.25</v>
      </c>
      <c r="L30" s="2">
        <f>30+(B30-1)*M30</f>
        <v>30</v>
      </c>
      <c r="M30" s="2">
        <v>7</v>
      </c>
      <c r="N30" s="2" t="s">
        <v>25</v>
      </c>
    </row>
    <row r="31" spans="1:14" x14ac:dyDescent="0.3">
      <c r="A31" s="3" t="s">
        <v>16</v>
      </c>
      <c r="B31" s="4">
        <v>1</v>
      </c>
      <c r="C31" s="2">
        <f>725+(B31-1)*D31</f>
        <v>725</v>
      </c>
      <c r="D31" s="2">
        <v>120</v>
      </c>
      <c r="E31" s="2">
        <f>1.5117+(B31-1)*F31</f>
        <v>1.5117</v>
      </c>
      <c r="F31" s="2">
        <v>0.25</v>
      </c>
      <c r="G31" s="2">
        <f>500+(B31-1)*10</f>
        <v>500</v>
      </c>
      <c r="H31" s="2">
        <f>3+(B31-1)*0.0976</f>
        <v>3</v>
      </c>
      <c r="I31" s="2">
        <v>4.3983999999999996</v>
      </c>
      <c r="J31" s="2">
        <v>1.25</v>
      </c>
      <c r="K31" s="2">
        <v>6.5</v>
      </c>
      <c r="L31" s="2">
        <f>35+(B31-1)*M31</f>
        <v>35</v>
      </c>
      <c r="M31" s="2">
        <v>12</v>
      </c>
      <c r="N31" s="2" t="s">
        <v>25</v>
      </c>
    </row>
    <row r="32" spans="1:14" x14ac:dyDescent="0.3">
      <c r="A32" s="3" t="s">
        <v>50</v>
      </c>
      <c r="B32" s="4">
        <v>1</v>
      </c>
      <c r="C32" s="2">
        <f>710+(B32-1)*D32</f>
        <v>710</v>
      </c>
      <c r="D32" s="2">
        <v>120</v>
      </c>
      <c r="E32" s="2">
        <f>1.4804+(B32-1)*F32</f>
        <v>1.4803999999999999</v>
      </c>
      <c r="F32" s="2">
        <v>0.25</v>
      </c>
      <c r="G32" s="2">
        <f>500+(B32-1)*10</f>
        <v>500</v>
      </c>
      <c r="H32" s="2">
        <f>3+(B32-1)*0.0976</f>
        <v>3</v>
      </c>
      <c r="I32" s="2">
        <v>4.3983999999999996</v>
      </c>
      <c r="J32" s="2">
        <v>1.43</v>
      </c>
      <c r="K32" s="2">
        <v>5.5</v>
      </c>
      <c r="L32" s="2">
        <f>38+(B32-1)*M32</f>
        <v>38</v>
      </c>
      <c r="M32" s="2">
        <v>10</v>
      </c>
      <c r="N32" s="2" t="s">
        <v>25</v>
      </c>
    </row>
    <row r="33" spans="1:14" x14ac:dyDescent="0.3">
      <c r="A33" s="3" t="s">
        <v>41</v>
      </c>
      <c r="B33" s="4">
        <v>1</v>
      </c>
      <c r="C33" s="2">
        <f>710+(B33-1)*D33</f>
        <v>710</v>
      </c>
      <c r="D33" s="2">
        <v>120</v>
      </c>
      <c r="E33" s="2">
        <f>1.4804+(B33-1)*F33</f>
        <v>1.4803999999999999</v>
      </c>
      <c r="F33" s="2">
        <v>0.25</v>
      </c>
      <c r="G33" s="2">
        <f>500+(B33-1)*10</f>
        <v>500</v>
      </c>
      <c r="H33" s="2">
        <f>3+(B33-1)*0.0976</f>
        <v>3</v>
      </c>
      <c r="I33" s="2">
        <v>4.3983999999999996</v>
      </c>
      <c r="J33" s="2">
        <v>1</v>
      </c>
      <c r="K33" s="2">
        <v>5.5</v>
      </c>
      <c r="L33" s="2">
        <f>42+(B33-1)*M33</f>
        <v>42</v>
      </c>
      <c r="M33" s="2">
        <v>8</v>
      </c>
      <c r="N33" s="2" t="s">
        <v>25</v>
      </c>
    </row>
    <row r="34" spans="1:14" x14ac:dyDescent="0.3">
      <c r="A34" s="3" t="s">
        <v>21</v>
      </c>
      <c r="B34" s="4">
        <v>1</v>
      </c>
      <c r="C34" s="2">
        <f>700+(B34-1)*D34</f>
        <v>700</v>
      </c>
      <c r="D34" s="2">
        <v>110</v>
      </c>
      <c r="E34" s="2">
        <f>1.461+(B34-1)*F34</f>
        <v>1.4610000000000001</v>
      </c>
      <c r="F34" s="2">
        <v>0.22650000000000001</v>
      </c>
      <c r="G34" s="2">
        <f>500+(B34-1)*10</f>
        <v>500</v>
      </c>
      <c r="H34" s="2">
        <f>3+(B34-1)*0.0976</f>
        <v>3</v>
      </c>
      <c r="I34" s="2">
        <v>4.3983999999999996</v>
      </c>
      <c r="J34" s="2">
        <v>1.67</v>
      </c>
      <c r="K34" s="2">
        <v>5.5</v>
      </c>
      <c r="L34" s="2">
        <f>28+(B34-1)*M34</f>
        <v>28</v>
      </c>
      <c r="M34" s="2">
        <v>9</v>
      </c>
      <c r="N34" s="2" t="s">
        <v>25</v>
      </c>
    </row>
    <row r="35" spans="1:14" x14ac:dyDescent="0.3">
      <c r="A35" s="3" t="s">
        <v>12</v>
      </c>
      <c r="B35" s="4">
        <v>1</v>
      </c>
      <c r="C35" s="2">
        <f>700+(B35-1)*D35</f>
        <v>700</v>
      </c>
      <c r="D35" s="2">
        <v>110</v>
      </c>
      <c r="E35" s="2">
        <f>1.457+(B35-1)*F35</f>
        <v>1.4570000000000001</v>
      </c>
      <c r="F35" s="2">
        <v>0.22650000000000001</v>
      </c>
      <c r="G35" s="2">
        <f>500+(B35-1)*10</f>
        <v>500</v>
      </c>
      <c r="H35" s="2">
        <f>3+(B35-1)*0.0976</f>
        <v>3</v>
      </c>
      <c r="I35" s="2">
        <v>4.3983999999999996</v>
      </c>
      <c r="J35" s="2">
        <v>1</v>
      </c>
      <c r="K35" s="2">
        <v>6.5</v>
      </c>
      <c r="L35" s="2">
        <f>40+(B35-1)*M35</f>
        <v>40</v>
      </c>
      <c r="M35" s="2">
        <v>10</v>
      </c>
      <c r="N35" s="2" t="s">
        <v>25</v>
      </c>
    </row>
    <row r="36" spans="1:14" x14ac:dyDescent="0.3">
      <c r="A36" s="3" t="s">
        <v>19</v>
      </c>
      <c r="B36" s="4">
        <v>1</v>
      </c>
      <c r="C36" s="2">
        <f>250+(B36-1)*D36</f>
        <v>250</v>
      </c>
      <c r="D36" s="2">
        <v>60</v>
      </c>
      <c r="E36" s="2">
        <f>10+(B36-1)*F36</f>
        <v>10</v>
      </c>
      <c r="F36" s="2">
        <v>2.3984000000000001</v>
      </c>
      <c r="G36" s="2"/>
      <c r="H36" s="2"/>
      <c r="I36" s="2">
        <v>4.3983999999999996</v>
      </c>
      <c r="J36" s="2">
        <v>1.25</v>
      </c>
      <c r="K36" s="2">
        <v>1.25</v>
      </c>
      <c r="L36" s="2">
        <f>18+(B36-1)*M36</f>
        <v>18</v>
      </c>
      <c r="M36" s="2">
        <v>6</v>
      </c>
      <c r="N36" s="2" t="s">
        <v>24</v>
      </c>
    </row>
    <row r="37" spans="1:14" x14ac:dyDescent="0.3">
      <c r="A37" s="3" t="s">
        <v>32</v>
      </c>
      <c r="B37" s="4">
        <v>1</v>
      </c>
      <c r="C37" s="2">
        <f>550+(B37-1)*D37</f>
        <v>550</v>
      </c>
      <c r="D37" s="2">
        <v>50</v>
      </c>
      <c r="E37" s="2">
        <f>1.1445+(B37-1)*F37</f>
        <v>1.1445000000000001</v>
      </c>
      <c r="F37" s="2">
        <v>0.10539999999999999</v>
      </c>
      <c r="G37" s="2"/>
      <c r="H37" s="2"/>
      <c r="I37" s="2">
        <v>4.3983999999999996</v>
      </c>
      <c r="J37" s="2">
        <v>1.43</v>
      </c>
      <c r="K37" s="2">
        <v>5.5</v>
      </c>
      <c r="L37" s="2">
        <f>18+(B37-1)*M37</f>
        <v>18</v>
      </c>
      <c r="M37" s="2">
        <v>2</v>
      </c>
      <c r="N37" s="2" t="s">
        <v>24</v>
      </c>
    </row>
  </sheetData>
  <autoFilter ref="A1:N1">
    <sortState ref="A2:N37">
      <sortCondition descending="1" ref="D1"/>
    </sortState>
  </autoFilter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2015-06-07T06:25:25Z</dcterms:created>
  <dcterms:modified xsi:type="dcterms:W3CDTF">2015-06-20T10:18:52Z</dcterms:modified>
</cp:coreProperties>
</file>