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0755" windowHeight="84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J19" i="1"/>
  <c r="L19" i="1" s="1"/>
  <c r="I19" i="1"/>
  <c r="J18" i="1"/>
  <c r="I18" i="1"/>
  <c r="K20" i="1"/>
  <c r="N20" i="1" s="1"/>
  <c r="O20" i="1" s="1"/>
  <c r="K19" i="1"/>
  <c r="N19" i="1" s="1"/>
  <c r="O19" i="1" s="1"/>
  <c r="K18" i="1"/>
  <c r="N18" i="1" s="1"/>
  <c r="O18" i="1" s="1"/>
  <c r="K11" i="1"/>
  <c r="N11" i="1" s="1"/>
  <c r="O11" i="1" s="1"/>
  <c r="J11" i="1"/>
  <c r="I11" i="1"/>
  <c r="K10" i="1"/>
  <c r="N10" i="1" s="1"/>
  <c r="O10" i="1" s="1"/>
  <c r="J10" i="1"/>
  <c r="I10" i="1"/>
  <c r="L10" i="1" s="1"/>
  <c r="K9" i="1"/>
  <c r="N9" i="1" s="1"/>
  <c r="O9" i="1" s="1"/>
  <c r="J9" i="1"/>
  <c r="I9" i="1"/>
  <c r="K16" i="1"/>
  <c r="N16" i="1" s="1"/>
  <c r="O16" i="1" s="1"/>
  <c r="J16" i="1"/>
  <c r="I16" i="1"/>
  <c r="L16" i="1" s="1"/>
  <c r="K15" i="1"/>
  <c r="N15" i="1" s="1"/>
  <c r="O15" i="1" s="1"/>
  <c r="J15" i="1"/>
  <c r="I15" i="1"/>
  <c r="N14" i="1"/>
  <c r="O14" i="1" s="1"/>
  <c r="K14" i="1"/>
  <c r="J14" i="1"/>
  <c r="I14" i="1"/>
  <c r="L14" i="1" s="1"/>
  <c r="N13" i="1"/>
  <c r="O13" i="1" s="1"/>
  <c r="L13" i="1"/>
  <c r="K13" i="1"/>
  <c r="J13" i="1"/>
  <c r="I13" i="1"/>
  <c r="L20" i="1" l="1"/>
  <c r="P9" i="1"/>
  <c r="P10" i="1"/>
  <c r="P16" i="1"/>
  <c r="L11" i="1"/>
  <c r="L9" i="1"/>
  <c r="P13" i="1"/>
  <c r="P14" i="1"/>
  <c r="P11" i="1"/>
  <c r="L15" i="1"/>
  <c r="P15" i="1" s="1"/>
  <c r="L18" i="1"/>
  <c r="P18" i="1" s="1"/>
  <c r="P20" i="1"/>
  <c r="P19" i="1"/>
  <c r="K7" i="1"/>
  <c r="N7" i="1" s="1"/>
  <c r="O7" i="1" s="1"/>
  <c r="J7" i="1"/>
  <c r="I7" i="1"/>
  <c r="K6" i="1"/>
  <c r="N6" i="1" s="1"/>
  <c r="O6" i="1" s="1"/>
  <c r="J6" i="1"/>
  <c r="I6" i="1"/>
  <c r="L6" i="1" l="1"/>
  <c r="P6" i="1" s="1"/>
  <c r="L7" i="1"/>
  <c r="P7" i="1" s="1"/>
  <c r="K39" i="1"/>
  <c r="K38" i="1"/>
  <c r="N38" i="1" s="1"/>
  <c r="O38" i="1" s="1"/>
  <c r="K37" i="1"/>
  <c r="N37" i="1" s="1"/>
  <c r="O37" i="1" s="1"/>
  <c r="K27" i="1"/>
  <c r="K24" i="1"/>
  <c r="N24" i="1" s="1"/>
  <c r="O24" i="1" s="1"/>
  <c r="N3" i="1"/>
  <c r="O3" i="1" s="1"/>
  <c r="K3" i="1"/>
  <c r="K35" i="1"/>
  <c r="K34" i="1"/>
  <c r="K33" i="1"/>
  <c r="N33" i="1" s="1"/>
  <c r="O33" i="1" s="1"/>
  <c r="K31" i="1"/>
  <c r="N31" i="1" s="1"/>
  <c r="O31" i="1" s="1"/>
  <c r="K30" i="1"/>
  <c r="N30" i="1" s="1"/>
  <c r="O30" i="1" s="1"/>
  <c r="K29" i="1"/>
  <c r="N29" i="1" s="1"/>
  <c r="O29" i="1" s="1"/>
  <c r="J27" i="1"/>
  <c r="I27" i="1"/>
  <c r="K26" i="1"/>
  <c r="N26" i="1" s="1"/>
  <c r="O26" i="1" s="1"/>
  <c r="K22" i="1"/>
  <c r="N22" i="1" s="1"/>
  <c r="O22" i="1" s="1"/>
  <c r="K23" i="1"/>
  <c r="N23" i="1" s="1"/>
  <c r="O23" i="1" s="1"/>
  <c r="J24" i="1"/>
  <c r="I24" i="1"/>
  <c r="I39" i="1"/>
  <c r="I38" i="1"/>
  <c r="I37" i="1"/>
  <c r="J39" i="1"/>
  <c r="J38" i="1"/>
  <c r="J37" i="1"/>
  <c r="J31" i="1"/>
  <c r="J30" i="1"/>
  <c r="J29" i="1"/>
  <c r="K5" i="1"/>
  <c r="N5" i="1" s="1"/>
  <c r="O5" i="1" s="1"/>
  <c r="J33" i="1"/>
  <c r="J34" i="1"/>
  <c r="J35" i="1"/>
  <c r="J26" i="1"/>
  <c r="J23" i="1"/>
  <c r="J22" i="1"/>
  <c r="J5" i="1"/>
  <c r="J3" i="1"/>
  <c r="I31" i="1"/>
  <c r="I35" i="1"/>
  <c r="I26" i="1"/>
  <c r="I34" i="1"/>
  <c r="I33" i="1"/>
  <c r="I30" i="1"/>
  <c r="I29" i="1"/>
  <c r="I23" i="1"/>
  <c r="I22" i="1"/>
  <c r="I3" i="1"/>
  <c r="I5" i="1"/>
  <c r="L39" i="1" l="1"/>
  <c r="L33" i="1"/>
  <c r="L26" i="1"/>
  <c r="L31" i="1"/>
  <c r="P31" i="1" s="1"/>
  <c r="L24" i="1"/>
  <c r="P24" i="1" s="1"/>
  <c r="L34" i="1"/>
  <c r="L29" i="1"/>
  <c r="P29" i="1" s="1"/>
  <c r="L35" i="1"/>
  <c r="L30" i="1"/>
  <c r="L27" i="1"/>
  <c r="N35" i="1"/>
  <c r="O35" i="1" s="1"/>
  <c r="N34" i="1"/>
  <c r="O34" i="1" s="1"/>
  <c r="L37" i="1"/>
  <c r="P37" i="1" s="1"/>
  <c r="N39" i="1"/>
  <c r="O39" i="1" s="1"/>
  <c r="L38" i="1"/>
  <c r="P38" i="1" s="1"/>
  <c r="N27" i="1"/>
  <c r="O27" i="1" s="1"/>
  <c r="P30" i="1"/>
  <c r="P33" i="1"/>
  <c r="P26" i="1"/>
  <c r="L22" i="1"/>
  <c r="P22" i="1" s="1"/>
  <c r="P39" i="1" l="1"/>
  <c r="P34" i="1"/>
  <c r="P35" i="1"/>
  <c r="P27" i="1"/>
  <c r="L23" i="1"/>
  <c r="P23" i="1" s="1"/>
  <c r="L3" i="1"/>
  <c r="P3" i="1" s="1"/>
  <c r="L5" i="1" l="1"/>
  <c r="P5" i="1" s="1"/>
</calcChain>
</file>

<file path=xl/sharedStrings.xml><?xml version="1.0" encoding="utf-8"?>
<sst xmlns="http://schemas.openxmlformats.org/spreadsheetml/2006/main" count="59" uniqueCount="59">
  <si>
    <t>인피</t>
  </si>
  <si>
    <t>O</t>
  </si>
  <si>
    <t>마방</t>
  </si>
  <si>
    <t>크리</t>
  </si>
  <si>
    <t>물공</t>
  </si>
  <si>
    <t>흡낫</t>
  </si>
  <si>
    <t>피바</t>
  </si>
  <si>
    <t>몰왕</t>
  </si>
  <si>
    <t>마방망토</t>
  </si>
  <si>
    <t>시미터</t>
  </si>
  <si>
    <t>공격력</t>
  </si>
  <si>
    <t>합계</t>
  </si>
  <si>
    <t>+ 방어력</t>
  </si>
  <si>
    <t>- 흡량</t>
  </si>
  <si>
    <t>흡낫+라위</t>
  </si>
  <si>
    <t>흡낫+도미닉</t>
  </si>
  <si>
    <t>흡낫+마방망토</t>
  </si>
  <si>
    <t>기본</t>
  </si>
  <si>
    <t>흡혈</t>
  </si>
  <si>
    <t>피바+도미닉</t>
  </si>
  <si>
    <t>시미터+도미닉</t>
  </si>
  <si>
    <t>적 체력</t>
  </si>
  <si>
    <t>적 기본방</t>
  </si>
  <si>
    <t>적 추가방</t>
  </si>
  <si>
    <t>도미닉+피바+시미터</t>
  </si>
  <si>
    <t>도미닉+피바+밴쉬</t>
  </si>
  <si>
    <t>도미닉+시미터+밴쉬</t>
  </si>
  <si>
    <t>도미닉+피바+정령</t>
  </si>
  <si>
    <t>도미닉+시미터+정령</t>
  </si>
  <si>
    <t>도미닉+시미터+멜모</t>
  </si>
  <si>
    <t>도미닉+피바+멜모</t>
  </si>
  <si>
    <t>몰왕+도미닉</t>
  </si>
  <si>
    <t>도미닉+몰왕+밴쉬</t>
  </si>
  <si>
    <t>도미닉+몰왕+정령</t>
  </si>
  <si>
    <t>도미닉+몰왕+멜모</t>
  </si>
  <si>
    <t>공격력15% 추가방어력25%</t>
  </si>
  <si>
    <t>도미닉+몰왕+시미터</t>
  </si>
  <si>
    <t>방당데미지</t>
  </si>
  <si>
    <t>타겟 킬까지 평타횟수</t>
  </si>
  <si>
    <t>타겟 킬까지 받는 반사뎀 합</t>
  </si>
  <si>
    <t>특성 방관 무시</t>
  </si>
  <si>
    <t>연사포 마뎀 무시</t>
  </si>
  <si>
    <t>멜모 생명선&amp;생명장악 무시</t>
  </si>
  <si>
    <t>4코어</t>
  </si>
  <si>
    <t>5코어</t>
  </si>
  <si>
    <t>2코어</t>
  </si>
  <si>
    <t>3코어</t>
  </si>
  <si>
    <t>2코어 = 인피+공속템</t>
  </si>
  <si>
    <t>필요골드</t>
  </si>
  <si>
    <t>흡낫+마방망토+라위</t>
  </si>
  <si>
    <t>흡낫+마방망토+도미닉</t>
  </si>
  <si>
    <t>다 계산 미포함</t>
  </si>
  <si>
    <t>-이 부분은 직접 고려하세요</t>
  </si>
  <si>
    <t>수은의 유틸,</t>
  </si>
  <si>
    <t>몰락의 액티브,</t>
  </si>
  <si>
    <t>피바의 유지력/쉴드,</t>
  </si>
  <si>
    <t>피바+마방망토</t>
  </si>
  <si>
    <t>몰왕+마방망토</t>
  </si>
  <si>
    <t>시미터+마방망토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</si>
</sst>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5" xfId="0" applyBorder="1" applyAlignment="1">
      <alignment horizontal="center" vertical="center"/>
    </xf>
    <xf numFmtId="0" fontId="1" fillId="0" borderId="6" xfId="0" applyFont="1" applyBorder="1"/>
    <xf numFmtId="0" fontId="0" fillId="0" borderId="0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quotePrefix="1" applyFont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2" borderId="2" xfId="0" applyFill="1" applyBorder="1" applyProtection="1">
      <protection locked="0"/>
    </xf>
    <xf numFmtId="9" fontId="0" fillId="2" borderId="4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9" fontId="0" fillId="2" borderId="7" xfId="0" applyNumberFormat="1" applyFill="1" applyBorder="1" applyProtection="1">
      <protection locked="0"/>
    </xf>
    <xf numFmtId="0" fontId="0" fillId="2" borderId="7" xfId="0" applyFill="1" applyBorder="1" applyProtection="1">
      <protection locked="0"/>
    </xf>
    <xf numFmtId="2" fontId="0" fillId="0" borderId="0" xfId="0" applyNumberFormat="1" applyBorder="1"/>
    <xf numFmtId="2" fontId="1" fillId="0" borderId="0" xfId="0" applyNumberFormat="1" applyFont="1" applyBorder="1"/>
    <xf numFmtId="2" fontId="1" fillId="0" borderId="4" xfId="0" applyNumberFormat="1" applyFont="1" applyBorder="1"/>
    <xf numFmtId="2" fontId="0" fillId="0" borderId="0" xfId="0" applyNumberFormat="1" applyBorder="1" applyAlignment="1">
      <alignment horizontal="center" vertical="center"/>
    </xf>
    <xf numFmtId="2" fontId="0" fillId="0" borderId="0" xfId="0" quotePrefix="1" applyNumberForma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0" fillId="0" borderId="6" xfId="0" applyNumberFormat="1" applyBorder="1"/>
    <xf numFmtId="2" fontId="1" fillId="0" borderId="6" xfId="0" applyNumberFormat="1" applyFont="1" applyBorder="1"/>
    <xf numFmtId="2" fontId="1" fillId="0" borderId="7" xfId="0" applyNumberFormat="1" applyFont="1" applyBorder="1"/>
    <xf numFmtId="0" fontId="0" fillId="0" borderId="4" xfId="0" applyBorder="1" applyAlignment="1"/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quotePrefix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tabSelected="1" zoomScale="85" zoomScaleNormal="85" workbookViewId="0">
      <selection activeCell="C3" sqref="C3"/>
    </sheetView>
  </sheetViews>
  <sheetFormatPr defaultRowHeight="15" x14ac:dyDescent="0.25"/>
  <cols>
    <col min="2" max="2" width="15.85546875" bestFit="1" customWidth="1"/>
    <col min="3" max="3" width="5" bestFit="1" customWidth="1"/>
    <col min="6" max="6" width="22.7109375" bestFit="1" customWidth="1"/>
    <col min="7" max="7" width="20.42578125" customWidth="1"/>
    <col min="8" max="8" width="3.7109375" style="1" customWidth="1"/>
    <col min="12" max="12" width="9.140625" style="1"/>
    <col min="13" max="13" width="3.7109375" style="1" customWidth="1"/>
    <col min="14" max="14" width="11.7109375" bestFit="1" customWidth="1"/>
    <col min="15" max="15" width="21.5703125" bestFit="1" customWidth="1"/>
    <col min="16" max="16" width="26.85546875" style="1" bestFit="1" customWidth="1"/>
  </cols>
  <sheetData>
    <row r="1" spans="2:16" ht="15.75" thickBot="1" x14ac:dyDescent="0.3"/>
    <row r="2" spans="2:16" ht="15.75" thickBot="1" x14ac:dyDescent="0.3">
      <c r="B2" t="s">
        <v>35</v>
      </c>
      <c r="F2" s="11"/>
      <c r="G2" s="13" t="s">
        <v>48</v>
      </c>
      <c r="H2" s="12"/>
      <c r="I2" s="13" t="s">
        <v>10</v>
      </c>
      <c r="J2" s="14" t="s">
        <v>12</v>
      </c>
      <c r="K2" s="14" t="s">
        <v>13</v>
      </c>
      <c r="L2" s="15" t="s">
        <v>11</v>
      </c>
      <c r="M2" s="15"/>
      <c r="N2" s="13" t="s">
        <v>37</v>
      </c>
      <c r="O2" s="14" t="s">
        <v>38</v>
      </c>
      <c r="P2" s="16" t="s">
        <v>39</v>
      </c>
    </row>
    <row r="3" spans="2:16" ht="16.5" thickTop="1" thickBot="1" x14ac:dyDescent="0.3">
      <c r="B3" s="17" t="s">
        <v>4</v>
      </c>
      <c r="C3" s="21">
        <v>170</v>
      </c>
      <c r="E3" s="37" t="s">
        <v>45</v>
      </c>
      <c r="F3" s="4" t="s">
        <v>17</v>
      </c>
      <c r="G3" s="3">
        <v>0</v>
      </c>
      <c r="H3" s="2"/>
      <c r="I3" s="26">
        <f>($C$3+0)*(1+1.5*$C$4)*0.15*(100/(100+$C$6+0))</f>
        <v>31.426056338028168</v>
      </c>
      <c r="J3" s="26">
        <f>($C$11*25%)*(100/(100+$C$6))</f>
        <v>28.16901408450704</v>
      </c>
      <c r="K3" s="26">
        <f>($C$3+0)*(1+1.5*$C$4)*(100/(100+$C$10+$C$11))*($C$7+0%)</f>
        <v>1.7</v>
      </c>
      <c r="L3" s="27">
        <f>I3+J3-K3</f>
        <v>57.895070422535206</v>
      </c>
      <c r="M3" s="27"/>
      <c r="N3" s="26">
        <f>($C$3+0)*(1+1.5*$C$4)*(100/(100+$C$10+$C$11))</f>
        <v>85</v>
      </c>
      <c r="O3" s="26">
        <f>$C$9/N3</f>
        <v>41.176470588235297</v>
      </c>
      <c r="P3" s="28">
        <f>O3*L3</f>
        <v>2383.914664457332</v>
      </c>
    </row>
    <row r="4" spans="2:16" ht="15.75" thickBot="1" x14ac:dyDescent="0.3">
      <c r="B4" s="18" t="s">
        <v>3</v>
      </c>
      <c r="C4" s="22">
        <v>0.5</v>
      </c>
      <c r="E4" s="36"/>
      <c r="F4" s="4"/>
      <c r="G4" s="3"/>
      <c r="H4" s="2"/>
      <c r="I4" s="29"/>
      <c r="J4" s="30"/>
      <c r="K4" s="30"/>
      <c r="L4" s="31"/>
      <c r="M4" s="31"/>
      <c r="N4" s="29"/>
      <c r="O4" s="30"/>
      <c r="P4" s="32"/>
    </row>
    <row r="5" spans="2:16" x14ac:dyDescent="0.25">
      <c r="B5" s="18" t="s">
        <v>0</v>
      </c>
      <c r="C5" s="19" t="s">
        <v>1</v>
      </c>
      <c r="E5" s="40" t="s">
        <v>46</v>
      </c>
      <c r="F5" s="4" t="s">
        <v>5</v>
      </c>
      <c r="G5" s="3">
        <v>900</v>
      </c>
      <c r="H5" s="6"/>
      <c r="I5" s="26">
        <f>($C$3+15)*(1+1.5*$C$4)*0.15*(100/(100+$C$6+0))</f>
        <v>34.198943661971832</v>
      </c>
      <c r="J5" s="26">
        <f t="shared" ref="J5:J7" si="0">($C$11*25%)*(100/(100+$C$6))</f>
        <v>28.16901408450704</v>
      </c>
      <c r="K5" s="26">
        <f>($C$3+15)*(1+1.5*$C$4)*(100/(100+$C$10+$C$11))*($C$7+10%)</f>
        <v>11.100000000000001</v>
      </c>
      <c r="L5" s="27">
        <f>I5+J5-K5</f>
        <v>51.267957746478871</v>
      </c>
      <c r="M5" s="27"/>
      <c r="N5" s="26">
        <f>K5*(1/($C$7+10%))</f>
        <v>92.5</v>
      </c>
      <c r="O5" s="26">
        <f>$C$9/N5</f>
        <v>37.837837837837839</v>
      </c>
      <c r="P5" s="28">
        <f>O5*L5</f>
        <v>1939.8686714883897</v>
      </c>
    </row>
    <row r="6" spans="2:16" x14ac:dyDescent="0.25">
      <c r="B6" s="18" t="s">
        <v>2</v>
      </c>
      <c r="C6" s="23">
        <v>42</v>
      </c>
      <c r="E6" s="41"/>
      <c r="F6" s="10" t="s">
        <v>14</v>
      </c>
      <c r="G6" s="3">
        <v>2300</v>
      </c>
      <c r="H6" s="6"/>
      <c r="I6" s="26">
        <f>($C$3+40)*(1+1.5*$C$4)*0.15*(100/(100+$C$6+0))</f>
        <v>38.820422535211264</v>
      </c>
      <c r="J6" s="26">
        <f t="shared" si="0"/>
        <v>28.16901408450704</v>
      </c>
      <c r="K6" s="26">
        <f>($C$3+40)*(1+1.5*$C$4)*(100/(100+$C$10+$C$11*0.7))*($C$7+10%)</f>
        <v>14.602649006622519</v>
      </c>
      <c r="L6" s="27">
        <f t="shared" ref="L6:L7" si="1">I6+J6-K6</f>
        <v>52.386787613095784</v>
      </c>
      <c r="M6" s="27"/>
      <c r="N6" s="26">
        <f t="shared" ref="N6:N7" si="2">K6*(1/($C$7+10%))</f>
        <v>121.68874172185431</v>
      </c>
      <c r="O6" s="26">
        <f t="shared" ref="O6:O7" si="3">$C$9/N6</f>
        <v>28.761904761904759</v>
      </c>
      <c r="P6" s="28">
        <f t="shared" ref="P6:P7" si="4">O6*L6</f>
        <v>1506.7437961099929</v>
      </c>
    </row>
    <row r="7" spans="2:16" ht="15.75" thickBot="1" x14ac:dyDescent="0.3">
      <c r="B7" s="20" t="s">
        <v>18</v>
      </c>
      <c r="C7" s="24">
        <v>0.02</v>
      </c>
      <c r="E7" s="41"/>
      <c r="F7" s="10" t="s">
        <v>15</v>
      </c>
      <c r="G7" s="3">
        <v>3600</v>
      </c>
      <c r="H7" s="6"/>
      <c r="I7" s="26">
        <f>($C$3+55)*(1+1.5*$C$4)*0.15*(100/(100+$C$6+0))*1.15</f>
        <v>47.832306338028161</v>
      </c>
      <c r="J7" s="26">
        <f t="shared" si="0"/>
        <v>28.16901408450704</v>
      </c>
      <c r="K7" s="26">
        <f>($C$3+55)*(1+1.5*$C$4)*(100/(100+$C$10+$C$11*0.55))*($C$7+10%)*1.15</f>
        <v>19.545863309352512</v>
      </c>
      <c r="L7" s="27">
        <f t="shared" si="1"/>
        <v>56.455457113182689</v>
      </c>
      <c r="M7" s="27"/>
      <c r="N7" s="26">
        <f t="shared" si="2"/>
        <v>162.88219424460425</v>
      </c>
      <c r="O7" s="26">
        <f t="shared" si="3"/>
        <v>21.48792270531402</v>
      </c>
      <c r="P7" s="28">
        <f t="shared" si="4"/>
        <v>1213.1104987412402</v>
      </c>
    </row>
    <row r="8" spans="2:16" ht="15.75" thickBot="1" x14ac:dyDescent="0.3">
      <c r="E8" s="41"/>
      <c r="F8" s="10"/>
      <c r="G8" s="3"/>
      <c r="H8" s="6"/>
      <c r="I8" s="26"/>
      <c r="J8" s="26"/>
      <c r="K8" s="26"/>
      <c r="L8" s="27"/>
      <c r="M8" s="27"/>
      <c r="N8" s="26"/>
      <c r="O8" s="26"/>
      <c r="P8" s="28"/>
    </row>
    <row r="9" spans="2:16" x14ac:dyDescent="0.25">
      <c r="B9" s="17" t="s">
        <v>21</v>
      </c>
      <c r="C9" s="21">
        <v>3500</v>
      </c>
      <c r="E9" s="41"/>
      <c r="F9" s="10" t="s">
        <v>6</v>
      </c>
      <c r="G9" s="3">
        <v>3700</v>
      </c>
      <c r="H9" s="6"/>
      <c r="I9" s="26">
        <f>($C$3+75)*(1+1.5*$C$4)*0.15*(100/(100+$C$6+0))</f>
        <v>45.290492957746473</v>
      </c>
      <c r="J9" s="26">
        <f t="shared" ref="J9:J10" si="5">($C$11*25%)*(100/(100+$C$6))</f>
        <v>28.16901408450704</v>
      </c>
      <c r="K9" s="26">
        <f>($C$3+75)*(1+1.5*$C$4)*(100/(100+$C$10+$C$11))*($C$7+20%)</f>
        <v>26.95</v>
      </c>
      <c r="L9" s="27">
        <f t="shared" ref="L9:L11" si="6">I9+J9-K9</f>
        <v>46.509507042253503</v>
      </c>
      <c r="M9" s="27"/>
      <c r="N9" s="26">
        <f>K9*(1/($C$7+20%))</f>
        <v>122.50000000000001</v>
      </c>
      <c r="O9" s="26">
        <f t="shared" ref="O9:O11" si="7">$C$9/N9</f>
        <v>28.571428571428569</v>
      </c>
      <c r="P9" s="28">
        <f t="shared" ref="P9:P11" si="8">O9*L9</f>
        <v>1328.8430583500999</v>
      </c>
    </row>
    <row r="10" spans="2:16" x14ac:dyDescent="0.25">
      <c r="B10" s="18" t="s">
        <v>22</v>
      </c>
      <c r="C10" s="23">
        <v>90</v>
      </c>
      <c r="E10" s="41"/>
      <c r="F10" s="10" t="s">
        <v>7</v>
      </c>
      <c r="G10" s="3">
        <v>3400</v>
      </c>
      <c r="H10" s="6"/>
      <c r="I10" s="26">
        <f>($C$3+25)*(1+1.5*$C$4)*0.15*(100/(100+$C$6+0))</f>
        <v>36.047535211267601</v>
      </c>
      <c r="J10" s="26">
        <f t="shared" si="5"/>
        <v>28.16901408450704</v>
      </c>
      <c r="K10" s="26">
        <f>($C$3+25)*(1+1.5*$C$4)*(100/(100+$C$10+$C$11))*($C$7+10%)+$C$9*0.03*(100/(100+$C$10+$C$11))*($C$7+10%)</f>
        <v>15.3</v>
      </c>
      <c r="L10" s="27">
        <f t="shared" si="6"/>
        <v>48.916549295774644</v>
      </c>
      <c r="M10" s="27"/>
      <c r="N10" s="26">
        <f t="shared" ref="N10:N11" si="9">K10*(1/($C$7+10%))</f>
        <v>127.49999999999999</v>
      </c>
      <c r="O10" s="26">
        <f t="shared" si="7"/>
        <v>27.450980392156865</v>
      </c>
      <c r="P10" s="28">
        <f t="shared" si="8"/>
        <v>1342.8072355702843</v>
      </c>
    </row>
    <row r="11" spans="2:16" ht="15.75" thickBot="1" x14ac:dyDescent="0.3">
      <c r="B11" s="20" t="s">
        <v>23</v>
      </c>
      <c r="C11" s="25">
        <v>160</v>
      </c>
      <c r="E11" s="41"/>
      <c r="F11" s="10" t="s">
        <v>9</v>
      </c>
      <c r="G11" s="3">
        <v>3700</v>
      </c>
      <c r="H11" s="6"/>
      <c r="I11" s="26">
        <f>($C$3+75)*(1+1.5*$C$4)*0.15*(100/(100+$C$6+35))</f>
        <v>36.334745762711869</v>
      </c>
      <c r="J11" s="26">
        <f>($C$11*25%)*(100/(100+$C$6+35))</f>
        <v>22.598870056497177</v>
      </c>
      <c r="K11" s="26">
        <f>($C$3+75)*(1+1.5*$C$4)*(100/(100+$C$10+$C$11))*($C$7+10%)</f>
        <v>14.700000000000001</v>
      </c>
      <c r="L11" s="27">
        <f t="shared" si="6"/>
        <v>44.233615819209042</v>
      </c>
      <c r="M11" s="27"/>
      <c r="N11" s="26">
        <f t="shared" si="9"/>
        <v>122.49999999999999</v>
      </c>
      <c r="O11" s="26">
        <f t="shared" si="7"/>
        <v>28.571428571428577</v>
      </c>
      <c r="P11" s="28">
        <f t="shared" si="8"/>
        <v>1263.8175948345443</v>
      </c>
    </row>
    <row r="12" spans="2:16" x14ac:dyDescent="0.25">
      <c r="E12" s="41"/>
      <c r="F12" s="10"/>
      <c r="G12" s="3"/>
      <c r="H12" s="6"/>
      <c r="I12" s="26"/>
      <c r="J12" s="26"/>
      <c r="K12" s="26"/>
      <c r="L12" s="27"/>
      <c r="M12" s="27"/>
      <c r="N12" s="26"/>
      <c r="O12" s="26"/>
      <c r="P12" s="28"/>
    </row>
    <row r="13" spans="2:16" x14ac:dyDescent="0.25">
      <c r="B13" s="1" t="s">
        <v>47</v>
      </c>
      <c r="E13" s="41"/>
      <c r="F13" s="10" t="s">
        <v>8</v>
      </c>
      <c r="G13" s="3">
        <v>450</v>
      </c>
      <c r="H13" s="6"/>
      <c r="I13" s="26">
        <f>($C$3+0)*(1+1.5*$C$4)*0.15*(100/(100+$C$6+25))</f>
        <v>26.721556886227543</v>
      </c>
      <c r="J13" s="26">
        <f>($C$11*25%)*(100/(100+$C$6+25))</f>
        <v>23.95209580838323</v>
      </c>
      <c r="K13" s="26">
        <f>($C$3+0)*(1+1.5*$C$4)*(100/(100+$C$10+$C$11))*($C$7+0%)</f>
        <v>1.7</v>
      </c>
      <c r="L13" s="27">
        <f>I13+J13-K13</f>
        <v>48.97365269461077</v>
      </c>
      <c r="M13" s="27"/>
      <c r="N13" s="26">
        <f>($C$3+0)*(1+1.5*$C$4)*(100/(100+$C$10+$C$11))</f>
        <v>85</v>
      </c>
      <c r="O13" s="26">
        <f t="shared" ref="O13" si="10">$C$9/N13</f>
        <v>41.176470588235297</v>
      </c>
      <c r="P13" s="28">
        <f>O13*L13</f>
        <v>2016.5621697780907</v>
      </c>
    </row>
    <row r="14" spans="2:16" x14ac:dyDescent="0.25">
      <c r="B14" s="1"/>
      <c r="E14" s="41"/>
      <c r="F14" s="10" t="s">
        <v>16</v>
      </c>
      <c r="G14" s="3">
        <v>1350</v>
      </c>
      <c r="H14" s="6"/>
      <c r="I14" s="26">
        <f>($C$3+15)*(1+1.5*$C$4)*0.15*(100/(100+$C$6+25))</f>
        <v>29.079341317365266</v>
      </c>
      <c r="J14" s="26">
        <f>($C$11*25%)*(100/(100+$C$6+25))</f>
        <v>23.95209580838323</v>
      </c>
      <c r="K14" s="26">
        <f>($C$3+15)*(1+1.5*$C$4)*(100/(100+$C$10+$C$11))*($C$7+10%)</f>
        <v>11.100000000000001</v>
      </c>
      <c r="L14" s="27">
        <f>I14+J14-K14</f>
        <v>41.931437125748495</v>
      </c>
      <c r="M14" s="27"/>
      <c r="N14" s="26">
        <f>K14*(1/($C$7+10%))</f>
        <v>92.5</v>
      </c>
      <c r="O14" s="26">
        <f>$C$9/N14</f>
        <v>37.837837837837839</v>
      </c>
      <c r="P14" s="28">
        <f>O14*L14</f>
        <v>1586.5949182715647</v>
      </c>
    </row>
    <row r="15" spans="2:16" x14ac:dyDescent="0.25">
      <c r="B15" s="1"/>
      <c r="E15" s="41"/>
      <c r="F15" s="10" t="s">
        <v>49</v>
      </c>
      <c r="G15" s="3">
        <v>2750</v>
      </c>
      <c r="H15" s="6"/>
      <c r="I15" s="26">
        <f>($C$3+40)*(1+1.5*$C$4)*0.15*(100/(100+$C$6+25))</f>
        <v>33.008982035928142</v>
      </c>
      <c r="J15" s="26">
        <f>($C$11*25%)*(100/(100+$C$6+25))</f>
        <v>23.95209580838323</v>
      </c>
      <c r="K15" s="26">
        <f>($C$3+40)*(1+1.5*$C$4)*(100/(100+$C$10+$C$11*0.7))*($C$7+10%)</f>
        <v>14.602649006622519</v>
      </c>
      <c r="L15" s="27">
        <f t="shared" ref="L15:L16" si="11">I15+J15-K15</f>
        <v>42.358428837688855</v>
      </c>
      <c r="M15" s="27"/>
      <c r="N15" s="26">
        <f t="shared" ref="N15:N16" si="12">K15*(1/($C$7+10%))</f>
        <v>121.68874172185431</v>
      </c>
      <c r="O15" s="26">
        <f t="shared" ref="O15:O16" si="13">$C$9/N15</f>
        <v>28.761904761904759</v>
      </c>
      <c r="P15" s="28">
        <f t="shared" ref="P15:P16" si="14">O15*L15</f>
        <v>1218.3090960935269</v>
      </c>
    </row>
    <row r="16" spans="2:16" x14ac:dyDescent="0.25">
      <c r="E16" s="41"/>
      <c r="F16" s="10" t="s">
        <v>50</v>
      </c>
      <c r="G16" s="3">
        <v>4050</v>
      </c>
      <c r="H16" s="6"/>
      <c r="I16" s="26">
        <f>($C$3+55)*(1+1.5*$C$4)*0.15*(100/(100+$C$6+25))*1.15</f>
        <v>40.671781437125745</v>
      </c>
      <c r="J16" s="26">
        <f>($C$11*25%)*(100/(100+$C$6+25))</f>
        <v>23.95209580838323</v>
      </c>
      <c r="K16" s="26">
        <f>($C$3+55)*(1+1.5*$C$4)*(100/(100+$C$10+$C$11*0.55))*($C$7+10%)*1.15</f>
        <v>19.545863309352512</v>
      </c>
      <c r="L16" s="27">
        <f t="shared" si="11"/>
        <v>45.078013936156466</v>
      </c>
      <c r="M16" s="27"/>
      <c r="N16" s="26">
        <f t="shared" si="12"/>
        <v>162.88219424460425</v>
      </c>
      <c r="O16" s="26">
        <f t="shared" si="13"/>
        <v>21.48792270531402</v>
      </c>
      <c r="P16" s="28">
        <f t="shared" si="14"/>
        <v>968.6328791691983</v>
      </c>
    </row>
    <row r="17" spans="2:16" x14ac:dyDescent="0.25">
      <c r="B17" s="1" t="s">
        <v>40</v>
      </c>
      <c r="E17" s="41"/>
      <c r="F17" s="10"/>
      <c r="G17" s="3"/>
      <c r="H17" s="6"/>
      <c r="I17" s="26"/>
      <c r="J17" s="26"/>
      <c r="K17" s="26"/>
      <c r="L17" s="27"/>
      <c r="M17" s="27"/>
      <c r="N17" s="26"/>
      <c r="O17" s="26"/>
      <c r="P17" s="28"/>
    </row>
    <row r="18" spans="2:16" x14ac:dyDescent="0.25">
      <c r="B18" s="1" t="s">
        <v>41</v>
      </c>
      <c r="E18" s="41"/>
      <c r="F18" s="10" t="s">
        <v>56</v>
      </c>
      <c r="G18" s="3">
        <v>4150</v>
      </c>
      <c r="H18" s="6"/>
      <c r="I18" s="26">
        <f>($C$3+75)*(1+1.5*$C$4)*0.15*(100/(100+$C$6+25))</f>
        <v>38.510479041916163</v>
      </c>
      <c r="J18" s="26">
        <f>($C$11*25%)*(100/(100+$C$6+25))</f>
        <v>23.95209580838323</v>
      </c>
      <c r="K18" s="26">
        <f>($C$3+75)*(1+1.5*$C$4)*(100/(100+$C$10+$C$11))*($C$7+20%)</f>
        <v>26.95</v>
      </c>
      <c r="L18" s="27">
        <f t="shared" ref="L18:L20" si="15">I18+J18-K18</f>
        <v>35.512574850299387</v>
      </c>
      <c r="M18" s="27"/>
      <c r="N18" s="26">
        <f>K18*(1/($C$7+20%))</f>
        <v>122.50000000000001</v>
      </c>
      <c r="O18" s="26">
        <f t="shared" ref="O18:O20" si="16">$C$9/N18</f>
        <v>28.571428571428569</v>
      </c>
      <c r="P18" s="28">
        <f t="shared" ref="P18:P20" si="17">O18*L18</f>
        <v>1014.6449957228396</v>
      </c>
    </row>
    <row r="19" spans="2:16" x14ac:dyDescent="0.25">
      <c r="B19" s="1" t="s">
        <v>42</v>
      </c>
      <c r="E19" s="41"/>
      <c r="F19" s="10" t="s">
        <v>57</v>
      </c>
      <c r="G19" s="3">
        <v>3850</v>
      </c>
      <c r="H19" s="6"/>
      <c r="I19" s="26">
        <f>($C$3+25)*(1+1.5*$C$4)*0.15*(100/(100+$C$6+25))</f>
        <v>30.651197604790415</v>
      </c>
      <c r="J19" s="26">
        <f>($C$11*25%)*(100/(100+$C$6+25))</f>
        <v>23.95209580838323</v>
      </c>
      <c r="K19" s="26">
        <f>($C$3+25)*(1+1.5*$C$4)*(100/(100+$C$10+$C$11))*($C$7+10%)+$C$9*0.03*(100/(100+$C$10+$C$11))*($C$7+10%)</f>
        <v>15.3</v>
      </c>
      <c r="L19" s="27">
        <f t="shared" si="15"/>
        <v>39.303293413173648</v>
      </c>
      <c r="M19" s="27"/>
      <c r="N19" s="26">
        <f t="shared" ref="N19:N20" si="18">K19*(1/($C$7+10%))</f>
        <v>127.49999999999999</v>
      </c>
      <c r="O19" s="26">
        <f t="shared" si="16"/>
        <v>27.450980392156865</v>
      </c>
      <c r="P19" s="28">
        <f t="shared" si="17"/>
        <v>1078.9139368322178</v>
      </c>
    </row>
    <row r="20" spans="2:16" ht="15.75" thickBot="1" x14ac:dyDescent="0.3">
      <c r="E20" s="42"/>
      <c r="F20" s="10" t="s">
        <v>58</v>
      </c>
      <c r="G20" s="3">
        <v>4150</v>
      </c>
      <c r="H20" s="6"/>
      <c r="I20" s="26">
        <f>($C$3+75)*(1+1.5*$C$4)*0.15*(100/(100+$C$6+35+25))</f>
        <v>31.837871287128714</v>
      </c>
      <c r="J20" s="26">
        <f>($C$11*25%)*(100/(100+$C$6+35+25))</f>
        <v>19.801980198019802</v>
      </c>
      <c r="K20" s="26">
        <f>($C$3+75)*(1+1.5*$C$4)*(100/(100+$C$10+$C$11))*($C$7+10%)</f>
        <v>14.700000000000001</v>
      </c>
      <c r="L20" s="27">
        <f t="shared" si="15"/>
        <v>36.939851485148509</v>
      </c>
      <c r="M20" s="27"/>
      <c r="N20" s="26">
        <f t="shared" si="18"/>
        <v>122.49999999999999</v>
      </c>
      <c r="O20" s="26">
        <f t="shared" si="16"/>
        <v>28.571428571428577</v>
      </c>
      <c r="P20" s="28">
        <f t="shared" si="17"/>
        <v>1055.4243281471004</v>
      </c>
    </row>
    <row r="21" spans="2:16" ht="15.75" thickBot="1" x14ac:dyDescent="0.3">
      <c r="B21" s="1" t="s">
        <v>53</v>
      </c>
      <c r="F21" s="4"/>
      <c r="G21" s="3"/>
      <c r="H21" s="6"/>
      <c r="I21" s="26"/>
      <c r="J21" s="26"/>
      <c r="K21" s="26"/>
      <c r="L21" s="27"/>
      <c r="M21" s="27"/>
      <c r="N21" s="26"/>
      <c r="O21" s="26"/>
      <c r="P21" s="28"/>
    </row>
    <row r="22" spans="2:16" x14ac:dyDescent="0.25">
      <c r="B22" s="1" t="s">
        <v>54</v>
      </c>
      <c r="E22" s="40" t="s">
        <v>43</v>
      </c>
      <c r="F22" s="4" t="s">
        <v>19</v>
      </c>
      <c r="G22" s="3"/>
      <c r="H22" s="6"/>
      <c r="I22" s="26">
        <f>($C$3+115)*(1+1.5*$C$4)*0.15*(100/(100+$C$6+0))*1.15</f>
        <v>60.587588028169009</v>
      </c>
      <c r="J22" s="26">
        <f>($C$11*25%)*(100/(100+$C$6))</f>
        <v>28.16901408450704</v>
      </c>
      <c r="K22" s="26">
        <f>($C$3+115)*(1+1.5*$C$4)*(100/(100+$C$10+$C$11*0.55))*($C$7+20%)*1.15</f>
        <v>45.389838129496397</v>
      </c>
      <c r="L22" s="27">
        <f t="shared" ref="L22" si="19">I22+J22-K22</f>
        <v>43.366763983179652</v>
      </c>
      <c r="M22" s="27"/>
      <c r="N22" s="26">
        <f>K22*(1/($C$7+20%))</f>
        <v>206.31744604316546</v>
      </c>
      <c r="O22" s="26">
        <f t="shared" ref="O22:O24" si="20">$C$9/N22</f>
        <v>16.964149504195273</v>
      </c>
      <c r="P22" s="28">
        <f t="shared" ref="P22:P24" si="21">O22*L22</f>
        <v>735.68026772381052</v>
      </c>
    </row>
    <row r="23" spans="2:16" x14ac:dyDescent="0.25">
      <c r="B23" s="1" t="s">
        <v>55</v>
      </c>
      <c r="E23" s="41"/>
      <c r="F23" s="10" t="s">
        <v>20</v>
      </c>
      <c r="G23" s="3"/>
      <c r="H23" s="6"/>
      <c r="I23" s="26">
        <f>($C$3+115)*(1+1.5*$C$4)*0.15*(100/(100+$C$6+35))*1.15</f>
        <v>48.606991525423723</v>
      </c>
      <c r="J23" s="26">
        <f>($C$11*25%)*(100/(100+$C$6+35))</f>
        <v>22.598870056497177</v>
      </c>
      <c r="K23" s="26">
        <f>($C$3+115)*(1+1.5*$C$4)*(100/(100+$C$10+$C$11*0.55))*($C$7+10%)*1.15</f>
        <v>24.758093525179856</v>
      </c>
      <c r="L23" s="27">
        <f t="shared" ref="L23:L39" si="22">I23+J23-K23</f>
        <v>46.44776805674104</v>
      </c>
      <c r="M23" s="27"/>
      <c r="N23" s="26">
        <f>K23*(1/($C$7+10%))</f>
        <v>206.31744604316543</v>
      </c>
      <c r="O23" s="26">
        <f t="shared" si="20"/>
        <v>16.964149504195273</v>
      </c>
      <c r="P23" s="28">
        <f t="shared" si="21"/>
        <v>787.94688145074053</v>
      </c>
    </row>
    <row r="24" spans="2:16" ht="15.75" thickBot="1" x14ac:dyDescent="0.3">
      <c r="B24" s="1" t="s">
        <v>51</v>
      </c>
      <c r="E24" s="42"/>
      <c r="F24" s="10" t="s">
        <v>31</v>
      </c>
      <c r="G24" s="3"/>
      <c r="H24" s="6"/>
      <c r="I24" s="26">
        <f>($C$3+65)*(1+1.5*$C$4)*0.15*(100/(100+$C$6+0))*1.15</f>
        <v>49.958186619718305</v>
      </c>
      <c r="J24" s="26">
        <f>($C$11*25%)*(100/(100+$C$6))</f>
        <v>28.16901408450704</v>
      </c>
      <c r="K24" s="26">
        <f>($C$3+65)*(1+1.5*$C$4)*(100/(100+$C$10+$C$11*0.55))*($C$7+10%)*1.15+$C$9*0.03*(100/(100+$C$10+$C$11*0.55))*($C$7+10%)*1.15</f>
        <v>25.626798561151077</v>
      </c>
      <c r="L24" s="27">
        <f t="shared" si="22"/>
        <v>52.500402143074268</v>
      </c>
      <c r="M24" s="27"/>
      <c r="N24" s="26">
        <f>K24*(1/($C$7+10%))</f>
        <v>213.55665467625894</v>
      </c>
      <c r="O24" s="26">
        <f t="shared" si="20"/>
        <v>16.389093588798826</v>
      </c>
      <c r="P24" s="28">
        <f t="shared" si="21"/>
        <v>860.43400417241867</v>
      </c>
    </row>
    <row r="25" spans="2:16" ht="15.75" thickBot="1" x14ac:dyDescent="0.3">
      <c r="B25" s="39" t="s">
        <v>52</v>
      </c>
      <c r="F25" s="10"/>
      <c r="G25" s="3"/>
      <c r="H25" s="6"/>
      <c r="I25" s="26"/>
      <c r="J25" s="26"/>
      <c r="K25" s="26"/>
      <c r="L25" s="27"/>
      <c r="M25" s="27"/>
      <c r="N25" s="26"/>
      <c r="O25" s="26"/>
      <c r="P25" s="28"/>
    </row>
    <row r="26" spans="2:16" x14ac:dyDescent="0.25">
      <c r="E26" s="40" t="s">
        <v>44</v>
      </c>
      <c r="F26" s="10" t="s">
        <v>24</v>
      </c>
      <c r="G26" s="3"/>
      <c r="H26" s="6"/>
      <c r="I26" s="26">
        <f>($C$3+190)*(1+1.5*$C$4)*0.15*(100/(100+$C$6+35))*1.15</f>
        <v>61.398305084745758</v>
      </c>
      <c r="J26" s="26">
        <f>($C$11*25%)*(100/(100+$C$6+35))</f>
        <v>22.598870056497177</v>
      </c>
      <c r="K26" s="26">
        <f>($C$3+190)*(1+1.5*$C$4)*(100/(100+$C$10+$C$11*0.55))*($C$7+30%)*1.15</f>
        <v>83.395683453237396</v>
      </c>
      <c r="L26" s="27">
        <f t="shared" si="22"/>
        <v>0.60149168800553809</v>
      </c>
      <c r="M26" s="27"/>
      <c r="N26" s="26">
        <f>K26*(1/($C$7+30%))</f>
        <v>260.61151079136687</v>
      </c>
      <c r="O26" s="26">
        <f t="shared" ref="O26:O27" si="23">$C$9/N26</f>
        <v>13.429951690821259</v>
      </c>
      <c r="P26" s="28">
        <f t="shared" ref="P26:P27" si="24">O26*L26</f>
        <v>8.078004312344909</v>
      </c>
    </row>
    <row r="27" spans="2:16" x14ac:dyDescent="0.25">
      <c r="E27" s="41"/>
      <c r="F27" s="10" t="s">
        <v>36</v>
      </c>
      <c r="G27" s="3"/>
      <c r="H27" s="6"/>
      <c r="I27" s="26">
        <f>($C$3+140)*(1+1.5*$C$4)*0.15*(100/(100+$C$6+35))*1.15</f>
        <v>52.870762711864408</v>
      </c>
      <c r="J27" s="26">
        <f>($C$11*25%)*(100/(100+$C$6+35))</f>
        <v>22.598870056497177</v>
      </c>
      <c r="K27" s="26">
        <f>($C$3+140)*(1+1.5*$C$4)*(100/(100+$C$10+$C$11*0.55))*($C$7+20%)*1.15+$C$9*0.03*(100/(100+$C$10+$C$11*0.55))*($C$7+20%)*1.15</f>
        <v>58.927158273381295</v>
      </c>
      <c r="L27" s="27">
        <f t="shared" si="22"/>
        <v>16.542474494980283</v>
      </c>
      <c r="M27" s="27"/>
      <c r="N27" s="26">
        <f>K27*(1/($C$7+20%))</f>
        <v>267.85071942446046</v>
      </c>
      <c r="O27" s="26">
        <f t="shared" si="23"/>
        <v>13.066980023501761</v>
      </c>
      <c r="P27" s="28">
        <f t="shared" si="24"/>
        <v>216.16018376519474</v>
      </c>
    </row>
    <row r="28" spans="2:16" x14ac:dyDescent="0.25">
      <c r="E28" s="41"/>
      <c r="F28" s="10"/>
      <c r="G28" s="3"/>
      <c r="H28" s="6"/>
      <c r="I28" s="26"/>
      <c r="J28" s="26"/>
      <c r="K28" s="26"/>
      <c r="L28" s="27"/>
      <c r="M28" s="27"/>
      <c r="N28" s="26"/>
      <c r="O28" s="26"/>
      <c r="P28" s="28"/>
    </row>
    <row r="29" spans="2:16" x14ac:dyDescent="0.25">
      <c r="E29" s="41"/>
      <c r="F29" s="10" t="s">
        <v>25</v>
      </c>
      <c r="G29" s="3"/>
      <c r="H29" s="6"/>
      <c r="I29" s="26">
        <f>($C$3+115)*(1+1.5*$C$4)*0.15*(100/(100+$C$6+70))*1.15</f>
        <v>40.582252358490564</v>
      </c>
      <c r="J29" s="26">
        <f>($C$11*25%)*(100/(100+$C$6+0+70))</f>
        <v>18.867924528301888</v>
      </c>
      <c r="K29" s="26">
        <f>($C$3+115)*(1+1.5*$C$4)*(100/(100+$C$10+$C$11*0.55))*($C$7+20%)*1.15</f>
        <v>45.389838129496397</v>
      </c>
      <c r="L29" s="27">
        <f t="shared" si="22"/>
        <v>14.060338757296051</v>
      </c>
      <c r="M29" s="27"/>
      <c r="N29" s="26">
        <f>K29*(1/($C$7+20%))</f>
        <v>206.31744604316546</v>
      </c>
      <c r="O29" s="26">
        <f t="shared" ref="O29:O31" si="25">$C$9/N29</f>
        <v>16.964149504195273</v>
      </c>
      <c r="P29" s="28">
        <f t="shared" ref="P29:P31" si="26">O29*L29</f>
        <v>238.52168875840138</v>
      </c>
    </row>
    <row r="30" spans="2:16" x14ac:dyDescent="0.25">
      <c r="E30" s="41"/>
      <c r="F30" s="10" t="s">
        <v>27</v>
      </c>
      <c r="G30" s="3"/>
      <c r="H30" s="6"/>
      <c r="I30" s="26">
        <f>($C$3+115)*(1+1.5*$C$4)*0.15*(100/(100+$C$6+70))*1.15</f>
        <v>40.582252358490564</v>
      </c>
      <c r="J30" s="26">
        <f>($C$11*25%)*(100/(100+$C$6+0+70))</f>
        <v>18.867924528301888</v>
      </c>
      <c r="K30" s="26">
        <f>($C$3+115)*(1+1.5*$C$4)*(100/(100+$C$10+$C$11*0.55))*($C$7+20%)*1.15*1.2</f>
        <v>54.467805755395673</v>
      </c>
      <c r="L30" s="27">
        <f t="shared" si="22"/>
        <v>4.9823711313967749</v>
      </c>
      <c r="M30" s="27"/>
      <c r="N30" s="26">
        <f>K30*(1/($C$7+20%))/1.2</f>
        <v>206.31744604316546</v>
      </c>
      <c r="O30" s="26">
        <f t="shared" si="25"/>
        <v>16.964149504195273</v>
      </c>
      <c r="P30" s="28">
        <f t="shared" si="26"/>
        <v>84.521688758401439</v>
      </c>
    </row>
    <row r="31" spans="2:16" x14ac:dyDescent="0.25">
      <c r="E31" s="41"/>
      <c r="F31" s="10" t="s">
        <v>30</v>
      </c>
      <c r="G31" s="3"/>
      <c r="H31" s="6"/>
      <c r="I31" s="26">
        <f>($C$3+170)*(1+1.5*$C$4)*0.15*(100/(100+$C$6+50))*1.15</f>
        <v>53.457031249999993</v>
      </c>
      <c r="J31" s="26">
        <f>($C$11*25%)*(100/(100+$C$6+0+50))</f>
        <v>20.833333333333336</v>
      </c>
      <c r="K31" s="26">
        <f>($C$3+170)*(1+1.5*$C$4)*(100/(100+$C$10+$C$11*0.55-10))*($C$7+20%)*1.15</f>
        <v>56.169776119402982</v>
      </c>
      <c r="L31" s="27">
        <f t="shared" si="22"/>
        <v>18.120588463930346</v>
      </c>
      <c r="M31" s="27"/>
      <c r="N31" s="26">
        <f>K31*(1/($C$7+20%))</f>
        <v>255.31716417910448</v>
      </c>
      <c r="O31" s="26">
        <f t="shared" si="25"/>
        <v>13.708439897698209</v>
      </c>
      <c r="P31" s="28">
        <f t="shared" si="26"/>
        <v>248.40499786871266</v>
      </c>
    </row>
    <row r="32" spans="2:16" x14ac:dyDescent="0.25">
      <c r="E32" s="41"/>
      <c r="F32" s="10"/>
      <c r="G32" s="3"/>
      <c r="H32" s="6"/>
      <c r="I32" s="26"/>
      <c r="J32" s="26"/>
      <c r="K32" s="26"/>
      <c r="L32" s="27"/>
      <c r="M32" s="27"/>
      <c r="N32" s="26"/>
      <c r="O32" s="26"/>
      <c r="P32" s="28"/>
    </row>
    <row r="33" spans="5:16" x14ac:dyDescent="0.25">
      <c r="E33" s="41"/>
      <c r="F33" s="10" t="s">
        <v>26</v>
      </c>
      <c r="G33" s="3"/>
      <c r="H33" s="6"/>
      <c r="I33" s="26">
        <f>($C$3+115)*(1+1.5*$C$4)*0.15*(100/(100+$C$6+35+70))*1.15</f>
        <v>34.831730769230766</v>
      </c>
      <c r="J33" s="26">
        <f>($C$11*25%)*(100/(100+$C$6+35+70))</f>
        <v>16.194331983805668</v>
      </c>
      <c r="K33" s="26">
        <f>($C$3+115)*(1+1.5*$C$4)*(100/(100+$C$10+$C$11*0.55))*($C$7+10%)*1.15</f>
        <v>24.758093525179856</v>
      </c>
      <c r="L33" s="27">
        <f t="shared" si="22"/>
        <v>26.267969227856579</v>
      </c>
      <c r="M33" s="27"/>
      <c r="N33" s="26">
        <f>K33*(1/($C$7+10%))</f>
        <v>206.31744604316543</v>
      </c>
      <c r="O33" s="26">
        <f>$C$9/N33</f>
        <v>16.964149504195273</v>
      </c>
      <c r="P33" s="28">
        <f t="shared" ref="P33:P34" si="27">O33*L33</f>
        <v>445.61375715295986</v>
      </c>
    </row>
    <row r="34" spans="5:16" x14ac:dyDescent="0.25">
      <c r="E34" s="41"/>
      <c r="F34" s="10" t="s">
        <v>28</v>
      </c>
      <c r="G34" s="3"/>
      <c r="H34" s="6"/>
      <c r="I34" s="26">
        <f>($C$3+115)*(1+1.5*$C$4)*0.15*(100/(100+$C$6+35+70))*1.15</f>
        <v>34.831730769230766</v>
      </c>
      <c r="J34" s="26">
        <f>($C$11*25%)*(100/(100+$C$6+35+70))</f>
        <v>16.194331983805668</v>
      </c>
      <c r="K34" s="26">
        <f>($C$3+115)*(1+1.5*$C$4)*(100/(100+$C$10+$C$11*0.55))*($C$7+10%)*1.15*1.2</f>
        <v>29.709712230215825</v>
      </c>
      <c r="L34" s="27">
        <f t="shared" si="22"/>
        <v>21.31635052282061</v>
      </c>
      <c r="M34" s="27"/>
      <c r="N34" s="26">
        <f>K34*(1/($C$7+10%))/1.2</f>
        <v>206.31744604316543</v>
      </c>
      <c r="O34" s="26">
        <f>$C$9/N34</f>
        <v>16.964149504195273</v>
      </c>
      <c r="P34" s="28">
        <f t="shared" si="27"/>
        <v>361.61375715295992</v>
      </c>
    </row>
    <row r="35" spans="5:16" x14ac:dyDescent="0.25">
      <c r="E35" s="41"/>
      <c r="F35" s="10" t="s">
        <v>29</v>
      </c>
      <c r="G35" s="3"/>
      <c r="H35" s="6"/>
      <c r="I35" s="26">
        <f>($C$3+170)*(1+1.5*$C$4)*0.15*(100/(100+$C$6+35+50))*1.15</f>
        <v>45.214757709251096</v>
      </c>
      <c r="J35" s="26">
        <f>($C$11*25%)*(100/(100+$C$6+35+50))</f>
        <v>17.621145374449338</v>
      </c>
      <c r="K35" s="26">
        <f>($C$3+170)*(1+1.5*$C$4)*(100/(100+$C$10+$C$11*0.55-10))*($C$7+10%)*1.15</f>
        <v>30.638059701492541</v>
      </c>
      <c r="L35" s="27">
        <f t="shared" si="22"/>
        <v>32.197843382207893</v>
      </c>
      <c r="M35" s="27"/>
      <c r="N35" s="26">
        <f>K35*(1/($C$7+10%))</f>
        <v>255.31716417910448</v>
      </c>
      <c r="O35" s="26">
        <f>$C$9/N35</f>
        <v>13.708439897698209</v>
      </c>
      <c r="P35" s="28">
        <f>O35*L35</f>
        <v>441.38220084049692</v>
      </c>
    </row>
    <row r="36" spans="5:16" x14ac:dyDescent="0.25">
      <c r="E36" s="41"/>
      <c r="F36" s="10"/>
      <c r="G36" s="3"/>
      <c r="H36" s="6"/>
      <c r="I36" s="26"/>
      <c r="J36" s="26"/>
      <c r="K36" s="26"/>
      <c r="L36" s="27"/>
      <c r="M36" s="27"/>
      <c r="N36" s="26"/>
      <c r="O36" s="26"/>
      <c r="P36" s="28"/>
    </row>
    <row r="37" spans="5:16" x14ac:dyDescent="0.25">
      <c r="E37" s="41"/>
      <c r="F37" s="10" t="s">
        <v>32</v>
      </c>
      <c r="G37" s="3"/>
      <c r="H37" s="6"/>
      <c r="I37" s="26">
        <f>($C$3+65)*(1+1.5*$C$4)*0.15*(100/(100+$C$6+70))*1.15</f>
        <v>33.462558962264147</v>
      </c>
      <c r="J37" s="26">
        <f>($C$11*25%)*(100/(100+$C$6+0+70))</f>
        <v>18.867924528301888</v>
      </c>
      <c r="K37" s="26">
        <f>($C$3+65)*(1+1.5*$C$4)*(100/(100+$C$10+$C$11*0.55))*($C$7+10%)*1.15+$C$9*0.03*(100/(100+$C$10+$C$11*0.55))*($C$7+10%)*1.15</f>
        <v>25.626798561151077</v>
      </c>
      <c r="L37" s="27">
        <f t="shared" si="22"/>
        <v>26.703684929414962</v>
      </c>
      <c r="M37" s="27"/>
      <c r="N37" s="26">
        <f>K37*(1/($C$7+10%))</f>
        <v>213.55665467625894</v>
      </c>
      <c r="O37" s="26">
        <f t="shared" ref="O37:O38" si="28">$C$9/N37</f>
        <v>16.389093588798826</v>
      </c>
      <c r="P37" s="28">
        <f t="shared" ref="P37:P38" si="29">O37*L37</f>
        <v>437.64919147397859</v>
      </c>
    </row>
    <row r="38" spans="5:16" x14ac:dyDescent="0.25">
      <c r="E38" s="41"/>
      <c r="F38" s="10" t="s">
        <v>33</v>
      </c>
      <c r="G38" s="3"/>
      <c r="H38" s="6"/>
      <c r="I38" s="26">
        <f>($C$3+65)*(1+1.5*$C$4)*0.15*(100/(100+$C$6+70))*1.15</f>
        <v>33.462558962264147</v>
      </c>
      <c r="J38" s="26">
        <f>($C$11*25%)*(100/(100+$C$6+0+70))</f>
        <v>18.867924528301888</v>
      </c>
      <c r="K38" s="26">
        <f>($C$3+65)*(1+1.5*$C$4)*(100/(100+$C$10+$C$11*0.55))*($C$7+10%)*1.15*1.2+$C$9*0.03*(100/(100+$C$10+$C$11*0.55))*($C$7+10%)*1.15*1.2</f>
        <v>30.752158273381291</v>
      </c>
      <c r="L38" s="27">
        <f t="shared" si="22"/>
        <v>21.578325217184748</v>
      </c>
      <c r="M38" s="27"/>
      <c r="N38" s="26">
        <f>K38*(1/($C$7+10%))/1.2</f>
        <v>213.55665467625894</v>
      </c>
      <c r="O38" s="26">
        <f t="shared" si="28"/>
        <v>16.389093588798826</v>
      </c>
      <c r="P38" s="28">
        <f t="shared" si="29"/>
        <v>353.64919147397859</v>
      </c>
    </row>
    <row r="39" spans="5:16" ht="15.75" thickBot="1" x14ac:dyDescent="0.3">
      <c r="E39" s="42"/>
      <c r="F39" s="7" t="s">
        <v>34</v>
      </c>
      <c r="G39" s="38"/>
      <c r="H39" s="8"/>
      <c r="I39" s="33">
        <f>($C$3+120)*(1+1.5*$C$4)*0.15*(100/(100+$C$6+50))*1.15</f>
        <v>45.595703125</v>
      </c>
      <c r="J39" s="33">
        <f>($C$11*25%)*(100/(100+$C$6+0+50))</f>
        <v>20.833333333333336</v>
      </c>
      <c r="K39" s="33">
        <f>($C$3+120)*(1+1.5*$C$4)*(100/(100+$C$10+$C$11*0.55-10))*($C$7+10%)*1.15+$C$9*0.03*(100/(100+$C$10+$C$11*0.55-10))*($C$7+10%)*1.15</f>
        <v>31.539179104477615</v>
      </c>
      <c r="L39" s="34">
        <f t="shared" si="22"/>
        <v>34.889857353855732</v>
      </c>
      <c r="M39" s="34"/>
      <c r="N39" s="33">
        <f>K39*(1/($C$7+10%))</f>
        <v>262.82649253731341</v>
      </c>
      <c r="O39" s="33">
        <f>$C$9/N39</f>
        <v>13.316770186335404</v>
      </c>
      <c r="P39" s="35">
        <f>O39*L39</f>
        <v>464.62021221532103</v>
      </c>
    </row>
    <row r="40" spans="5:16" x14ac:dyDescent="0.25">
      <c r="F40" s="3"/>
      <c r="G40" s="3"/>
      <c r="H40" s="6"/>
      <c r="I40" s="5"/>
      <c r="J40" s="5"/>
      <c r="K40" s="5"/>
      <c r="L40" s="6"/>
      <c r="M40" s="6"/>
      <c r="N40" s="5"/>
      <c r="O40" s="5"/>
      <c r="P40" s="6"/>
    </row>
    <row r="42" spans="5:16" x14ac:dyDescent="0.25">
      <c r="F42" s="9"/>
      <c r="G42" s="9"/>
    </row>
  </sheetData>
  <sheetProtection algorithmName="SHA-512" hashValue="etgPAMWeTdy84Y8+jZnBFb+PSqvrp+8VYr0XDbRXapX8Sc5g30wEXajfTrU24n6Tw4DqjPCwqJiBn05U9k5DRA==" saltValue="R+JLfqFZcjqjJGN3jNhFUg==" spinCount="100000" sheet="1" objects="1" scenarios="1" selectLockedCells="1"/>
  <mergeCells count="3">
    <mergeCell ref="E22:E24"/>
    <mergeCell ref="E26:E39"/>
    <mergeCell ref="E5:E20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2016-01-28T05:33:37Z</dcterms:created>
  <dcterms:modified xsi:type="dcterms:W3CDTF">2016-01-29T03:26:18Z</dcterms:modified>
</cp:coreProperties>
</file>