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940" windowHeight="54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/>
  <c r="G7" i="1" s="1"/>
  <c r="G11" i="1" s="1"/>
  <c r="G15" i="1" l="1"/>
  <c r="G8" i="1"/>
  <c r="G12" i="1" s="1"/>
  <c r="G13" i="1" s="1"/>
  <c r="G14" i="1" l="1"/>
</calcChain>
</file>

<file path=xl/sharedStrings.xml><?xml version="1.0" encoding="utf-8"?>
<sst xmlns="http://schemas.openxmlformats.org/spreadsheetml/2006/main" count="23" uniqueCount="23">
  <si>
    <t>일반곡 배수</t>
    <phoneticPr fontId="1" type="noConversion"/>
  </si>
  <si>
    <t>이벤곡 배수</t>
    <phoneticPr fontId="1" type="noConversion"/>
  </si>
  <si>
    <t>총 소비 쥬얼</t>
    <phoneticPr fontId="1" type="noConversion"/>
  </si>
  <si>
    <t>입력변수</t>
    <phoneticPr fontId="1" type="noConversion"/>
  </si>
  <si>
    <t>입력상수</t>
    <phoneticPr fontId="1" type="noConversion"/>
  </si>
  <si>
    <t>계산결과</t>
    <phoneticPr fontId="1" type="noConversion"/>
  </si>
  <si>
    <t>일반곡 플레이 횟수</t>
    <phoneticPr fontId="1" type="noConversion"/>
  </si>
  <si>
    <t>이벤곡 플레이 횟수</t>
    <phoneticPr fontId="1" type="noConversion"/>
  </si>
  <si>
    <t>이벤곡 획득 포인트</t>
    <phoneticPr fontId="1" type="noConversion"/>
  </si>
  <si>
    <t>일반곡 획득 포인트</t>
    <phoneticPr fontId="1" type="noConversion"/>
  </si>
  <si>
    <t>일반곡 획득 재화</t>
    <phoneticPr fontId="1" type="noConversion"/>
  </si>
  <si>
    <t>목표 포인트</t>
    <phoneticPr fontId="1" type="noConversion"/>
  </si>
  <si>
    <t>1회 연주 시간</t>
    <phoneticPr fontId="1" type="noConversion"/>
  </si>
  <si>
    <t>이벤곡 소모 재화</t>
    <phoneticPr fontId="1" type="noConversion"/>
  </si>
  <si>
    <t>일반곡 소모 스태미너</t>
    <phoneticPr fontId="1" type="noConversion"/>
  </si>
  <si>
    <t>일일 플레이시간(분)</t>
    <phoneticPr fontId="1" type="noConversion"/>
  </si>
  <si>
    <t>일일 플레이시간(시)</t>
    <phoneticPr fontId="1" type="noConversion"/>
  </si>
  <si>
    <t>일일 플레이횟수(일반)</t>
    <phoneticPr fontId="1" type="noConversion"/>
  </si>
  <si>
    <t>일일 플레이횟수(이벤)</t>
    <phoneticPr fontId="1" type="noConversion"/>
  </si>
  <si>
    <t>총 필요 스태미너</t>
    <phoneticPr fontId="1" type="noConversion"/>
  </si>
  <si>
    <t>이벤트 기간</t>
    <phoneticPr fontId="1" type="noConversion"/>
  </si>
  <si>
    <t>최대스태미너</t>
    <phoneticPr fontId="1" type="noConversion"/>
  </si>
  <si>
    <t>사용할 자연회복 스태미너(하루)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</si>
</sst>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_);[Red]\(0.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6" sqref="C6"/>
    </sheetView>
  </sheetViews>
  <sheetFormatPr defaultRowHeight="16.5" x14ac:dyDescent="0.3"/>
  <cols>
    <col min="1" max="1" width="30.375" bestFit="1" customWidth="1"/>
    <col min="3" max="3" width="14.625" customWidth="1"/>
    <col min="6" max="6" width="21.375" bestFit="1" customWidth="1"/>
  </cols>
  <sheetData>
    <row r="1" spans="1:7" x14ac:dyDescent="0.3">
      <c r="A1" s="5" t="s">
        <v>3</v>
      </c>
    </row>
    <row r="2" spans="1:7" x14ac:dyDescent="0.3">
      <c r="A2" t="s">
        <v>11</v>
      </c>
      <c r="B2" s="5">
        <v>49000</v>
      </c>
    </row>
    <row r="3" spans="1:7" x14ac:dyDescent="0.3">
      <c r="A3" t="s">
        <v>20</v>
      </c>
      <c r="B3" s="5">
        <v>7</v>
      </c>
    </row>
    <row r="5" spans="1:7" x14ac:dyDescent="0.3">
      <c r="F5" s="2" t="s">
        <v>5</v>
      </c>
    </row>
    <row r="6" spans="1:7" x14ac:dyDescent="0.3">
      <c r="A6" t="s">
        <v>0</v>
      </c>
      <c r="B6" s="5">
        <v>1</v>
      </c>
      <c r="F6" t="s">
        <v>19</v>
      </c>
      <c r="G6" s="1">
        <f>B2/((B13+B14/B6)/B14*53/19)</f>
        <v>5606.1822561220397</v>
      </c>
    </row>
    <row r="7" spans="1:7" x14ac:dyDescent="0.3">
      <c r="A7" t="s">
        <v>1</v>
      </c>
      <c r="B7" s="5">
        <v>4</v>
      </c>
      <c r="F7" t="s">
        <v>6</v>
      </c>
      <c r="G7" s="1">
        <f>G6/B17/B6</f>
        <v>295.06222400642315</v>
      </c>
    </row>
    <row r="8" spans="1:7" x14ac:dyDescent="0.3">
      <c r="A8" t="s">
        <v>22</v>
      </c>
      <c r="B8" s="5">
        <v>288</v>
      </c>
      <c r="F8" t="s">
        <v>7</v>
      </c>
      <c r="G8" s="1">
        <f>G7*B16*B6/B14/B7</f>
        <v>26.063829787234045</v>
      </c>
    </row>
    <row r="9" spans="1:7" x14ac:dyDescent="0.3">
      <c r="A9" t="s">
        <v>21</v>
      </c>
      <c r="B9" s="5">
        <v>73</v>
      </c>
      <c r="G9" s="1"/>
    </row>
    <row r="10" spans="1:7" x14ac:dyDescent="0.3">
      <c r="G10" s="1"/>
    </row>
    <row r="11" spans="1:7" x14ac:dyDescent="0.3">
      <c r="F11" t="s">
        <v>17</v>
      </c>
      <c r="G11" s="3">
        <f>G7/B3</f>
        <v>42.151746286631877</v>
      </c>
    </row>
    <row r="12" spans="1:7" x14ac:dyDescent="0.3">
      <c r="A12" s="6" t="s">
        <v>4</v>
      </c>
      <c r="F12" t="s">
        <v>18</v>
      </c>
      <c r="G12" s="4">
        <f>G8/B3</f>
        <v>3.7234042553191493</v>
      </c>
    </row>
    <row r="13" spans="1:7" x14ac:dyDescent="0.3">
      <c r="A13" t="s">
        <v>8</v>
      </c>
      <c r="B13" s="6">
        <v>320</v>
      </c>
      <c r="F13" t="s">
        <v>15</v>
      </c>
      <c r="G13" s="3">
        <f>(G11+G12)*B18</f>
        <v>137.62545162585309</v>
      </c>
    </row>
    <row r="14" spans="1:7" x14ac:dyDescent="0.3">
      <c r="A14" t="s">
        <v>13</v>
      </c>
      <c r="B14" s="6">
        <v>150</v>
      </c>
      <c r="F14" t="s">
        <v>16</v>
      </c>
      <c r="G14" s="3">
        <f>G13/60</f>
        <v>2.2937575270975517</v>
      </c>
    </row>
    <row r="15" spans="1:7" x14ac:dyDescent="0.3">
      <c r="A15" t="s">
        <v>9</v>
      </c>
      <c r="B15" s="6">
        <v>53</v>
      </c>
      <c r="F15" t="s">
        <v>2</v>
      </c>
      <c r="G15" s="4">
        <f>(G6-B8*B3)/B9*50</f>
        <v>2459.0289425493424</v>
      </c>
    </row>
    <row r="16" spans="1:7" x14ac:dyDescent="0.3">
      <c r="A16" t="s">
        <v>10</v>
      </c>
      <c r="B16" s="6">
        <v>53</v>
      </c>
    </row>
    <row r="17" spans="1:2" x14ac:dyDescent="0.3">
      <c r="A17" t="s">
        <v>14</v>
      </c>
      <c r="B17" s="6">
        <v>19</v>
      </c>
    </row>
    <row r="18" spans="1:2" x14ac:dyDescent="0.3">
      <c r="A18" t="s">
        <v>12</v>
      </c>
      <c r="B18" s="6">
        <v>3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2016-02-16T13:39:37Z</dcterms:created>
  <dcterms:modified xsi:type="dcterms:W3CDTF">2016-02-16T14:33:05Z</dcterms:modified>
</cp:coreProperties>
</file>