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19"/>
  <workbookPr defaultThemeVersion="153222"/>
  <bookViews>
    <workbookView xWindow="240" yWindow="105" windowWidth="14805" windowHeight="8010"/>
  </bookViews>
  <sheets>
    <sheet name="Sheet2" sheetId="2" r:id="rId1"/>
  </sheets>
  <calcPr calcId="171026"/>
</workbook>
</file>

<file path=xl/calcChain.xml><?xml version="1.0" encoding="utf-8"?>
<calcChain xmlns="http://schemas.openxmlformats.org/spreadsheetml/2006/main">
  <c r="S3" i="2" l="1"/>
  <c r="S4" i="2"/>
  <c r="S5" i="2"/>
  <c r="S6" i="2"/>
  <c r="S7" i="2"/>
  <c r="S8" i="2"/>
  <c r="S9" i="2"/>
  <c r="S10" i="2"/>
  <c r="S11" i="2"/>
  <c r="S12" i="2"/>
  <c r="S2" i="2"/>
  <c r="R12" i="2"/>
  <c r="R11" i="2"/>
  <c r="R10" i="2"/>
  <c r="R9" i="2"/>
  <c r="R8" i="2"/>
  <c r="R7" i="2"/>
  <c r="R6" i="2"/>
  <c r="R5" i="2"/>
  <c r="R4" i="2"/>
  <c r="R3" i="2"/>
  <c r="R2" i="2"/>
  <c r="P3" i="2"/>
  <c r="P4" i="2"/>
  <c r="P5" i="2"/>
  <c r="P6" i="2"/>
  <c r="P7" i="2"/>
  <c r="P8" i="2"/>
  <c r="P9" i="2"/>
  <c r="P10" i="2"/>
  <c r="P11" i="2"/>
  <c r="P12" i="2"/>
  <c r="P2" i="2"/>
  <c r="O12" i="2"/>
  <c r="O11" i="2"/>
  <c r="O10" i="2"/>
  <c r="O9" i="2"/>
  <c r="O8" i="2"/>
  <c r="O7" i="2"/>
  <c r="O6" i="2"/>
  <c r="O5" i="2"/>
  <c r="O4" i="2"/>
  <c r="O3" i="2"/>
  <c r="O2" i="2"/>
  <c r="M3" i="2"/>
  <c r="M4" i="2"/>
  <c r="M5" i="2"/>
  <c r="M6" i="2"/>
  <c r="M7" i="2"/>
  <c r="M8" i="2"/>
  <c r="M9" i="2"/>
  <c r="M10" i="2"/>
  <c r="M11" i="2"/>
  <c r="M12" i="2"/>
  <c r="M2" i="2"/>
  <c r="L12" i="2"/>
  <c r="L11" i="2"/>
  <c r="L10" i="2"/>
  <c r="L9" i="2"/>
  <c r="L8" i="2"/>
  <c r="L7" i="2"/>
  <c r="L6" i="2"/>
  <c r="L5" i="2"/>
  <c r="L4" i="2"/>
  <c r="L3" i="2"/>
  <c r="L2" i="2"/>
  <c r="M36" i="2"/>
  <c r="M35" i="2"/>
  <c r="C29" i="2"/>
  <c r="C41" i="2"/>
  <c r="C56" i="2"/>
  <c r="C68" i="2"/>
  <c r="C212" i="2"/>
  <c r="C196" i="2"/>
  <c r="C30" i="2"/>
  <c r="C40" i="2"/>
  <c r="C211" i="2"/>
  <c r="C197" i="2"/>
  <c r="K134" i="2"/>
  <c r="K139" i="2"/>
  <c r="K138" i="2"/>
  <c r="J134" i="2"/>
  <c r="J139" i="2"/>
  <c r="J138" i="2"/>
  <c r="I134" i="2"/>
  <c r="I139" i="2"/>
  <c r="I138" i="2"/>
  <c r="Q92" i="2"/>
  <c r="P92" i="2"/>
  <c r="O92" i="2"/>
  <c r="N92" i="2"/>
  <c r="M92" i="2"/>
  <c r="L92" i="2"/>
  <c r="K92" i="2"/>
  <c r="J92" i="2"/>
  <c r="I92" i="2"/>
  <c r="J79" i="2"/>
  <c r="K79" i="2"/>
  <c r="L79" i="2"/>
  <c r="M79" i="2"/>
  <c r="N79" i="2"/>
  <c r="O79" i="2"/>
  <c r="P79" i="2"/>
  <c r="Q79" i="2"/>
  <c r="I79" i="2"/>
  <c r="C209" i="2"/>
  <c r="C206" i="2"/>
  <c r="C69" i="2"/>
  <c r="C55" i="2"/>
  <c r="C67" i="2"/>
  <c r="C234" i="2"/>
  <c r="C260" i="2"/>
  <c r="C304" i="2"/>
  <c r="J64" i="2"/>
  <c r="K64" i="2"/>
  <c r="L64" i="2"/>
  <c r="M64" i="2"/>
  <c r="N64" i="2"/>
  <c r="O64" i="2"/>
  <c r="P64" i="2"/>
  <c r="Q64" i="2"/>
  <c r="I64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44" i="2"/>
  <c r="B271" i="2"/>
  <c r="B246" i="2"/>
  <c r="D7" i="2"/>
  <c r="E7" i="2"/>
  <c r="D8" i="2"/>
  <c r="E8" i="2"/>
  <c r="D9" i="2"/>
  <c r="E9" i="2"/>
  <c r="D12" i="2"/>
  <c r="E12" i="2"/>
  <c r="D10" i="2"/>
  <c r="E10" i="2"/>
  <c r="D11" i="2"/>
  <c r="E11" i="2"/>
  <c r="D13" i="2"/>
  <c r="E13" i="2"/>
  <c r="D14" i="2"/>
  <c r="E14" i="2"/>
  <c r="D15" i="2"/>
  <c r="E15" i="2"/>
  <c r="B16" i="2"/>
  <c r="D16" i="2"/>
  <c r="E16" i="2"/>
  <c r="A4" i="2"/>
  <c r="B4" i="2"/>
  <c r="C4" i="2"/>
  <c r="I2" i="2"/>
  <c r="C23" i="2"/>
  <c r="D23" i="2"/>
  <c r="E23" i="2"/>
  <c r="D30" i="2"/>
  <c r="E30" i="2"/>
  <c r="D24" i="2"/>
  <c r="E24" i="2"/>
  <c r="D25" i="2"/>
  <c r="C25" i="2"/>
  <c r="E25" i="2"/>
  <c r="D26" i="2"/>
  <c r="E26" i="2"/>
  <c r="D27" i="2"/>
  <c r="E27" i="2"/>
  <c r="D28" i="2"/>
  <c r="C28" i="2"/>
  <c r="E28" i="2"/>
  <c r="D29" i="2"/>
  <c r="E29" i="2"/>
  <c r="D31" i="2"/>
  <c r="C31" i="2"/>
  <c r="E31" i="2"/>
  <c r="B32" i="2"/>
  <c r="D32" i="2"/>
  <c r="E32" i="2"/>
  <c r="A20" i="2"/>
  <c r="B20" i="2"/>
  <c r="I3" i="2"/>
  <c r="D55" i="2"/>
  <c r="E55" i="2"/>
  <c r="D54" i="2"/>
  <c r="E54" i="2"/>
  <c r="D56" i="2"/>
  <c r="E56" i="2"/>
  <c r="D57" i="2"/>
  <c r="E57" i="2"/>
  <c r="D58" i="2"/>
  <c r="E58" i="2"/>
  <c r="B59" i="2"/>
  <c r="D59" i="2"/>
  <c r="E59" i="2"/>
  <c r="A51" i="2"/>
  <c r="B51" i="2"/>
  <c r="I4" i="2"/>
  <c r="D211" i="2"/>
  <c r="E211" i="2"/>
  <c r="D206" i="2"/>
  <c r="E206" i="2"/>
  <c r="D207" i="2"/>
  <c r="C207" i="2"/>
  <c r="E207" i="2"/>
  <c r="D208" i="2"/>
  <c r="C208" i="2"/>
  <c r="E208" i="2"/>
  <c r="D209" i="2"/>
  <c r="E209" i="2"/>
  <c r="D210" i="2"/>
  <c r="C210" i="2"/>
  <c r="E210" i="2"/>
  <c r="D212" i="2"/>
  <c r="E212" i="2"/>
  <c r="D213" i="2"/>
  <c r="C213" i="2"/>
  <c r="E213" i="2"/>
  <c r="D214" i="2"/>
  <c r="C214" i="2"/>
  <c r="E214" i="2"/>
  <c r="D215" i="2"/>
  <c r="E215" i="2"/>
  <c r="D216" i="2"/>
  <c r="E216" i="2"/>
  <c r="D217" i="2"/>
  <c r="E217" i="2"/>
  <c r="D218" i="2"/>
  <c r="E218" i="2"/>
  <c r="D219" i="2"/>
  <c r="E219" i="2"/>
  <c r="D220" i="2"/>
  <c r="E220" i="2"/>
  <c r="D221" i="2"/>
  <c r="E221" i="2"/>
  <c r="D222" i="2"/>
  <c r="E222" i="2"/>
  <c r="D223" i="2"/>
  <c r="E223" i="2"/>
  <c r="D224" i="2"/>
  <c r="E224" i="2"/>
  <c r="B225" i="2"/>
  <c r="D225" i="2"/>
  <c r="E225" i="2"/>
  <c r="A203" i="2"/>
  <c r="B203" i="2"/>
  <c r="I11" i="2"/>
  <c r="D197" i="2"/>
  <c r="E197" i="2"/>
  <c r="D193" i="2"/>
  <c r="E193" i="2"/>
  <c r="D194" i="2"/>
  <c r="E194" i="2"/>
  <c r="D195" i="2"/>
  <c r="E195" i="2"/>
  <c r="D196" i="2"/>
  <c r="E196" i="2"/>
  <c r="D198" i="2"/>
  <c r="E198" i="2"/>
  <c r="B199" i="2"/>
  <c r="D199" i="2"/>
  <c r="E199" i="2"/>
  <c r="A190" i="2"/>
  <c r="B190" i="2"/>
  <c r="I6" i="2"/>
  <c r="D125" i="2"/>
  <c r="E125" i="2"/>
  <c r="D126" i="2"/>
  <c r="E126" i="2"/>
  <c r="D127" i="2"/>
  <c r="E127" i="2"/>
  <c r="D128" i="2"/>
  <c r="E128" i="2"/>
  <c r="D129" i="2"/>
  <c r="E129" i="2"/>
  <c r="D131" i="2"/>
  <c r="E131" i="2"/>
  <c r="D132" i="2"/>
  <c r="E132" i="2"/>
  <c r="D133" i="2"/>
  <c r="E133" i="2"/>
  <c r="D134" i="2"/>
  <c r="E134" i="2"/>
  <c r="D135" i="2"/>
  <c r="E135" i="2"/>
  <c r="D136" i="2"/>
  <c r="E136" i="2"/>
  <c r="D137" i="2"/>
  <c r="E137" i="2"/>
  <c r="D138" i="2"/>
  <c r="E138" i="2"/>
  <c r="D130" i="2"/>
  <c r="E130" i="2"/>
  <c r="D139" i="2"/>
  <c r="E139" i="2"/>
  <c r="B140" i="2"/>
  <c r="D140" i="2"/>
  <c r="E140" i="2"/>
  <c r="A122" i="2"/>
  <c r="B122" i="2"/>
  <c r="I9" i="2"/>
  <c r="D95" i="2"/>
  <c r="E95" i="2"/>
  <c r="D96" i="2"/>
  <c r="E96" i="2"/>
  <c r="D97" i="2"/>
  <c r="E97" i="2"/>
  <c r="D98" i="2"/>
  <c r="E98" i="2"/>
  <c r="D99" i="2"/>
  <c r="E99" i="2"/>
  <c r="D100" i="2"/>
  <c r="C100" i="2"/>
  <c r="E100" i="2"/>
  <c r="D101" i="2"/>
  <c r="E101" i="2"/>
  <c r="D102" i="2"/>
  <c r="E102" i="2"/>
  <c r="D103" i="2"/>
  <c r="E103" i="2"/>
  <c r="B104" i="2"/>
  <c r="D104" i="2"/>
  <c r="E104" i="2"/>
  <c r="A92" i="2"/>
  <c r="B92" i="2"/>
  <c r="C233" i="2"/>
  <c r="D233" i="2"/>
  <c r="E233" i="2"/>
  <c r="D232" i="2"/>
  <c r="E232" i="2"/>
  <c r="D234" i="2"/>
  <c r="E234" i="2"/>
  <c r="D235" i="2"/>
  <c r="E235" i="2"/>
  <c r="D236" i="2"/>
  <c r="E236" i="2"/>
  <c r="D237" i="2"/>
  <c r="E237" i="2"/>
  <c r="D238" i="2"/>
  <c r="E238" i="2"/>
  <c r="B239" i="2"/>
  <c r="D239" i="2"/>
  <c r="E239" i="2"/>
  <c r="A229" i="2"/>
  <c r="B229" i="2"/>
  <c r="I12" i="2"/>
  <c r="M38" i="2"/>
  <c r="I38" i="2"/>
  <c r="M37" i="2"/>
  <c r="I37" i="2"/>
  <c r="C147" i="2"/>
  <c r="D147" i="2"/>
  <c r="E147" i="2"/>
  <c r="C148" i="2"/>
  <c r="D148" i="2"/>
  <c r="E148" i="2"/>
  <c r="C149" i="2"/>
  <c r="D149" i="2"/>
  <c r="E149" i="2"/>
  <c r="C150" i="2"/>
  <c r="D150" i="2"/>
  <c r="E150" i="2"/>
  <c r="C151" i="2"/>
  <c r="D151" i="2"/>
  <c r="E151" i="2"/>
  <c r="C153" i="2"/>
  <c r="D153" i="2"/>
  <c r="E153" i="2"/>
  <c r="C154" i="2"/>
  <c r="D154" i="2"/>
  <c r="E154" i="2"/>
  <c r="C155" i="2"/>
  <c r="D155" i="2"/>
  <c r="E155" i="2"/>
  <c r="C156" i="2"/>
  <c r="D156" i="2"/>
  <c r="E156" i="2"/>
  <c r="C157" i="2"/>
  <c r="D157" i="2"/>
  <c r="E157" i="2"/>
  <c r="C158" i="2"/>
  <c r="D158" i="2"/>
  <c r="E158" i="2"/>
  <c r="C159" i="2"/>
  <c r="D159" i="2"/>
  <c r="E159" i="2"/>
  <c r="C160" i="2"/>
  <c r="D160" i="2"/>
  <c r="E160" i="2"/>
  <c r="D152" i="2"/>
  <c r="C152" i="2"/>
  <c r="E152" i="2"/>
  <c r="D161" i="2"/>
  <c r="E161" i="2"/>
  <c r="B162" i="2"/>
  <c r="D162" i="2"/>
  <c r="E162" i="2"/>
  <c r="A144" i="2"/>
  <c r="B144" i="2"/>
  <c r="I10" i="2"/>
  <c r="I36" i="2"/>
  <c r="I35" i="2"/>
  <c r="D40" i="2"/>
  <c r="E40" i="2"/>
  <c r="D39" i="2"/>
  <c r="E39" i="2"/>
  <c r="D41" i="2"/>
  <c r="E41" i="2"/>
  <c r="D42" i="2"/>
  <c r="E42" i="2"/>
  <c r="D43" i="2"/>
  <c r="E43" i="2"/>
  <c r="D44" i="2"/>
  <c r="E44" i="2"/>
  <c r="D45" i="2"/>
  <c r="E45" i="2"/>
  <c r="B47" i="2"/>
  <c r="D47" i="2"/>
  <c r="E47" i="2"/>
  <c r="A36" i="2"/>
  <c r="B36" i="2"/>
  <c r="I8" i="2"/>
  <c r="M34" i="2"/>
  <c r="I34" i="2"/>
  <c r="D246" i="2"/>
  <c r="E246" i="2"/>
  <c r="D247" i="2"/>
  <c r="E247" i="2"/>
  <c r="D248" i="2"/>
  <c r="C248" i="2"/>
  <c r="E248" i="2"/>
  <c r="D249" i="2"/>
  <c r="C249" i="2"/>
  <c r="E249" i="2"/>
  <c r="D250" i="2"/>
  <c r="E250" i="2"/>
  <c r="D251" i="2"/>
  <c r="E251" i="2"/>
  <c r="D252" i="2"/>
  <c r="E252" i="2"/>
  <c r="D253" i="2"/>
  <c r="E253" i="2"/>
  <c r="D254" i="2"/>
  <c r="E254" i="2"/>
  <c r="D255" i="2"/>
  <c r="E255" i="2"/>
  <c r="D256" i="2"/>
  <c r="E256" i="2"/>
  <c r="D257" i="2"/>
  <c r="E257" i="2"/>
  <c r="D258" i="2"/>
  <c r="E258" i="2"/>
  <c r="D259" i="2"/>
  <c r="E259" i="2"/>
  <c r="D260" i="2"/>
  <c r="E260" i="2"/>
  <c r="D261" i="2"/>
  <c r="E261" i="2"/>
  <c r="D262" i="2"/>
  <c r="E262" i="2"/>
  <c r="D263" i="2"/>
  <c r="E263" i="2"/>
  <c r="D264" i="2"/>
  <c r="E264" i="2"/>
  <c r="D265" i="2"/>
  <c r="C265" i="2"/>
  <c r="E265" i="2"/>
  <c r="D266" i="2"/>
  <c r="C266" i="2"/>
  <c r="E266" i="2"/>
  <c r="D267" i="2"/>
  <c r="C267" i="2"/>
  <c r="E267" i="2"/>
  <c r="D268" i="2"/>
  <c r="C268" i="2"/>
  <c r="E268" i="2"/>
  <c r="D269" i="2"/>
  <c r="C269" i="2"/>
  <c r="E269" i="2"/>
  <c r="D270" i="2"/>
  <c r="C270" i="2"/>
  <c r="E270" i="2"/>
  <c r="D271" i="2"/>
  <c r="E271" i="2"/>
  <c r="A243" i="2"/>
  <c r="B243" i="2"/>
  <c r="I7" i="2"/>
  <c r="M33" i="2"/>
  <c r="I33" i="2"/>
  <c r="M32" i="2"/>
  <c r="I32" i="2"/>
  <c r="D67" i="2"/>
  <c r="E67" i="2"/>
  <c r="D66" i="2"/>
  <c r="E66" i="2"/>
  <c r="D68" i="2"/>
  <c r="E68" i="2"/>
  <c r="D69" i="2"/>
  <c r="E69" i="2"/>
  <c r="D70" i="2"/>
  <c r="E70" i="2"/>
  <c r="B71" i="2"/>
  <c r="D71" i="2"/>
  <c r="E71" i="2"/>
  <c r="A63" i="2"/>
  <c r="B63" i="2"/>
  <c r="I5" i="2"/>
  <c r="M31" i="2"/>
  <c r="I31" i="2"/>
  <c r="M30" i="2"/>
  <c r="I30" i="2"/>
  <c r="M29" i="2"/>
  <c r="I29" i="2"/>
  <c r="M28" i="2"/>
  <c r="I28" i="2"/>
  <c r="D190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278" i="2"/>
  <c r="B276" i="2"/>
  <c r="N29" i="2"/>
  <c r="N30" i="2"/>
  <c r="N31" i="2"/>
  <c r="N32" i="2"/>
  <c r="N33" i="2"/>
  <c r="N34" i="2"/>
  <c r="N35" i="2"/>
  <c r="N36" i="2"/>
  <c r="N37" i="2"/>
  <c r="N38" i="2"/>
  <c r="N28" i="2"/>
  <c r="J28" i="2"/>
  <c r="J29" i="2"/>
  <c r="J30" i="2"/>
  <c r="J31" i="2"/>
  <c r="J32" i="2"/>
  <c r="J33" i="2"/>
  <c r="J34" i="2"/>
  <c r="J35" i="2"/>
  <c r="J36" i="2"/>
  <c r="J37" i="2"/>
  <c r="J38" i="2"/>
  <c r="J2" i="2"/>
  <c r="J3" i="2"/>
  <c r="J4" i="2"/>
  <c r="J5" i="2"/>
  <c r="J6" i="2"/>
  <c r="J7" i="2"/>
  <c r="J8" i="2"/>
  <c r="J9" i="2"/>
  <c r="J10" i="2"/>
  <c r="J11" i="2"/>
  <c r="J12" i="2"/>
  <c r="C358" i="2"/>
  <c r="C353" i="2"/>
  <c r="C307" i="2"/>
  <c r="C354" i="2"/>
  <c r="C308" i="2"/>
  <c r="C355" i="2"/>
  <c r="C360" i="2"/>
  <c r="C362" i="2"/>
  <c r="C361" i="2"/>
  <c r="C359" i="2"/>
  <c r="C365" i="2"/>
  <c r="C352" i="2"/>
  <c r="C351" i="2"/>
  <c r="C350" i="2"/>
  <c r="C349" i="2"/>
  <c r="C346" i="2"/>
  <c r="C345" i="2"/>
  <c r="C286" i="2"/>
  <c r="C344" i="2"/>
  <c r="C285" i="2"/>
  <c r="C343" i="2"/>
  <c r="C284" i="2"/>
  <c r="C342" i="2"/>
  <c r="C283" i="2"/>
  <c r="C341" i="2"/>
  <c r="C282" i="2"/>
  <c r="C340" i="2"/>
  <c r="C281" i="2"/>
  <c r="C339" i="2"/>
  <c r="C280" i="2"/>
  <c r="C338" i="2"/>
  <c r="C279" i="2"/>
  <c r="C337" i="2"/>
  <c r="C336" i="2"/>
  <c r="B387" i="2"/>
  <c r="D387" i="2"/>
  <c r="E387" i="2"/>
  <c r="D386" i="2"/>
  <c r="E386" i="2"/>
  <c r="D385" i="2"/>
  <c r="E385" i="2"/>
  <c r="D384" i="2"/>
  <c r="E384" i="2"/>
  <c r="D383" i="2"/>
  <c r="E383" i="2"/>
  <c r="D382" i="2"/>
  <c r="E382" i="2"/>
  <c r="D381" i="2"/>
  <c r="E381" i="2"/>
  <c r="D380" i="2"/>
  <c r="E380" i="2"/>
  <c r="D379" i="2"/>
  <c r="E379" i="2"/>
  <c r="D378" i="2"/>
  <c r="E378" i="2"/>
  <c r="D377" i="2"/>
  <c r="E377" i="2"/>
  <c r="D376" i="2"/>
  <c r="E376" i="2"/>
  <c r="D375" i="2"/>
  <c r="E375" i="2"/>
  <c r="D374" i="2"/>
  <c r="E374" i="2"/>
  <c r="D373" i="2"/>
  <c r="E373" i="2"/>
  <c r="D372" i="2"/>
  <c r="E372" i="2"/>
  <c r="D371" i="2"/>
  <c r="E371" i="2"/>
  <c r="D370" i="2"/>
  <c r="E370" i="2"/>
  <c r="D369" i="2"/>
  <c r="E369" i="2"/>
  <c r="D368" i="2"/>
  <c r="E368" i="2"/>
  <c r="D367" i="2"/>
  <c r="E367" i="2"/>
  <c r="D366" i="2"/>
  <c r="C366" i="2"/>
  <c r="E366" i="2"/>
  <c r="D365" i="2"/>
  <c r="E365" i="2"/>
  <c r="D364" i="2"/>
  <c r="E364" i="2"/>
  <c r="D363" i="2"/>
  <c r="E363" i="2"/>
  <c r="D362" i="2"/>
  <c r="E362" i="2"/>
  <c r="D361" i="2"/>
  <c r="E361" i="2"/>
  <c r="D360" i="2"/>
  <c r="E360" i="2"/>
  <c r="D359" i="2"/>
  <c r="E359" i="2"/>
  <c r="D358" i="2"/>
  <c r="E358" i="2"/>
  <c r="D357" i="2"/>
  <c r="E357" i="2"/>
  <c r="D356" i="2"/>
  <c r="E356" i="2"/>
  <c r="D355" i="2"/>
  <c r="E355" i="2"/>
  <c r="D354" i="2"/>
  <c r="E354" i="2"/>
  <c r="D353" i="2"/>
  <c r="E353" i="2"/>
  <c r="D352" i="2"/>
  <c r="E352" i="2"/>
  <c r="D351" i="2"/>
  <c r="E351" i="2"/>
  <c r="D350" i="2"/>
  <c r="E350" i="2"/>
  <c r="D349" i="2"/>
  <c r="E349" i="2"/>
  <c r="D348" i="2"/>
  <c r="E348" i="2"/>
  <c r="D347" i="2"/>
  <c r="E347" i="2"/>
  <c r="D346" i="2"/>
  <c r="E346" i="2"/>
  <c r="D345" i="2"/>
  <c r="E345" i="2"/>
  <c r="D344" i="2"/>
  <c r="E344" i="2"/>
  <c r="D343" i="2"/>
  <c r="E343" i="2"/>
  <c r="D342" i="2"/>
  <c r="E342" i="2"/>
  <c r="D341" i="2"/>
  <c r="E341" i="2"/>
  <c r="D340" i="2"/>
  <c r="E340" i="2"/>
  <c r="D339" i="2"/>
  <c r="E339" i="2"/>
  <c r="D338" i="2"/>
  <c r="E338" i="2"/>
  <c r="D337" i="2"/>
  <c r="E337" i="2"/>
  <c r="D336" i="2"/>
  <c r="E336" i="2"/>
  <c r="A333" i="2"/>
  <c r="D333" i="2"/>
  <c r="B33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B329" i="2"/>
  <c r="D329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C303" i="2"/>
  <c r="E303" i="2"/>
  <c r="E302" i="2"/>
  <c r="E301" i="2"/>
  <c r="E300" i="2"/>
  <c r="E299" i="2"/>
  <c r="E298" i="2"/>
  <c r="E297" i="2"/>
  <c r="E296" i="2"/>
  <c r="E295" i="2"/>
  <c r="E294" i="2"/>
  <c r="D278" i="2"/>
  <c r="E278" i="2"/>
  <c r="D279" i="2"/>
  <c r="E279" i="2"/>
  <c r="D280" i="2"/>
  <c r="E280" i="2"/>
  <c r="D281" i="2"/>
  <c r="E281" i="2"/>
  <c r="D282" i="2"/>
  <c r="E282" i="2"/>
  <c r="D283" i="2"/>
  <c r="E283" i="2"/>
  <c r="D284" i="2"/>
  <c r="E284" i="2"/>
  <c r="D285" i="2"/>
  <c r="E285" i="2"/>
  <c r="D286" i="2"/>
  <c r="E286" i="2"/>
  <c r="D287" i="2"/>
  <c r="E287" i="2"/>
  <c r="D288" i="2"/>
  <c r="E288" i="2"/>
  <c r="D289" i="2"/>
  <c r="E289" i="2"/>
  <c r="D290" i="2"/>
  <c r="E290" i="2"/>
  <c r="D291" i="2"/>
  <c r="E291" i="2"/>
  <c r="D292" i="2"/>
  <c r="E292" i="2"/>
  <c r="D293" i="2"/>
  <c r="E293" i="2"/>
  <c r="A275" i="2"/>
  <c r="D275" i="2"/>
  <c r="B275" i="2"/>
  <c r="D243" i="2"/>
  <c r="D229" i="2"/>
  <c r="D203" i="2"/>
  <c r="D122" i="2"/>
  <c r="D144" i="2"/>
  <c r="E92" i="2"/>
  <c r="D92" i="2"/>
  <c r="D63" i="2"/>
  <c r="D51" i="2"/>
  <c r="D36" i="2"/>
</calcChain>
</file>

<file path=xl/sharedStrings.xml><?xml version="1.0" encoding="utf-8"?>
<sst xmlns="http://schemas.openxmlformats.org/spreadsheetml/2006/main" count="559" uniqueCount="244">
  <si>
    <t>타오누노기(이겨야만 하는 싸움)</t>
  </si>
  <si>
    <t>히어로: 21.5K</t>
  </si>
  <si>
    <t>시간당 효율성</t>
  </si>
  <si>
    <t>값</t>
  </si>
  <si>
    <t>등수</t>
  </si>
  <si>
    <t>판당 효율성</t>
  </si>
  <si>
    <t>1컴 1어시</t>
  </si>
  <si>
    <t>2컴 1어시</t>
  </si>
  <si>
    <t>타오누</t>
  </si>
  <si>
    <t>1판당 골드</t>
  </si>
  <si>
    <t>시간당 골드</t>
  </si>
  <si>
    <t>시간당골드 2</t>
  </si>
  <si>
    <t>야생초</t>
  </si>
  <si>
    <t>보호</t>
  </si>
  <si>
    <t>클리어횟수</t>
  </si>
  <si>
    <t>클리어타임</t>
  </si>
  <si>
    <t>용맹</t>
  </si>
  <si>
    <t>드랍 목록</t>
  </si>
  <si>
    <t>갯수</t>
  </si>
  <si>
    <t>현재시세</t>
  </si>
  <si>
    <t>확률</t>
  </si>
  <si>
    <t>기댓값</t>
  </si>
  <si>
    <t>윤기</t>
  </si>
  <si>
    <t>타오누의 긴 어금니</t>
  </si>
  <si>
    <t>달봉 유니크</t>
  </si>
  <si>
    <t>타오누 무기</t>
  </si>
  <si>
    <t>신속</t>
  </si>
  <si>
    <t>야생초열매</t>
  </si>
  <si>
    <t>평원</t>
  </si>
  <si>
    <t>흑요석</t>
  </si>
  <si>
    <t>초입</t>
  </si>
  <si>
    <t>흑단옷감</t>
  </si>
  <si>
    <t>추격</t>
  </si>
  <si>
    <t>강화의비약</t>
  </si>
  <si>
    <t>치명</t>
  </si>
  <si>
    <t>최고급 강화석</t>
  </si>
  <si>
    <t>상급 옷감</t>
  </si>
  <si>
    <t>고급 강화석</t>
  </si>
  <si>
    <t>클리어골드</t>
  </si>
  <si>
    <t>야생초노기(야생식물 서식지)</t>
  </si>
  <si>
    <t>히어로: 21.1K</t>
  </si>
  <si>
    <t>야생초 열매</t>
  </si>
  <si>
    <t>파메누의 사슬</t>
  </si>
  <si>
    <t>마돌 분해 평균</t>
  </si>
  <si>
    <t>1컴 + 1어시</t>
  </si>
  <si>
    <t>2컴 + 1어시</t>
  </si>
  <si>
    <t>빛가루 분해 평균</t>
  </si>
  <si>
    <t>강화의 비약</t>
  </si>
  <si>
    <t>신속 인챈노기(닿지않는손)</t>
  </si>
  <si>
    <t>히어로: 22.2K</t>
  </si>
  <si>
    <t>피로도300 골드</t>
  </si>
  <si>
    <t>신속한 인챈트</t>
  </si>
  <si>
    <t>온전한뿔</t>
  </si>
  <si>
    <t>암살자의 단검</t>
  </si>
  <si>
    <t>길다란허리끈</t>
  </si>
  <si>
    <t>에키나르의 머리수건</t>
  </si>
  <si>
    <t>보호 인챈노기(락툰의 오두막)</t>
  </si>
  <si>
    <t>히어로: 19.6K</t>
  </si>
  <si>
    <t>보호 인챈트</t>
  </si>
  <si>
    <t>고급옷감</t>
  </si>
  <si>
    <t>고급가죽</t>
  </si>
  <si>
    <t>온전뿔</t>
  </si>
  <si>
    <t>고급 철광석</t>
  </si>
  <si>
    <t>단검</t>
  </si>
  <si>
    <t>잡템</t>
  </si>
  <si>
    <t>밧줄</t>
  </si>
  <si>
    <t>머리수건</t>
  </si>
  <si>
    <t>용맹 인챈노기(열매가 맺히는 나무)</t>
  </si>
  <si>
    <t>최고강</t>
  </si>
  <si>
    <t>강비</t>
  </si>
  <si>
    <t>기타(장비,팔찌)</t>
  </si>
  <si>
    <t>용맹 인챈트</t>
  </si>
  <si>
    <t>붉은털</t>
  </si>
  <si>
    <t>계급장</t>
  </si>
  <si>
    <t>정강이</t>
  </si>
  <si>
    <t>칼날방패</t>
  </si>
  <si>
    <t>가슴보호대</t>
  </si>
  <si>
    <t>철판방패</t>
  </si>
  <si>
    <t>열쇠</t>
  </si>
  <si>
    <t>고급 옷감</t>
  </si>
  <si>
    <t>찰트 노기(찰스 트레인)</t>
  </si>
  <si>
    <t>공상한 X</t>
  </si>
  <si>
    <t>1판당 AP</t>
  </si>
  <si>
    <t>삡</t>
  </si>
  <si>
    <t>묻</t>
  </si>
  <si>
    <t>전</t>
  </si>
  <si>
    <t>바</t>
  </si>
  <si>
    <t>에르그 코어 브로치</t>
  </si>
  <si>
    <t>모험가의 인챈트</t>
  </si>
  <si>
    <t>모험가 찰스의 모자</t>
  </si>
  <si>
    <t>상급 코볼트 옷감</t>
  </si>
  <si>
    <t>큰 동전주머니</t>
  </si>
  <si>
    <t>용기의 증명</t>
  </si>
  <si>
    <t>동전주머니</t>
  </si>
  <si>
    <t>이주보크 허리 주머니</t>
  </si>
  <si>
    <t>최고급 철광석</t>
  </si>
  <si>
    <t>이주보크 숏 소드</t>
  </si>
  <si>
    <t>AP50 캡슐</t>
  </si>
  <si>
    <t>심판관 처치의 증거</t>
  </si>
  <si>
    <t>AP100 캡슐</t>
  </si>
  <si>
    <t>굴비 두름</t>
  </si>
  <si>
    <t>AP200 캡슐</t>
  </si>
  <si>
    <t>잉어</t>
  </si>
  <si>
    <t>주술사 처치의 증거</t>
  </si>
  <si>
    <t>상급 가죽</t>
  </si>
  <si>
    <t>옐로카드</t>
  </si>
  <si>
    <t>따개비</t>
  </si>
  <si>
    <t>이그나흐 붕어</t>
  </si>
  <si>
    <t>어부 처치의 증거</t>
  </si>
  <si>
    <t>코볼트 샤먼 스태프</t>
  </si>
  <si>
    <t>이바이크 그레이트소드</t>
  </si>
  <si>
    <t>이바이크 장갑</t>
  </si>
  <si>
    <t>전사 처치의 증거</t>
  </si>
  <si>
    <t>이운소크 모자</t>
  </si>
  <si>
    <t>이주보크 장갑</t>
  </si>
  <si>
    <t>장대비 인챈트 스크롤</t>
  </si>
  <si>
    <t>결정적인 인챈트 스크롤</t>
  </si>
  <si>
    <t>평원 노기(로흘란 평원)</t>
  </si>
  <si>
    <t>어려움: 22.4K</t>
  </si>
  <si>
    <t>바위 인챈트 스크롤</t>
  </si>
  <si>
    <t>공평한 인챈트 스크롤</t>
  </si>
  <si>
    <t>속삭임 인챈트 스크롤</t>
  </si>
  <si>
    <t>마법 가루</t>
  </si>
  <si>
    <t>축복받은 마법 가루</t>
  </si>
  <si>
    <t>정령의 빛가루</t>
  </si>
  <si>
    <t>분해용 장비</t>
  </si>
  <si>
    <t>마법의 돌</t>
  </si>
  <si>
    <t>정령의 파편</t>
  </si>
  <si>
    <t>녹감람석 인챈트 스크롤</t>
  </si>
  <si>
    <t>정령수</t>
  </si>
  <si>
    <t>명철한 인챈트 스크롤</t>
  </si>
  <si>
    <t>정령의 마법가루</t>
  </si>
  <si>
    <t>매력적인 인챈트 스크롤</t>
  </si>
  <si>
    <t>오브</t>
  </si>
  <si>
    <t>상급철광석</t>
  </si>
  <si>
    <t>낙원의 오브</t>
  </si>
  <si>
    <t>고급강화석</t>
  </si>
  <si>
    <t>낙원석</t>
  </si>
  <si>
    <t>마나더스트</t>
  </si>
  <si>
    <t>낙원의 옷감</t>
  </si>
  <si>
    <t>동광석</t>
  </si>
  <si>
    <t>낙원의 가죽</t>
  </si>
  <si>
    <t>합</t>
  </si>
  <si>
    <t>낙원의 강화석</t>
  </si>
  <si>
    <t>데미지 증가 10%</t>
  </si>
  <si>
    <t>노기</t>
  </si>
  <si>
    <t>기타 잡 각돌 평균</t>
  </si>
  <si>
    <t>기타 잡 전승석 평균</t>
  </si>
  <si>
    <t>기둥</t>
  </si>
  <si>
    <t>초입 노기(벤체너 초입)</t>
  </si>
  <si>
    <t>윤기가죽 노기(슬픔이 묻힌곳)</t>
  </si>
  <si>
    <t>마족의 계급장</t>
  </si>
  <si>
    <t>윤기나는 가죽</t>
  </si>
  <si>
    <t>센츄리온 잡템</t>
  </si>
  <si>
    <t>센츄리온 뼈목걸이</t>
  </si>
  <si>
    <t>추격 노기(추격)</t>
  </si>
  <si>
    <t>신관 레이지 장갑</t>
  </si>
  <si>
    <t>신관 레이지 스커트</t>
  </si>
  <si>
    <t>신관 레이지 슈즈</t>
  </si>
  <si>
    <t>포벨로 주석 스태프</t>
  </si>
  <si>
    <t>포벨로 주석 사이드</t>
  </si>
  <si>
    <t>신관 레이지 자켓</t>
  </si>
  <si>
    <t>신관 레이지  모자</t>
  </si>
  <si>
    <t>레이지의 스태프 해골 장식</t>
  </si>
  <si>
    <t>레이지의 마법서</t>
  </si>
  <si>
    <t>레이지의 신관 바지조각</t>
  </si>
  <si>
    <t>레이지의 숄더 조각</t>
  </si>
  <si>
    <t>부러진 신관 지팡이</t>
  </si>
  <si>
    <t>레이지의 의식 슈즈</t>
  </si>
  <si>
    <t>레이지의 외눈안경</t>
  </si>
  <si>
    <t>거대한 푸른 사파이어</t>
  </si>
  <si>
    <t>레이지의 의관</t>
  </si>
  <si>
    <t>치명 노기(벌레의 날개짓 소리)</t>
  </si>
  <si>
    <t>히어로: 23.2K</t>
  </si>
  <si>
    <t>치명 인챈트</t>
  </si>
  <si>
    <t>고급 가죽</t>
  </si>
  <si>
    <t>녹슨동전</t>
  </si>
  <si>
    <t>가르웨이 넓적다리</t>
  </si>
  <si>
    <t>유닉 노기(달빛 봉우리)</t>
  </si>
  <si>
    <t>8090: 17.5K</t>
  </si>
  <si>
    <t>은은한 인챈트</t>
  </si>
  <si>
    <t>열의 인챈트</t>
  </si>
  <si>
    <t>자스민 인챈트</t>
  </si>
  <si>
    <t>균형잡힌 인챈트</t>
  </si>
  <si>
    <t>마음 인챈트</t>
  </si>
  <si>
    <t>최고급 가죽</t>
  </si>
  <si>
    <t>최고급 옷감</t>
  </si>
  <si>
    <t>에르그코어</t>
  </si>
  <si>
    <t>마르칸 에르그</t>
  </si>
  <si>
    <t>쨰호크 카드</t>
  </si>
  <si>
    <t>강철 연결고리</t>
  </si>
  <si>
    <t>약탈자 주머니</t>
  </si>
  <si>
    <t>에메랄드 벨트</t>
  </si>
  <si>
    <t>루비 벨트</t>
  </si>
  <si>
    <t>고급철광석</t>
  </si>
  <si>
    <t>배무 노기(배의 무덤)</t>
  </si>
  <si>
    <t>8090: 18.5K</t>
  </si>
  <si>
    <t>죽은자 인챈트</t>
  </si>
  <si>
    <t>치열한 인챈트</t>
  </si>
  <si>
    <t>현란한 인챈트</t>
  </si>
  <si>
    <t>번개의 각인</t>
  </si>
  <si>
    <t>초승달빛 반지</t>
  </si>
  <si>
    <t>초승달의 선고</t>
  </si>
  <si>
    <t>심해의 괴인</t>
  </si>
  <si>
    <t>모나르카 장미고리</t>
  </si>
  <si>
    <t>지배자의 마법반지</t>
  </si>
  <si>
    <t>지배자의 반지</t>
  </si>
  <si>
    <t>도망자의 마법반지</t>
  </si>
  <si>
    <t>도망자의 반지</t>
  </si>
  <si>
    <t>탐험가의 마법반지</t>
  </si>
  <si>
    <t>탐험가의 반지</t>
  </si>
  <si>
    <t>마돌 분해장비</t>
  </si>
  <si>
    <t>정빛 분해장비</t>
  </si>
  <si>
    <t>상급 생명력 포션</t>
  </si>
  <si>
    <t>고급 생명력 포션</t>
  </si>
  <si>
    <t>파티 부활의 깃털</t>
  </si>
  <si>
    <t>부서진 반지조각</t>
  </si>
  <si>
    <t>작은 동전주머니</t>
  </si>
  <si>
    <t>동전 주머니</t>
  </si>
  <si>
    <t>녹슨 동전</t>
  </si>
  <si>
    <t>콸테이락의 큰집게</t>
  </si>
  <si>
    <t>콸테이락의 작은집게</t>
  </si>
  <si>
    <t>콸케이락의 뾰족한 등판</t>
  </si>
  <si>
    <t>콸테이락의 붉은눈</t>
  </si>
  <si>
    <t>항해사의 자킷조각</t>
  </si>
  <si>
    <t>갑판장의 재킷조각</t>
  </si>
  <si>
    <t>선장의 재킷</t>
  </si>
  <si>
    <t>선장의 나침반</t>
  </si>
  <si>
    <t>모나르카 지느러미</t>
  </si>
  <si>
    <t>모나르카 머리가시</t>
  </si>
  <si>
    <t>모나르카 껍데기</t>
  </si>
  <si>
    <t>코메스의 산호석</t>
  </si>
  <si>
    <t>배의무덤 힘의원천</t>
  </si>
  <si>
    <t>미지의 팔찌 장식함</t>
  </si>
  <si>
    <t xml:space="preserve"> 달봉 노기(달빛 봉우리)</t>
  </si>
  <si>
    <t>어려움: 18.5K</t>
  </si>
  <si>
    <t>아메지스트 벨트</t>
  </si>
  <si>
    <t>페리도트 벨트</t>
  </si>
  <si>
    <t>에르그 광석</t>
  </si>
  <si>
    <t>에르그 코어</t>
  </si>
  <si>
    <t>마르칸의 에르그</t>
  </si>
  <si>
    <t>어깨 보호 철판</t>
  </si>
  <si>
    <t>분해된 크로스건 부품</t>
  </si>
  <si>
    <t>무스펠의 해머추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</si>
</sst>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5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b/>
      <sz val="16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sz val="11"/>
      <color rgb="FF000000"/>
      <name val="맑은 고딕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7E3BC"/>
        <bgColor indexed="64"/>
      </patternFill>
    </fill>
    <fill>
      <patternFill patternType="solid">
        <fgColor rgb="FFC6D9F0"/>
        <bgColor indexed="64"/>
      </patternFill>
    </fill>
    <fill>
      <patternFill patternType="solid">
        <fgColor rgb="FFFBD5B5"/>
        <bgColor indexed="64"/>
      </patternFill>
    </fill>
    <fill>
      <patternFill patternType="solid">
        <fgColor rgb="FFCCC1D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9" fontId="0" fillId="0" borderId="2" xfId="0" applyNumberFormat="1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7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176" fontId="0" fillId="0" borderId="2" xfId="0" applyNumberFormat="1" applyBorder="1" applyAlignment="1">
      <alignment horizontal="center"/>
    </xf>
    <xf numFmtId="0" fontId="0" fillId="0" borderId="2" xfId="0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176" fontId="0" fillId="0" borderId="2" xfId="0" applyNumberFormat="1" applyFont="1" applyBorder="1" applyAlignment="1">
      <alignment horizontal="center"/>
    </xf>
    <xf numFmtId="0" fontId="0" fillId="7" borderId="2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4" borderId="1" xfId="0" applyNumberFormat="1" applyFill="1" applyBorder="1" applyAlignment="1">
      <alignment horizontal="center"/>
    </xf>
    <xf numFmtId="3" fontId="0" fillId="8" borderId="1" xfId="0" applyNumberFormat="1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/>
    </xf>
    <xf numFmtId="176" fontId="0" fillId="0" borderId="9" xfId="0" applyNumberFormat="1" applyFont="1" applyBorder="1" applyAlignment="1">
      <alignment horizontal="center"/>
    </xf>
    <xf numFmtId="0" fontId="0" fillId="0" borderId="9" xfId="0" applyBorder="1"/>
    <xf numFmtId="0" fontId="0" fillId="0" borderId="0" xfId="0" applyBorder="1"/>
    <xf numFmtId="0" fontId="0" fillId="0" borderId="6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3" fontId="0" fillId="0" borderId="0" xfId="0" applyNumberFormat="1"/>
    <xf numFmtId="3" fontId="0" fillId="0" borderId="1" xfId="0" applyNumberFormat="1" applyBorder="1"/>
    <xf numFmtId="176" fontId="0" fillId="0" borderId="0" xfId="0" applyNumberFormat="1"/>
    <xf numFmtId="0" fontId="3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3" fontId="0" fillId="4" borderId="9" xfId="0" applyNumberForma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9" fontId="0" fillId="0" borderId="0" xfId="0" applyNumberForma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3" fontId="4" fillId="6" borderId="1" xfId="0" applyNumberFormat="1" applyFon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3" fontId="4" fillId="6" borderId="1" xfId="0" applyNumberFormat="1" applyFon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3" fontId="4" fillId="6" borderId="9" xfId="0" applyNumberFormat="1" applyFont="1" applyFill="1" applyBorder="1" applyAlignment="1">
      <alignment horizontal="center"/>
    </xf>
    <xf numFmtId="3" fontId="4" fillId="6" borderId="12" xfId="0" applyNumberFormat="1" applyFont="1" applyFill="1" applyBorder="1" applyAlignment="1">
      <alignment horizontal="center"/>
    </xf>
    <xf numFmtId="3" fontId="4" fillId="6" borderId="10" xfId="0" applyNumberFormat="1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8"/>
  <sheetViews>
    <sheetView tabSelected="1" topLeftCell="E1" workbookViewId="0">
      <selection activeCell="S2" sqref="S2:S12"/>
    </sheetView>
  </sheetViews>
  <sheetFormatPr defaultRowHeight="16.5"/>
  <cols>
    <col min="1" max="1" width="25.625" bestFit="1" customWidth="1"/>
    <col min="2" max="2" width="12.75" bestFit="1" customWidth="1"/>
    <col min="3" max="3" width="13.125" bestFit="1" customWidth="1"/>
    <col min="4" max="4" width="16.25" customWidth="1"/>
    <col min="5" max="5" width="16.375" bestFit="1" customWidth="1"/>
    <col min="6" max="6" width="9.5" customWidth="1"/>
    <col min="7" max="7" width="9.25" bestFit="1" customWidth="1"/>
    <col min="8" max="8" width="22.875" bestFit="1" customWidth="1"/>
    <col min="9" max="9" width="11.75" customWidth="1"/>
    <col min="10" max="10" width="7.875" customWidth="1"/>
    <col min="11" max="11" width="12.875" bestFit="1" customWidth="1"/>
    <col min="12" max="12" width="9.375" bestFit="1" customWidth="1"/>
    <col min="13" max="13" width="11.875" bestFit="1" customWidth="1"/>
    <col min="14" max="14" width="11.75" bestFit="1" customWidth="1"/>
    <col min="15" max="15" width="9.375" bestFit="1" customWidth="1"/>
    <col min="18" max="18" width="9.375" bestFit="1" customWidth="1"/>
  </cols>
  <sheetData>
    <row r="1" spans="1:19" ht="16.5" customHeight="1">
      <c r="A1" s="56" t="s">
        <v>0</v>
      </c>
      <c r="B1" s="57"/>
      <c r="C1" s="57"/>
      <c r="D1" s="58"/>
      <c r="E1" s="55" t="s">
        <v>1</v>
      </c>
      <c r="H1" s="28" t="s">
        <v>2</v>
      </c>
      <c r="I1" s="28" t="s">
        <v>3</v>
      </c>
      <c r="J1" s="28" t="s">
        <v>4</v>
      </c>
      <c r="K1" s="28" t="s">
        <v>5</v>
      </c>
      <c r="L1" s="28" t="s">
        <v>3</v>
      </c>
      <c r="M1" s="28" t="s">
        <v>4</v>
      </c>
      <c r="N1" s="28" t="s">
        <v>6</v>
      </c>
      <c r="O1" s="28" t="s">
        <v>3</v>
      </c>
      <c r="P1" s="28" t="s">
        <v>4</v>
      </c>
      <c r="Q1" s="28" t="s">
        <v>7</v>
      </c>
      <c r="R1" s="28" t="s">
        <v>3</v>
      </c>
      <c r="S1" s="28" t="s">
        <v>4</v>
      </c>
    </row>
    <row r="2" spans="1:19" ht="16.5" customHeight="1">
      <c r="A2" s="59"/>
      <c r="B2" s="60"/>
      <c r="C2" s="60"/>
      <c r="D2" s="61"/>
      <c r="E2" s="63"/>
      <c r="H2" s="18" t="s">
        <v>8</v>
      </c>
      <c r="I2" s="22">
        <f>(B4+C4)/2</f>
        <v>1602176.3333333333</v>
      </c>
      <c r="J2" s="45">
        <f>_xlfn.RANK.AVG(I2,$I$2:$I$20)</f>
        <v>7</v>
      </c>
      <c r="K2" s="18" t="s">
        <v>8</v>
      </c>
      <c r="L2" s="22">
        <f>A4*1.4</f>
        <v>97125.676666666652</v>
      </c>
      <c r="M2" s="45">
        <f>_xlfn.RANK.AVG(L2,$L$2:$L$20)</f>
        <v>8</v>
      </c>
      <c r="N2" s="18" t="s">
        <v>8</v>
      </c>
      <c r="O2" s="22">
        <f>L2*2</f>
        <v>194251.3533333333</v>
      </c>
      <c r="P2" s="45">
        <f>_xlfn.RANK.AVG(O2,$O$2:$O$20)</f>
        <v>8</v>
      </c>
      <c r="Q2" s="18" t="s">
        <v>8</v>
      </c>
      <c r="R2" s="22">
        <f>L2*3</f>
        <v>291377.02999999997</v>
      </c>
      <c r="S2" s="45">
        <f>_xlfn.RANK.AVG(R2,$R$2:$R$20)</f>
        <v>8</v>
      </c>
    </row>
    <row r="3" spans="1:19" ht="17.25">
      <c r="A3" s="32" t="s">
        <v>9</v>
      </c>
      <c r="B3" s="44" t="s">
        <v>10</v>
      </c>
      <c r="C3" s="69" t="s">
        <v>11</v>
      </c>
      <c r="D3" s="70"/>
      <c r="E3" s="71"/>
      <c r="H3" s="18" t="s">
        <v>12</v>
      </c>
      <c r="I3" s="22">
        <f>B20</f>
        <v>1780582.2857142854</v>
      </c>
      <c r="J3" s="45">
        <f>_xlfn.RANK.AVG(I3,$I$2:$I$20)</f>
        <v>6</v>
      </c>
      <c r="K3" s="18" t="s">
        <v>12</v>
      </c>
      <c r="L3" s="22">
        <f>A20</f>
        <v>89029.114285714269</v>
      </c>
      <c r="M3" s="45">
        <f t="shared" ref="M3:M12" si="0">_xlfn.RANK.AVG(L3,$L$2:$L$20)</f>
        <v>9</v>
      </c>
      <c r="N3" s="18" t="s">
        <v>12</v>
      </c>
      <c r="O3" s="22">
        <f>L3*2</f>
        <v>178058.22857142854</v>
      </c>
      <c r="P3" s="45">
        <f t="shared" ref="P3:P12" si="1">_xlfn.RANK.AVG(O3,$O$2:$O$20)</f>
        <v>9</v>
      </c>
      <c r="Q3" s="18" t="s">
        <v>12</v>
      </c>
      <c r="R3" s="22">
        <f>L3*3</f>
        <v>267087.34285714279</v>
      </c>
      <c r="S3" s="45">
        <f t="shared" ref="S3:S12" si="2">_xlfn.RANK.AVG(R3,$R$2:$R$20)</f>
        <v>10</v>
      </c>
    </row>
    <row r="4" spans="1:19">
      <c r="A4" s="36">
        <f>SUM(E7:E16)</f>
        <v>69375.483333333323</v>
      </c>
      <c r="B4" s="41">
        <f>A4*60/D5</f>
        <v>1387509.6666666665</v>
      </c>
      <c r="C4" s="72">
        <f>(A4+E8*0.8)*60/D5</f>
        <v>1816843</v>
      </c>
      <c r="D4" s="73"/>
      <c r="E4" s="74"/>
      <c r="H4" s="18" t="s">
        <v>13</v>
      </c>
      <c r="I4" s="22">
        <f>B51</f>
        <v>1843400.2500000002</v>
      </c>
      <c r="J4" s="45">
        <f>_xlfn.RANK.AVG(I4,$I$2:$I$20)</f>
        <v>5</v>
      </c>
      <c r="K4" s="18" t="s">
        <v>13</v>
      </c>
      <c r="L4" s="22">
        <f>A51</f>
        <v>122893.35000000002</v>
      </c>
      <c r="M4" s="45">
        <f t="shared" si="0"/>
        <v>5</v>
      </c>
      <c r="N4" s="18" t="s">
        <v>13</v>
      </c>
      <c r="O4" s="22">
        <f>L4*1.9</f>
        <v>233497.36500000002</v>
      </c>
      <c r="P4" s="45">
        <f t="shared" si="1"/>
        <v>5</v>
      </c>
      <c r="Q4" s="18" t="s">
        <v>13</v>
      </c>
      <c r="R4" s="22">
        <f>L4*2.8</f>
        <v>344101.38000000006</v>
      </c>
      <c r="S4" s="45">
        <f t="shared" si="2"/>
        <v>6</v>
      </c>
    </row>
    <row r="5" spans="1:19">
      <c r="A5" s="8" t="s">
        <v>14</v>
      </c>
      <c r="B5" s="47">
        <v>600</v>
      </c>
      <c r="C5" s="37" t="s">
        <v>15</v>
      </c>
      <c r="D5" s="62">
        <v>3</v>
      </c>
      <c r="E5" s="51"/>
      <c r="H5" s="18" t="s">
        <v>16</v>
      </c>
      <c r="I5" s="22">
        <f>B63</f>
        <v>2045788.0000000002</v>
      </c>
      <c r="J5" s="45">
        <f>_xlfn.RANK.AVG(I5,$I$2:$I$20)</f>
        <v>3</v>
      </c>
      <c r="K5" s="18" t="s">
        <v>16</v>
      </c>
      <c r="L5" s="22">
        <f>A63</f>
        <v>102289.40000000001</v>
      </c>
      <c r="M5" s="45">
        <f t="shared" si="0"/>
        <v>6</v>
      </c>
      <c r="N5" s="18" t="s">
        <v>16</v>
      </c>
      <c r="O5" s="22">
        <f>L5*1.9</f>
        <v>194349.86000000002</v>
      </c>
      <c r="P5" s="45">
        <f t="shared" si="1"/>
        <v>7</v>
      </c>
      <c r="Q5" s="18" t="s">
        <v>16</v>
      </c>
      <c r="R5" s="22">
        <f>L5*2.8</f>
        <v>286410.32</v>
      </c>
      <c r="S5" s="45">
        <f t="shared" si="2"/>
        <v>9</v>
      </c>
    </row>
    <row r="6" spans="1:19">
      <c r="A6" s="9" t="s">
        <v>17</v>
      </c>
      <c r="B6" s="10" t="s">
        <v>18</v>
      </c>
      <c r="C6" s="10" t="s">
        <v>19</v>
      </c>
      <c r="D6" s="10" t="s">
        <v>20</v>
      </c>
      <c r="E6" s="10" t="s">
        <v>21</v>
      </c>
      <c r="H6" s="18" t="s">
        <v>22</v>
      </c>
      <c r="I6" s="22">
        <f>B190</f>
        <v>766990.00000000012</v>
      </c>
      <c r="J6" s="45">
        <f>_xlfn.RANK.AVG(I6,$I$2:$I$20)</f>
        <v>11</v>
      </c>
      <c r="K6" s="18" t="s">
        <v>22</v>
      </c>
      <c r="L6" s="22">
        <f>A190</f>
        <v>51132.666666666672</v>
      </c>
      <c r="M6" s="45">
        <f t="shared" si="0"/>
        <v>11</v>
      </c>
      <c r="N6" s="18" t="s">
        <v>22</v>
      </c>
      <c r="O6" s="22">
        <f>L6*2</f>
        <v>102265.33333333334</v>
      </c>
      <c r="P6" s="45">
        <f t="shared" si="1"/>
        <v>11</v>
      </c>
      <c r="Q6" s="18" t="s">
        <v>22</v>
      </c>
      <c r="R6" s="22">
        <f>L6*3</f>
        <v>153398</v>
      </c>
      <c r="S6" s="45">
        <f t="shared" si="2"/>
        <v>11</v>
      </c>
    </row>
    <row r="7" spans="1:19">
      <c r="A7" s="46" t="s">
        <v>23</v>
      </c>
      <c r="B7" s="8">
        <v>1621</v>
      </c>
      <c r="C7" s="46">
        <v>2000</v>
      </c>
      <c r="D7" s="4">
        <f>B7/B5</f>
        <v>2.7016666666666667</v>
      </c>
      <c r="E7" s="7">
        <f>D7*C7</f>
        <v>5403.333333333333</v>
      </c>
      <c r="H7" s="18" t="s">
        <v>24</v>
      </c>
      <c r="I7" s="22">
        <f>B243</f>
        <v>1531800.5800604229</v>
      </c>
      <c r="J7" s="45">
        <f>_xlfn.RANK.AVG(I7,$I$2:$I$20)</f>
        <v>8</v>
      </c>
      <c r="K7" s="18" t="s">
        <v>24</v>
      </c>
      <c r="L7" s="22">
        <f>A243</f>
        <v>255300.09667673716</v>
      </c>
      <c r="M7" s="45">
        <f t="shared" si="0"/>
        <v>3</v>
      </c>
      <c r="N7" s="18" t="s">
        <v>24</v>
      </c>
      <c r="O7" s="22">
        <f>L7*1.3</f>
        <v>331890.12567975832</v>
      </c>
      <c r="P7" s="45">
        <f t="shared" si="1"/>
        <v>3</v>
      </c>
      <c r="Q7" s="18" t="s">
        <v>24</v>
      </c>
      <c r="R7" s="22">
        <f>O7*2.3</f>
        <v>763347.28906344413</v>
      </c>
      <c r="S7" s="45">
        <f t="shared" si="2"/>
        <v>4</v>
      </c>
    </row>
    <row r="8" spans="1:19">
      <c r="A8" s="46" t="s">
        <v>25</v>
      </c>
      <c r="B8" s="8">
        <v>322</v>
      </c>
      <c r="C8" s="46">
        <v>50000</v>
      </c>
      <c r="D8" s="4">
        <f>B8/B5</f>
        <v>0.53666666666666663</v>
      </c>
      <c r="E8" s="7">
        <f t="shared" ref="E8:E19" si="3">D8*C8</f>
        <v>26833.333333333332</v>
      </c>
      <c r="H8" s="18" t="s">
        <v>26</v>
      </c>
      <c r="I8" s="22">
        <f>B36</f>
        <v>1989957.0000000005</v>
      </c>
      <c r="J8" s="45">
        <f>_xlfn.RANK.AVG(I8,$I$2:$I$20)</f>
        <v>4</v>
      </c>
      <c r="K8" s="18" t="s">
        <v>26</v>
      </c>
      <c r="L8" s="22">
        <f>A36</f>
        <v>165829.75000000003</v>
      </c>
      <c r="M8" s="45">
        <f t="shared" si="0"/>
        <v>4</v>
      </c>
      <c r="N8" s="18" t="s">
        <v>26</v>
      </c>
      <c r="O8" s="22">
        <f>L8*2</f>
        <v>331659.50000000006</v>
      </c>
      <c r="P8" s="45">
        <f t="shared" si="1"/>
        <v>4</v>
      </c>
      <c r="Q8" s="18" t="s">
        <v>26</v>
      </c>
      <c r="R8" s="22">
        <f>O8*3*0.8</f>
        <v>795982.80000000028</v>
      </c>
      <c r="S8" s="45">
        <f t="shared" si="2"/>
        <v>3</v>
      </c>
    </row>
    <row r="9" spans="1:19">
      <c r="A9" s="46" t="s">
        <v>27</v>
      </c>
      <c r="B9" s="8">
        <v>271</v>
      </c>
      <c r="C9" s="46">
        <v>22000</v>
      </c>
      <c r="D9" s="4">
        <f>B9/B5</f>
        <v>0.45166666666666666</v>
      </c>
      <c r="E9" s="7">
        <f t="shared" si="3"/>
        <v>9936.6666666666661</v>
      </c>
      <c r="H9" s="46" t="s">
        <v>28</v>
      </c>
      <c r="I9" s="21">
        <f>B122</f>
        <v>2261777.076923077</v>
      </c>
      <c r="J9" s="45">
        <f>_xlfn.RANK.AVG(I9,$I$2:$I$20)</f>
        <v>2</v>
      </c>
      <c r="K9" s="46" t="s">
        <v>28</v>
      </c>
      <c r="L9" s="21">
        <f>A122</f>
        <v>490051.7</v>
      </c>
      <c r="M9" s="45">
        <f t="shared" si="0"/>
        <v>2</v>
      </c>
      <c r="N9" s="46" t="s">
        <v>28</v>
      </c>
      <c r="O9" s="21">
        <f>L9*1.3</f>
        <v>637067.21000000008</v>
      </c>
      <c r="P9" s="45">
        <f t="shared" si="1"/>
        <v>2</v>
      </c>
      <c r="Q9" s="46" t="s">
        <v>28</v>
      </c>
      <c r="R9" s="21">
        <f>O9*2.3*0.8</f>
        <v>1172203.6664000002</v>
      </c>
      <c r="S9" s="45">
        <f t="shared" si="2"/>
        <v>2</v>
      </c>
    </row>
    <row r="10" spans="1:19">
      <c r="A10" s="46" t="s">
        <v>29</v>
      </c>
      <c r="B10" s="8">
        <v>1189</v>
      </c>
      <c r="C10" s="46">
        <v>1000</v>
      </c>
      <c r="D10" s="4">
        <f>B10/B5</f>
        <v>1.9816666666666667</v>
      </c>
      <c r="E10" s="7">
        <f t="shared" si="3"/>
        <v>1981.6666666666667</v>
      </c>
      <c r="H10" s="46" t="s">
        <v>30</v>
      </c>
      <c r="I10" s="21">
        <f>B144</f>
        <v>2268438.923076923</v>
      </c>
      <c r="J10" s="45">
        <f>_xlfn.RANK.AVG(I10,$I$2:$I$20)</f>
        <v>1</v>
      </c>
      <c r="K10" s="46" t="s">
        <v>30</v>
      </c>
      <c r="L10" s="21">
        <f>A144</f>
        <v>491495.1</v>
      </c>
      <c r="M10" s="45">
        <f t="shared" si="0"/>
        <v>1</v>
      </c>
      <c r="N10" s="46" t="s">
        <v>30</v>
      </c>
      <c r="O10" s="21">
        <f>L10*1.3</f>
        <v>638943.63</v>
      </c>
      <c r="P10" s="45">
        <f t="shared" si="1"/>
        <v>1</v>
      </c>
      <c r="Q10" s="46" t="s">
        <v>30</v>
      </c>
      <c r="R10" s="21">
        <f>O10*2.3*0.8</f>
        <v>1175656.2792</v>
      </c>
      <c r="S10" s="45">
        <f t="shared" si="2"/>
        <v>1</v>
      </c>
    </row>
    <row r="11" spans="1:19">
      <c r="A11" s="46" t="s">
        <v>31</v>
      </c>
      <c r="B11" s="8">
        <v>724</v>
      </c>
      <c r="C11" s="46">
        <v>1000</v>
      </c>
      <c r="D11" s="4">
        <f>B11/B5</f>
        <v>1.2066666666666668</v>
      </c>
      <c r="E11" s="7">
        <f t="shared" si="3"/>
        <v>1206.6666666666667</v>
      </c>
      <c r="H11" s="46" t="s">
        <v>32</v>
      </c>
      <c r="I11" s="21">
        <f>B203</f>
        <v>1516817.7999999998</v>
      </c>
      <c r="J11" s="45">
        <f>_xlfn.RANK.AVG(I11,$I$2:$I$20)</f>
        <v>9</v>
      </c>
      <c r="K11" s="46" t="s">
        <v>32</v>
      </c>
      <c r="L11" s="21">
        <f>A203</f>
        <v>101121.18666666666</v>
      </c>
      <c r="M11" s="45">
        <f t="shared" si="0"/>
        <v>7</v>
      </c>
      <c r="N11" s="46" t="s">
        <v>32</v>
      </c>
      <c r="O11" s="21">
        <f>L11*2</f>
        <v>202242.37333333332</v>
      </c>
      <c r="P11" s="45">
        <f t="shared" si="1"/>
        <v>6</v>
      </c>
      <c r="Q11" s="46" t="s">
        <v>32</v>
      </c>
      <c r="R11" s="21">
        <f>O11*3</f>
        <v>606727.12</v>
      </c>
      <c r="S11" s="45">
        <f t="shared" si="2"/>
        <v>5</v>
      </c>
    </row>
    <row r="12" spans="1:19">
      <c r="A12" s="46" t="s">
        <v>33</v>
      </c>
      <c r="B12" s="8">
        <v>149</v>
      </c>
      <c r="C12" s="46">
        <v>28500</v>
      </c>
      <c r="D12" s="4">
        <f>B12/B5</f>
        <v>0.24833333333333332</v>
      </c>
      <c r="E12" s="7">
        <f t="shared" si="3"/>
        <v>7077.5</v>
      </c>
      <c r="H12" s="46" t="s">
        <v>34</v>
      </c>
      <c r="I12" s="21">
        <f>B229</f>
        <v>824968.95</v>
      </c>
      <c r="J12" s="45">
        <f>_xlfn.RANK.AVG(I12,$I$2:$I$20)</f>
        <v>10</v>
      </c>
      <c r="K12" s="46" t="s">
        <v>34</v>
      </c>
      <c r="L12" s="21">
        <f>A229</f>
        <v>54997.93</v>
      </c>
      <c r="M12" s="45">
        <f t="shared" si="0"/>
        <v>10</v>
      </c>
      <c r="N12" s="46" t="s">
        <v>34</v>
      </c>
      <c r="O12" s="21">
        <f>L12*2</f>
        <v>109995.86</v>
      </c>
      <c r="P12" s="45">
        <f t="shared" si="1"/>
        <v>10</v>
      </c>
      <c r="Q12" s="46" t="s">
        <v>34</v>
      </c>
      <c r="R12" s="21">
        <f>O12*3</f>
        <v>329987.58</v>
      </c>
      <c r="S12" s="45">
        <f t="shared" si="2"/>
        <v>7</v>
      </c>
    </row>
    <row r="13" spans="1:19">
      <c r="A13" s="46" t="s">
        <v>35</v>
      </c>
      <c r="B13" s="8">
        <v>312</v>
      </c>
      <c r="C13" s="46">
        <v>1500</v>
      </c>
      <c r="D13" s="4">
        <f>B13/B5</f>
        <v>0.52</v>
      </c>
      <c r="E13" s="7">
        <f t="shared" si="3"/>
        <v>780</v>
      </c>
      <c r="K13" s="28"/>
      <c r="L13" s="28"/>
      <c r="M13" s="28"/>
      <c r="N13" s="46"/>
      <c r="O13" s="46"/>
      <c r="P13" s="46"/>
    </row>
    <row r="14" spans="1:19">
      <c r="A14" s="46" t="s">
        <v>36</v>
      </c>
      <c r="B14" s="8">
        <v>355</v>
      </c>
      <c r="C14" s="46">
        <v>250</v>
      </c>
      <c r="D14" s="4">
        <f>B14/B5</f>
        <v>0.59166666666666667</v>
      </c>
      <c r="E14" s="7">
        <f t="shared" si="3"/>
        <v>147.91666666666666</v>
      </c>
      <c r="K14" s="18"/>
      <c r="L14" s="22"/>
      <c r="M14" s="45"/>
      <c r="N14" s="46"/>
      <c r="O14" s="46"/>
      <c r="P14" s="46"/>
    </row>
    <row r="15" spans="1:19">
      <c r="A15" s="46" t="s">
        <v>37</v>
      </c>
      <c r="B15" s="8">
        <v>504</v>
      </c>
      <c r="C15" s="46">
        <v>10</v>
      </c>
      <c r="D15" s="4">
        <f>B15/B5</f>
        <v>0.84</v>
      </c>
      <c r="E15" s="7">
        <f t="shared" si="3"/>
        <v>8.4</v>
      </c>
      <c r="K15" s="18"/>
      <c r="L15" s="22"/>
      <c r="M15" s="45"/>
      <c r="N15" s="46"/>
      <c r="O15" s="46"/>
      <c r="P15" s="46"/>
    </row>
    <row r="16" spans="1:19">
      <c r="A16" s="5" t="s">
        <v>38</v>
      </c>
      <c r="B16" s="13">
        <f>B5</f>
        <v>600</v>
      </c>
      <c r="C16" s="5">
        <v>16000</v>
      </c>
      <c r="D16" s="6">
        <f>B16/B5</f>
        <v>1</v>
      </c>
      <c r="E16" s="12">
        <f t="shared" si="3"/>
        <v>16000</v>
      </c>
      <c r="F16" s="3"/>
      <c r="G16" s="3"/>
      <c r="K16" s="18"/>
      <c r="L16" s="22"/>
      <c r="M16" s="45"/>
      <c r="N16" s="46"/>
      <c r="O16" s="46"/>
      <c r="P16" s="46"/>
    </row>
    <row r="17" spans="1:16" ht="16.5" customHeight="1">
      <c r="A17" s="56" t="s">
        <v>39</v>
      </c>
      <c r="B17" s="57"/>
      <c r="C17" s="57"/>
      <c r="D17" s="58"/>
      <c r="E17" s="55" t="s">
        <v>40</v>
      </c>
      <c r="F17" s="3"/>
      <c r="G17" s="3"/>
      <c r="K17" s="18"/>
      <c r="L17" s="22"/>
      <c r="M17" s="45"/>
      <c r="N17" s="46"/>
      <c r="O17" s="46"/>
      <c r="P17" s="46"/>
    </row>
    <row r="18" spans="1:16" ht="16.5" customHeight="1">
      <c r="A18" s="59"/>
      <c r="B18" s="64"/>
      <c r="C18" s="64"/>
      <c r="D18" s="61"/>
      <c r="E18" s="63"/>
      <c r="F18" s="3"/>
      <c r="G18" s="3"/>
      <c r="K18" s="18"/>
      <c r="L18" s="22"/>
      <c r="M18" s="45"/>
      <c r="N18" s="46"/>
      <c r="O18" s="46"/>
      <c r="P18" s="46"/>
    </row>
    <row r="19" spans="1:16" ht="17.25">
      <c r="A19" s="44" t="s">
        <v>9</v>
      </c>
      <c r="B19" s="69" t="s">
        <v>10</v>
      </c>
      <c r="C19" s="70"/>
      <c r="D19" s="70"/>
      <c r="E19" s="71"/>
      <c r="F19" s="3"/>
      <c r="G19" s="3"/>
      <c r="K19" s="18"/>
      <c r="L19" s="22"/>
      <c r="M19" s="45"/>
      <c r="N19" s="46"/>
      <c r="O19" s="46"/>
      <c r="P19" s="46"/>
    </row>
    <row r="20" spans="1:16">
      <c r="A20" s="19">
        <f>SUM(E23:E32)</f>
        <v>89029.114285714269</v>
      </c>
      <c r="B20" s="72">
        <f>A20*60/D21</f>
        <v>1780582.2857142854</v>
      </c>
      <c r="C20" s="73"/>
      <c r="D20" s="73"/>
      <c r="E20" s="74"/>
      <c r="K20" s="18"/>
      <c r="L20" s="22"/>
      <c r="M20" s="45"/>
      <c r="N20" s="46"/>
      <c r="O20" s="46"/>
      <c r="P20" s="46"/>
    </row>
    <row r="21" spans="1:16">
      <c r="A21" s="8" t="s">
        <v>14</v>
      </c>
      <c r="B21" s="43">
        <v>700</v>
      </c>
      <c r="C21" s="8" t="s">
        <v>15</v>
      </c>
      <c r="D21" s="51">
        <v>3</v>
      </c>
      <c r="E21" s="51"/>
      <c r="K21" s="46"/>
      <c r="L21" s="21"/>
      <c r="M21" s="45"/>
      <c r="N21" s="46"/>
      <c r="O21" s="46"/>
      <c r="P21" s="46"/>
    </row>
    <row r="22" spans="1:16">
      <c r="A22" s="9" t="s">
        <v>17</v>
      </c>
      <c r="B22" s="10" t="s">
        <v>18</v>
      </c>
      <c r="C22" s="10" t="s">
        <v>19</v>
      </c>
      <c r="D22" s="10" t="s">
        <v>20</v>
      </c>
      <c r="E22" s="10" t="s">
        <v>21</v>
      </c>
      <c r="K22" s="46"/>
      <c r="L22" s="21"/>
      <c r="M22" s="45"/>
      <c r="N22" s="46"/>
      <c r="O22" s="46"/>
      <c r="P22" s="46"/>
    </row>
    <row r="23" spans="1:16">
      <c r="A23" s="11" t="s">
        <v>41</v>
      </c>
      <c r="B23" s="14">
        <v>887</v>
      </c>
      <c r="C23" s="7">
        <f>C9</f>
        <v>22000</v>
      </c>
      <c r="D23" s="4">
        <f>B23/B21</f>
        <v>1.2671428571428571</v>
      </c>
      <c r="E23" s="7">
        <f>D23*C23</f>
        <v>27877.142857142855</v>
      </c>
      <c r="K23" s="46"/>
      <c r="L23" s="21"/>
      <c r="M23" s="45"/>
      <c r="N23" s="46"/>
      <c r="O23" s="46"/>
      <c r="P23" s="46"/>
    </row>
    <row r="24" spans="1:16">
      <c r="A24" s="11" t="s">
        <v>42</v>
      </c>
      <c r="B24" s="14">
        <v>381</v>
      </c>
      <c r="C24" s="7">
        <v>4000</v>
      </c>
      <c r="D24" s="4">
        <f>B24/B21</f>
        <v>0.54428571428571426</v>
      </c>
      <c r="E24" s="7">
        <f t="shared" ref="E24:E33" si="4">D24*C24</f>
        <v>2177.1428571428569</v>
      </c>
      <c r="K24" s="46"/>
      <c r="L24" s="21"/>
      <c r="M24" s="45"/>
    </row>
    <row r="25" spans="1:16">
      <c r="A25" s="11" t="s">
        <v>29</v>
      </c>
      <c r="B25" s="14">
        <v>709</v>
      </c>
      <c r="C25" s="7">
        <f>C10</f>
        <v>1000</v>
      </c>
      <c r="D25" s="4">
        <f>B25/B21</f>
        <v>1.0128571428571429</v>
      </c>
      <c r="E25" s="7">
        <f t="shared" si="4"/>
        <v>1012.8571428571429</v>
      </c>
    </row>
    <row r="26" spans="1:16">
      <c r="A26" s="11" t="s">
        <v>43</v>
      </c>
      <c r="B26" s="14">
        <v>1852</v>
      </c>
      <c r="C26" s="7">
        <v>9500</v>
      </c>
      <c r="D26" s="4">
        <f>B26/B21</f>
        <v>2.6457142857142859</v>
      </c>
      <c r="E26" s="7">
        <f t="shared" si="4"/>
        <v>25134.285714285717</v>
      </c>
      <c r="H26" s="66" t="s">
        <v>44</v>
      </c>
      <c r="I26" s="66"/>
      <c r="J26" s="66"/>
      <c r="L26" s="66" t="s">
        <v>45</v>
      </c>
      <c r="M26" s="66"/>
      <c r="N26" s="66"/>
    </row>
    <row r="27" spans="1:16">
      <c r="A27" s="11" t="s">
        <v>46</v>
      </c>
      <c r="B27" s="14">
        <v>284</v>
      </c>
      <c r="C27" s="7">
        <v>33500</v>
      </c>
      <c r="D27" s="4">
        <f>B27/B21</f>
        <v>0.40571428571428569</v>
      </c>
      <c r="E27" s="7">
        <f t="shared" si="4"/>
        <v>13591.428571428571</v>
      </c>
      <c r="H27" s="1" t="s">
        <v>2</v>
      </c>
      <c r="I27" s="1" t="s">
        <v>3</v>
      </c>
      <c r="J27" s="1" t="s">
        <v>4</v>
      </c>
      <c r="L27" s="1" t="s">
        <v>2</v>
      </c>
      <c r="M27" s="1" t="s">
        <v>3</v>
      </c>
      <c r="N27" s="1" t="s">
        <v>4</v>
      </c>
    </row>
    <row r="28" spans="1:16">
      <c r="A28" s="11" t="s">
        <v>31</v>
      </c>
      <c r="B28" s="14">
        <v>714</v>
      </c>
      <c r="C28" s="7">
        <f>C11</f>
        <v>1000</v>
      </c>
      <c r="D28" s="4">
        <f>B28/B21</f>
        <v>1.02</v>
      </c>
      <c r="E28" s="7">
        <f t="shared" si="4"/>
        <v>1020</v>
      </c>
      <c r="H28" s="1" t="s">
        <v>8</v>
      </c>
      <c r="I28" s="30">
        <f>I2*2</f>
        <v>3204352.6666666665</v>
      </c>
      <c r="J28" s="1">
        <f>_xlfn.RANK.AVG(I28,$I$28:$I$49)</f>
        <v>5</v>
      </c>
      <c r="L28" s="30" t="s">
        <v>8</v>
      </c>
      <c r="M28" s="30">
        <f>I2*3</f>
        <v>4806529</v>
      </c>
      <c r="N28" s="1">
        <f>_xlfn.RANK.AVG(M28,$M$28:$M$49)</f>
        <v>4</v>
      </c>
      <c r="O28" s="29"/>
    </row>
    <row r="29" spans="1:16">
      <c r="A29" s="11" t="s">
        <v>35</v>
      </c>
      <c r="B29" s="14">
        <v>121</v>
      </c>
      <c r="C29" s="7">
        <f>C13</f>
        <v>1500</v>
      </c>
      <c r="D29" s="4">
        <f>B29/B21</f>
        <v>0.17285714285714285</v>
      </c>
      <c r="E29" s="7">
        <f t="shared" si="4"/>
        <v>259.28571428571428</v>
      </c>
      <c r="H29" s="1" t="s">
        <v>12</v>
      </c>
      <c r="I29" s="30">
        <f>I3*2</f>
        <v>3561164.5714285709</v>
      </c>
      <c r="J29" s="1">
        <f t="shared" ref="J29:J39" si="5">_xlfn.RANK.AVG(I29,$I$28:$I$49)</f>
        <v>3</v>
      </c>
      <c r="L29" s="30" t="s">
        <v>12</v>
      </c>
      <c r="M29" s="30">
        <f>I3*3</f>
        <v>5341746.8571428563</v>
      </c>
      <c r="N29" s="1">
        <f t="shared" ref="N29:N49" si="6">_xlfn.RANK.AVG(M29,$M$28:$M$49)</f>
        <v>2</v>
      </c>
    </row>
    <row r="30" spans="1:16">
      <c r="A30" s="11" t="s">
        <v>47</v>
      </c>
      <c r="B30" s="14">
        <v>48</v>
      </c>
      <c r="C30" s="7">
        <f>C12</f>
        <v>28500</v>
      </c>
      <c r="D30" s="4">
        <f>B30/B21</f>
        <v>6.8571428571428575E-2</v>
      </c>
      <c r="E30" s="7">
        <f t="shared" si="4"/>
        <v>1954.2857142857144</v>
      </c>
      <c r="H30" s="1" t="s">
        <v>13</v>
      </c>
      <c r="I30" s="30">
        <f>I4*1.9</f>
        <v>3502460.4750000001</v>
      </c>
      <c r="J30" s="1">
        <f>_xlfn.RANK.AVG(I30,$I$28:$I$49)</f>
        <v>4</v>
      </c>
      <c r="L30" s="30" t="s">
        <v>13</v>
      </c>
      <c r="M30" s="30">
        <f>I4*2.8</f>
        <v>5161520.7</v>
      </c>
      <c r="N30" s="1">
        <f>_xlfn.RANK.AVG(M30,$M$28:$M$49)</f>
        <v>3</v>
      </c>
      <c r="O30" s="29"/>
    </row>
    <row r="31" spans="1:16">
      <c r="A31" s="46" t="s">
        <v>37</v>
      </c>
      <c r="B31" s="7">
        <v>188</v>
      </c>
      <c r="C31" s="7">
        <f>C15</f>
        <v>10</v>
      </c>
      <c r="D31" s="4">
        <f>B31/B21</f>
        <v>0.26857142857142857</v>
      </c>
      <c r="E31" s="7">
        <f t="shared" si="4"/>
        <v>2.6857142857142859</v>
      </c>
      <c r="H31" s="1" t="s">
        <v>16</v>
      </c>
      <c r="I31" s="30">
        <f>I5*1.9</f>
        <v>3886997.2</v>
      </c>
      <c r="J31" s="1">
        <f>_xlfn.RANK.AVG(I31,$I$28:$I$49)</f>
        <v>2</v>
      </c>
      <c r="L31" s="30" t="s">
        <v>16</v>
      </c>
      <c r="M31" s="30">
        <f>I5*2.8</f>
        <v>5728206.4000000004</v>
      </c>
      <c r="N31" s="1">
        <f>_xlfn.RANK.AVG(M31,$M$28:$M$49)</f>
        <v>1</v>
      </c>
      <c r="O31" s="29"/>
    </row>
    <row r="32" spans="1:16">
      <c r="A32" s="46" t="s">
        <v>38</v>
      </c>
      <c r="B32" s="14">
        <f>B21</f>
        <v>700</v>
      </c>
      <c r="C32" s="7">
        <v>16000</v>
      </c>
      <c r="D32" s="4">
        <f>B32/B21</f>
        <v>1</v>
      </c>
      <c r="E32" s="7">
        <f>D32*C32</f>
        <v>16000</v>
      </c>
      <c r="H32" s="1" t="s">
        <v>22</v>
      </c>
      <c r="I32" s="30">
        <f>I6*2</f>
        <v>1533980.0000000002</v>
      </c>
      <c r="J32" s="1">
        <f>_xlfn.RANK.AVG(I32,$I$28:$I$49)</f>
        <v>11</v>
      </c>
      <c r="L32" s="30" t="s">
        <v>22</v>
      </c>
      <c r="M32" s="30">
        <f>I6*3*0.8</f>
        <v>1840776.0000000005</v>
      </c>
      <c r="N32" s="1">
        <f>_xlfn.RANK.AVG(M32,$M$28:$M$49)</f>
        <v>11</v>
      </c>
      <c r="O32" s="29"/>
    </row>
    <row r="33" spans="1:15" ht="16.5" customHeight="1">
      <c r="A33" s="56" t="s">
        <v>48</v>
      </c>
      <c r="B33" s="57"/>
      <c r="C33" s="57"/>
      <c r="D33" s="58"/>
      <c r="E33" s="55" t="s">
        <v>49</v>
      </c>
      <c r="H33" s="1" t="s">
        <v>24</v>
      </c>
      <c r="I33" s="30">
        <f>I7*1.3</f>
        <v>1991340.7540785498</v>
      </c>
      <c r="J33" s="1">
        <f>_xlfn.RANK.AVG(I33,$I$28:$I$49)</f>
        <v>9</v>
      </c>
      <c r="L33" s="30" t="s">
        <v>24</v>
      </c>
      <c r="M33" s="30">
        <f>I7*2.3</f>
        <v>3523141.3341389722</v>
      </c>
      <c r="N33" s="1">
        <f>_xlfn.RANK.AVG(M33,$M$28:$M$49)</f>
        <v>9</v>
      </c>
      <c r="O33" s="29"/>
    </row>
    <row r="34" spans="1:15" ht="16.5" customHeight="1">
      <c r="A34" s="59"/>
      <c r="B34" s="64"/>
      <c r="C34" s="64"/>
      <c r="D34" s="61"/>
      <c r="E34" s="63"/>
      <c r="H34" s="1" t="s">
        <v>26</v>
      </c>
      <c r="I34" s="30">
        <f>I8*2</f>
        <v>3979914.0000000009</v>
      </c>
      <c r="J34" s="1">
        <f>_xlfn.RANK.AVG(I34,$I$28:$I$49)</f>
        <v>1</v>
      </c>
      <c r="L34" s="1" t="s">
        <v>26</v>
      </c>
      <c r="M34" s="30">
        <f>I8*3*0.8</f>
        <v>4775896.8000000017</v>
      </c>
      <c r="N34" s="1">
        <f>_xlfn.RANK.AVG(M34,$M$28:$M$49)</f>
        <v>5</v>
      </c>
    </row>
    <row r="35" spans="1:15" ht="17.25">
      <c r="A35" s="44" t="s">
        <v>9</v>
      </c>
      <c r="B35" s="48" t="s">
        <v>10</v>
      </c>
      <c r="C35" s="48"/>
      <c r="D35" s="48" t="s">
        <v>50</v>
      </c>
      <c r="E35" s="48"/>
      <c r="H35" s="1" t="s">
        <v>28</v>
      </c>
      <c r="I35" s="30">
        <f>I9*1.3</f>
        <v>2940310.2</v>
      </c>
      <c r="J35" s="1">
        <f>_xlfn.RANK.AVG(I35,$I$28:$I$49)</f>
        <v>8</v>
      </c>
      <c r="L35" s="1" t="s">
        <v>28</v>
      </c>
      <c r="M35" s="30">
        <f>I9*2.3*0.8</f>
        <v>4161669.8215384614</v>
      </c>
      <c r="N35" s="1">
        <f>_xlfn.RANK.AVG(M35,$M$28:$M$49)</f>
        <v>7</v>
      </c>
    </row>
    <row r="36" spans="1:15">
      <c r="A36" s="19">
        <f>SUM(E39:E47)</f>
        <v>165829.75000000003</v>
      </c>
      <c r="B36" s="49">
        <f>A36*60/D37</f>
        <v>1989957.0000000005</v>
      </c>
      <c r="C36" s="49"/>
      <c r="D36" s="50">
        <f>60*A36</f>
        <v>9949785.0000000019</v>
      </c>
      <c r="E36" s="50"/>
      <c r="H36" s="1" t="s">
        <v>30</v>
      </c>
      <c r="I36" s="30">
        <f>I10*1.3</f>
        <v>2948970.6</v>
      </c>
      <c r="J36" s="1">
        <f>_xlfn.RANK.AVG(I36,$I$28:$I$49)</f>
        <v>7</v>
      </c>
      <c r="L36" s="1" t="s">
        <v>30</v>
      </c>
      <c r="M36" s="30">
        <f>I10*2.3*0.8</f>
        <v>4173927.6184615381</v>
      </c>
      <c r="N36" s="1">
        <f>_xlfn.RANK.AVG(M36,$M$28:$M$49)</f>
        <v>6</v>
      </c>
    </row>
    <row r="37" spans="1:15">
      <c r="A37" s="8" t="s">
        <v>14</v>
      </c>
      <c r="B37" s="43">
        <v>1000</v>
      </c>
      <c r="C37" s="8" t="s">
        <v>15</v>
      </c>
      <c r="D37" s="51">
        <v>5</v>
      </c>
      <c r="E37" s="51"/>
      <c r="H37" s="1" t="s">
        <v>32</v>
      </c>
      <c r="I37" s="30">
        <f>I11*2</f>
        <v>3033635.5999999996</v>
      </c>
      <c r="J37" s="1">
        <f>_xlfn.RANK.AVG(I37,$I$28:$I$49)</f>
        <v>6</v>
      </c>
      <c r="L37" s="1" t="s">
        <v>32</v>
      </c>
      <c r="M37" s="30">
        <f>I11*3*0.8</f>
        <v>3640362.7199999997</v>
      </c>
      <c r="N37" s="1">
        <f>_xlfn.RANK.AVG(M37,$M$28:$M$49)</f>
        <v>8</v>
      </c>
    </row>
    <row r="38" spans="1:15">
      <c r="A38" s="9" t="s">
        <v>17</v>
      </c>
      <c r="B38" s="10" t="s">
        <v>18</v>
      </c>
      <c r="C38" s="10" t="s">
        <v>19</v>
      </c>
      <c r="D38" s="10" t="s">
        <v>20</v>
      </c>
      <c r="E38" s="10" t="s">
        <v>21</v>
      </c>
      <c r="H38" s="1" t="s">
        <v>34</v>
      </c>
      <c r="I38" s="30">
        <f>I12*2</f>
        <v>1649937.9</v>
      </c>
      <c r="J38" s="1">
        <f>_xlfn.RANK.AVG(I38,$I$28:$I$49)</f>
        <v>10</v>
      </c>
      <c r="L38" s="1" t="s">
        <v>34</v>
      </c>
      <c r="M38" s="30">
        <f>I12*3*0.8</f>
        <v>1979925.4799999997</v>
      </c>
      <c r="N38" s="1">
        <f>_xlfn.RANK.AVG(M38,$M$28:$M$49)</f>
        <v>10</v>
      </c>
    </row>
    <row r="39" spans="1:15">
      <c r="A39" s="11" t="s">
        <v>51</v>
      </c>
      <c r="B39" s="14">
        <v>36</v>
      </c>
      <c r="C39" s="7">
        <v>3800000</v>
      </c>
      <c r="D39" s="4">
        <f>B39/B37</f>
        <v>3.5999999999999997E-2</v>
      </c>
      <c r="E39" s="7">
        <f>D39*C39</f>
        <v>136800</v>
      </c>
      <c r="H39" s="1"/>
      <c r="I39" s="1"/>
      <c r="J39" s="1"/>
    </row>
    <row r="40" spans="1:15">
      <c r="A40" s="11" t="s">
        <v>47</v>
      </c>
      <c r="B40" s="14">
        <v>133</v>
      </c>
      <c r="C40" s="7">
        <f>C30</f>
        <v>28500</v>
      </c>
      <c r="D40" s="4">
        <f>B40/B37</f>
        <v>0.13300000000000001</v>
      </c>
      <c r="E40" s="7">
        <f t="shared" ref="E40:E46" si="7">D40*C40</f>
        <v>3790.5</v>
      </c>
    </row>
    <row r="41" spans="1:15">
      <c r="A41" s="11" t="s">
        <v>35</v>
      </c>
      <c r="B41" s="14">
        <v>721</v>
      </c>
      <c r="C41" s="7">
        <f>C29</f>
        <v>1500</v>
      </c>
      <c r="D41" s="4">
        <f>B41/B37</f>
        <v>0.72099999999999997</v>
      </c>
      <c r="E41" s="7">
        <f t="shared" si="7"/>
        <v>1081.5</v>
      </c>
      <c r="H41" s="1"/>
      <c r="I41" s="30"/>
      <c r="J41" s="1"/>
      <c r="L41" s="1"/>
      <c r="M41" s="30"/>
      <c r="N41" s="1"/>
    </row>
    <row r="42" spans="1:15">
      <c r="A42" s="11" t="s">
        <v>52</v>
      </c>
      <c r="B42" s="14">
        <v>1255</v>
      </c>
      <c r="C42" s="7">
        <v>850</v>
      </c>
      <c r="D42" s="4">
        <f>B42/B37</f>
        <v>1.2549999999999999</v>
      </c>
      <c r="E42" s="7">
        <f t="shared" si="7"/>
        <v>1066.75</v>
      </c>
    </row>
    <row r="43" spans="1:15">
      <c r="A43" s="11" t="s">
        <v>53</v>
      </c>
      <c r="B43" s="14">
        <v>642</v>
      </c>
      <c r="C43" s="7">
        <v>850</v>
      </c>
      <c r="D43" s="4">
        <f>B43/B37</f>
        <v>0.64200000000000002</v>
      </c>
      <c r="E43" s="7">
        <f t="shared" si="7"/>
        <v>545.70000000000005</v>
      </c>
    </row>
    <row r="44" spans="1:15">
      <c r="A44" s="11" t="s">
        <v>54</v>
      </c>
      <c r="B44" s="14">
        <v>831</v>
      </c>
      <c r="C44" s="7">
        <v>850</v>
      </c>
      <c r="D44" s="4">
        <f>B44/B37</f>
        <v>0.83099999999999996</v>
      </c>
      <c r="E44" s="7">
        <f t="shared" si="7"/>
        <v>706.35</v>
      </c>
      <c r="H44" s="1"/>
      <c r="I44" s="1"/>
      <c r="J44" s="1"/>
      <c r="L44" s="1"/>
      <c r="M44" s="1"/>
      <c r="N44" s="1"/>
    </row>
    <row r="45" spans="1:15">
      <c r="A45" s="46" t="s">
        <v>55</v>
      </c>
      <c r="B45" s="14">
        <v>987</v>
      </c>
      <c r="C45" s="7">
        <v>850</v>
      </c>
      <c r="D45" s="4">
        <f>B45/B37</f>
        <v>0.98699999999999999</v>
      </c>
      <c r="E45" s="7">
        <f t="shared" si="7"/>
        <v>838.95</v>
      </c>
      <c r="H45" s="1"/>
      <c r="I45" s="1"/>
      <c r="J45" s="1"/>
      <c r="L45" s="1"/>
      <c r="M45" s="1"/>
      <c r="N45" s="1"/>
    </row>
    <row r="46" spans="1:15">
      <c r="A46" s="11"/>
      <c r="B46" s="14"/>
      <c r="C46" s="7"/>
      <c r="D46" s="4"/>
      <c r="E46" s="7"/>
      <c r="H46" s="1"/>
      <c r="I46" s="30"/>
      <c r="J46" s="1"/>
      <c r="L46" s="1"/>
      <c r="M46" s="30"/>
      <c r="N46" s="1"/>
    </row>
    <row r="47" spans="1:15">
      <c r="A47" s="5" t="s">
        <v>38</v>
      </c>
      <c r="B47" s="15">
        <f>B37</f>
        <v>1000</v>
      </c>
      <c r="C47" s="12">
        <v>21000</v>
      </c>
      <c r="D47" s="6">
        <f>B47/B37</f>
        <v>1</v>
      </c>
      <c r="E47" s="12">
        <f>D47*C47</f>
        <v>21000</v>
      </c>
    </row>
    <row r="48" spans="1:15" ht="16.5" customHeight="1">
      <c r="A48" s="56" t="s">
        <v>56</v>
      </c>
      <c r="B48" s="57"/>
      <c r="C48" s="57"/>
      <c r="D48" s="58"/>
      <c r="E48" s="55" t="s">
        <v>57</v>
      </c>
    </row>
    <row r="49" spans="1:17" ht="16.5" customHeight="1">
      <c r="A49" s="59"/>
      <c r="B49" s="64"/>
      <c r="C49" s="64"/>
      <c r="D49" s="61"/>
      <c r="E49" s="63"/>
      <c r="H49" s="1"/>
      <c r="I49" s="30"/>
      <c r="J49" s="1"/>
      <c r="L49" s="1"/>
      <c r="M49" s="30"/>
      <c r="N49" s="1"/>
    </row>
    <row r="50" spans="1:17" ht="17.25">
      <c r="A50" s="44" t="s">
        <v>9</v>
      </c>
      <c r="B50" s="48" t="s">
        <v>10</v>
      </c>
      <c r="C50" s="48"/>
      <c r="D50" s="48" t="s">
        <v>50</v>
      </c>
      <c r="E50" s="48"/>
    </row>
    <row r="51" spans="1:17">
      <c r="A51" s="19">
        <f>SUM(E54:E59)</f>
        <v>122893.35000000002</v>
      </c>
      <c r="B51" s="49">
        <f>A51*60/D52</f>
        <v>1843400.2500000002</v>
      </c>
      <c r="C51" s="49"/>
      <c r="D51" s="50">
        <f>60*A51</f>
        <v>7373601.0000000009</v>
      </c>
      <c r="E51" s="50"/>
    </row>
    <row r="52" spans="1:17">
      <c r="A52" s="8" t="s">
        <v>14</v>
      </c>
      <c r="B52" s="43">
        <v>1000</v>
      </c>
      <c r="C52" s="8" t="s">
        <v>15</v>
      </c>
      <c r="D52" s="51">
        <v>4</v>
      </c>
      <c r="E52" s="51"/>
    </row>
    <row r="53" spans="1:17">
      <c r="A53" s="9" t="s">
        <v>17</v>
      </c>
      <c r="B53" s="10" t="s">
        <v>18</v>
      </c>
      <c r="C53" s="10" t="s">
        <v>19</v>
      </c>
      <c r="D53" s="10" t="s">
        <v>20</v>
      </c>
      <c r="E53" s="10" t="s">
        <v>21</v>
      </c>
      <c r="I53" s="1">
        <v>110</v>
      </c>
      <c r="J53" s="1">
        <v>115</v>
      </c>
      <c r="K53" s="1">
        <v>110</v>
      </c>
      <c r="L53" s="1">
        <v>110</v>
      </c>
      <c r="M53" s="1">
        <v>115</v>
      </c>
      <c r="N53" s="1">
        <v>110</v>
      </c>
      <c r="O53" s="1">
        <v>110</v>
      </c>
      <c r="P53" s="1">
        <v>115</v>
      </c>
      <c r="Q53" s="1">
        <v>110</v>
      </c>
    </row>
    <row r="54" spans="1:17">
      <c r="A54" s="11" t="s">
        <v>58</v>
      </c>
      <c r="B54" s="14">
        <v>275</v>
      </c>
      <c r="C54" s="7">
        <v>350000</v>
      </c>
      <c r="D54" s="4">
        <f>B54/B52</f>
        <v>0.27500000000000002</v>
      </c>
      <c r="E54" s="7">
        <f>D54*C54</f>
        <v>96250.000000000015</v>
      </c>
      <c r="H54" t="s">
        <v>59</v>
      </c>
      <c r="I54" s="1">
        <v>21</v>
      </c>
      <c r="J54" s="1">
        <v>32</v>
      </c>
      <c r="K54" s="1">
        <v>22</v>
      </c>
      <c r="L54" s="1">
        <v>23</v>
      </c>
      <c r="M54" s="1">
        <v>32</v>
      </c>
      <c r="N54" s="1">
        <v>27</v>
      </c>
      <c r="O54" s="1">
        <v>34</v>
      </c>
      <c r="P54" s="1">
        <v>22</v>
      </c>
      <c r="Q54" s="1">
        <v>15</v>
      </c>
    </row>
    <row r="55" spans="1:17">
      <c r="A55" s="11" t="s">
        <v>47</v>
      </c>
      <c r="B55" s="14">
        <v>124</v>
      </c>
      <c r="C55" s="7">
        <f>C40</f>
        <v>28500</v>
      </c>
      <c r="D55" s="4">
        <f>B55/B52</f>
        <v>0.124</v>
      </c>
      <c r="E55" s="7">
        <f t="shared" ref="E55:E61" si="8">D55*C55</f>
        <v>3534</v>
      </c>
      <c r="H55" t="s">
        <v>60</v>
      </c>
      <c r="I55" s="1">
        <v>24</v>
      </c>
      <c r="J55" s="1">
        <v>26</v>
      </c>
      <c r="K55" s="1">
        <v>25</v>
      </c>
      <c r="L55" s="1">
        <v>27</v>
      </c>
      <c r="M55" s="1">
        <v>24</v>
      </c>
      <c r="N55" s="1">
        <v>22</v>
      </c>
      <c r="O55" s="1">
        <v>26</v>
      </c>
      <c r="P55" s="1">
        <v>30</v>
      </c>
      <c r="Q55" s="1">
        <v>22</v>
      </c>
    </row>
    <row r="56" spans="1:17">
      <c r="A56" s="11" t="s">
        <v>35</v>
      </c>
      <c r="B56" s="14">
        <v>1722</v>
      </c>
      <c r="C56" s="7">
        <f>C41</f>
        <v>1500</v>
      </c>
      <c r="D56" s="4">
        <f>B56/B52</f>
        <v>1.722</v>
      </c>
      <c r="E56" s="7">
        <f t="shared" si="8"/>
        <v>2583</v>
      </c>
      <c r="H56" t="s">
        <v>61</v>
      </c>
      <c r="I56" s="1">
        <v>30</v>
      </c>
      <c r="J56" s="1">
        <v>19</v>
      </c>
      <c r="K56" s="1">
        <v>27</v>
      </c>
      <c r="L56" s="1">
        <v>26</v>
      </c>
      <c r="M56" s="1">
        <v>25</v>
      </c>
      <c r="N56" s="1">
        <v>23</v>
      </c>
      <c r="O56" s="1">
        <v>29</v>
      </c>
      <c r="P56" s="1">
        <v>31</v>
      </c>
      <c r="Q56" s="1">
        <v>38</v>
      </c>
    </row>
    <row r="57" spans="1:17">
      <c r="A57" s="11" t="s">
        <v>62</v>
      </c>
      <c r="B57" s="14">
        <v>3865</v>
      </c>
      <c r="C57" s="7">
        <v>1950</v>
      </c>
      <c r="D57" s="4">
        <f>B57/B52</f>
        <v>3.8650000000000002</v>
      </c>
      <c r="E57" s="7">
        <f t="shared" si="8"/>
        <v>7536.75</v>
      </c>
      <c r="H57" t="s">
        <v>63</v>
      </c>
      <c r="I57" s="1">
        <v>21</v>
      </c>
      <c r="J57" s="1">
        <v>10</v>
      </c>
      <c r="K57" s="1">
        <v>12</v>
      </c>
      <c r="L57" s="1">
        <v>14</v>
      </c>
      <c r="M57" s="1">
        <v>14</v>
      </c>
      <c r="N57" s="1">
        <v>7</v>
      </c>
      <c r="O57" s="1">
        <v>11</v>
      </c>
      <c r="P57" s="1">
        <v>14</v>
      </c>
      <c r="Q57" s="1">
        <v>17</v>
      </c>
    </row>
    <row r="58" spans="1:17">
      <c r="A58" s="11" t="s">
        <v>64</v>
      </c>
      <c r="B58" s="14">
        <v>3128</v>
      </c>
      <c r="C58" s="7">
        <v>700</v>
      </c>
      <c r="D58" s="4">
        <f>B58/B52</f>
        <v>3.1280000000000001</v>
      </c>
      <c r="E58" s="7">
        <f t="shared" si="8"/>
        <v>2189.6</v>
      </c>
      <c r="H58" t="s">
        <v>65</v>
      </c>
      <c r="I58" s="1">
        <v>18</v>
      </c>
      <c r="J58" s="1">
        <v>10</v>
      </c>
      <c r="K58" s="1">
        <v>15</v>
      </c>
      <c r="L58" s="1">
        <v>21</v>
      </c>
      <c r="M58" s="1">
        <v>15</v>
      </c>
      <c r="N58" s="1">
        <v>18</v>
      </c>
      <c r="O58" s="1">
        <v>10</v>
      </c>
      <c r="P58" s="1">
        <v>16</v>
      </c>
      <c r="Q58" s="1">
        <v>14</v>
      </c>
    </row>
    <row r="59" spans="1:17" ht="16.5" customHeight="1">
      <c r="A59" s="46" t="s">
        <v>38</v>
      </c>
      <c r="B59" s="14">
        <f>B52</f>
        <v>1000</v>
      </c>
      <c r="C59" s="7">
        <v>10800</v>
      </c>
      <c r="D59" s="4">
        <f>B59/B52</f>
        <v>1</v>
      </c>
      <c r="E59" s="7">
        <f>D59*C59</f>
        <v>10800</v>
      </c>
      <c r="H59" t="s">
        <v>66</v>
      </c>
      <c r="I59" s="1">
        <v>10</v>
      </c>
      <c r="J59" s="1">
        <v>24</v>
      </c>
      <c r="K59" s="1">
        <v>22</v>
      </c>
      <c r="L59" s="1">
        <v>14</v>
      </c>
      <c r="M59" s="1">
        <v>14</v>
      </c>
      <c r="N59" s="1">
        <v>21</v>
      </c>
      <c r="O59" s="1">
        <v>12</v>
      </c>
      <c r="P59" s="1">
        <v>16</v>
      </c>
      <c r="Q59" s="1">
        <v>13</v>
      </c>
    </row>
    <row r="60" spans="1:17" ht="16.5" customHeight="1">
      <c r="A60" s="56" t="s">
        <v>67</v>
      </c>
      <c r="B60" s="57"/>
      <c r="C60" s="57"/>
      <c r="D60" s="58"/>
      <c r="E60" s="55" t="s">
        <v>1</v>
      </c>
      <c r="H60" t="s">
        <v>68</v>
      </c>
      <c r="I60" s="1">
        <v>13</v>
      </c>
      <c r="J60" s="1">
        <v>18</v>
      </c>
      <c r="K60" s="1">
        <v>14</v>
      </c>
      <c r="L60" s="1">
        <v>9</v>
      </c>
      <c r="M60" s="1">
        <v>17</v>
      </c>
      <c r="N60" s="1">
        <v>17</v>
      </c>
      <c r="O60" s="1">
        <v>10</v>
      </c>
      <c r="P60" s="1">
        <v>10</v>
      </c>
      <c r="Q60" s="1">
        <v>11</v>
      </c>
    </row>
    <row r="61" spans="1:17" ht="16.5" customHeight="1">
      <c r="A61" s="59"/>
      <c r="B61" s="64"/>
      <c r="C61" s="64"/>
      <c r="D61" s="61"/>
      <c r="E61" s="63"/>
      <c r="H61" t="s">
        <v>69</v>
      </c>
      <c r="I61" s="1">
        <v>3</v>
      </c>
      <c r="J61" s="1">
        <v>1</v>
      </c>
      <c r="K61" s="1">
        <v>1</v>
      </c>
      <c r="L61" s="1">
        <v>2</v>
      </c>
      <c r="M61" s="1">
        <v>1</v>
      </c>
      <c r="N61" s="1">
        <v>2</v>
      </c>
      <c r="O61" s="1">
        <v>1</v>
      </c>
      <c r="P61" s="1">
        <v>2</v>
      </c>
      <c r="Q61" s="1">
        <v>2</v>
      </c>
    </row>
    <row r="62" spans="1:17" ht="17.25">
      <c r="A62" s="44" t="s">
        <v>9</v>
      </c>
      <c r="B62" s="48" t="s">
        <v>10</v>
      </c>
      <c r="C62" s="48"/>
      <c r="D62" s="48" t="s">
        <v>50</v>
      </c>
      <c r="E62" s="48"/>
      <c r="H62" t="s">
        <v>26</v>
      </c>
      <c r="I62" s="1">
        <v>2</v>
      </c>
      <c r="J62" s="1">
        <v>1</v>
      </c>
      <c r="K62" s="1">
        <v>0</v>
      </c>
      <c r="L62" s="1">
        <v>0</v>
      </c>
      <c r="M62" s="1">
        <v>1</v>
      </c>
      <c r="N62" s="1">
        <v>1</v>
      </c>
      <c r="O62" s="1">
        <v>2</v>
      </c>
      <c r="P62" s="1">
        <v>1</v>
      </c>
      <c r="Q62" s="1">
        <v>1</v>
      </c>
    </row>
    <row r="63" spans="1:17">
      <c r="A63" s="19">
        <f>SUM(E66:E71)</f>
        <v>102289.40000000001</v>
      </c>
      <c r="B63" s="49">
        <f>A63*60/D64</f>
        <v>2045788.0000000002</v>
      </c>
      <c r="C63" s="49"/>
      <c r="D63" s="50">
        <f>60*A63</f>
        <v>6137364.0000000009</v>
      </c>
      <c r="E63" s="50"/>
      <c r="H63" t="s">
        <v>70</v>
      </c>
      <c r="I63" s="1">
        <v>0</v>
      </c>
      <c r="J63" s="1">
        <v>0</v>
      </c>
      <c r="K63" s="1">
        <v>0</v>
      </c>
      <c r="L63" s="1">
        <v>1</v>
      </c>
      <c r="M63" s="1">
        <v>0</v>
      </c>
      <c r="N63" s="1">
        <v>0</v>
      </c>
      <c r="O63" s="1">
        <v>1</v>
      </c>
      <c r="P63" s="1">
        <v>2</v>
      </c>
      <c r="Q63" s="1">
        <v>1</v>
      </c>
    </row>
    <row r="64" spans="1:17">
      <c r="A64" s="8" t="s">
        <v>14</v>
      </c>
      <c r="B64" s="43">
        <v>1000</v>
      </c>
      <c r="C64" s="8" t="s">
        <v>15</v>
      </c>
      <c r="D64" s="51">
        <v>3</v>
      </c>
      <c r="E64" s="51"/>
      <c r="I64" s="1">
        <f>SUM(I54:I63)</f>
        <v>142</v>
      </c>
      <c r="J64" s="1">
        <f t="shared" ref="J64:Q64" si="9">SUM(J54:J63)</f>
        <v>141</v>
      </c>
      <c r="K64" s="1">
        <f t="shared" si="9"/>
        <v>138</v>
      </c>
      <c r="L64" s="1">
        <f t="shared" si="9"/>
        <v>137</v>
      </c>
      <c r="M64" s="1">
        <f t="shared" si="9"/>
        <v>143</v>
      </c>
      <c r="N64" s="1">
        <f t="shared" si="9"/>
        <v>138</v>
      </c>
      <c r="O64" s="1">
        <f t="shared" si="9"/>
        <v>136</v>
      </c>
      <c r="P64" s="1">
        <f t="shared" si="9"/>
        <v>144</v>
      </c>
      <c r="Q64" s="1">
        <f t="shared" si="9"/>
        <v>134</v>
      </c>
    </row>
    <row r="65" spans="1:17">
      <c r="A65" s="9" t="s">
        <v>17</v>
      </c>
      <c r="B65" s="10" t="s">
        <v>18</v>
      </c>
      <c r="C65" s="10" t="s">
        <v>19</v>
      </c>
      <c r="D65" s="10" t="s">
        <v>20</v>
      </c>
      <c r="E65" s="10" t="s">
        <v>21</v>
      </c>
    </row>
    <row r="66" spans="1:17">
      <c r="A66" s="11" t="s">
        <v>71</v>
      </c>
      <c r="B66" s="14">
        <v>84</v>
      </c>
      <c r="C66" s="7">
        <v>800000</v>
      </c>
      <c r="D66" s="4">
        <f>B66/B64</f>
        <v>8.4000000000000005E-2</v>
      </c>
      <c r="E66" s="7">
        <f>D66*C66</f>
        <v>67200</v>
      </c>
      <c r="I66" s="1">
        <v>110</v>
      </c>
      <c r="J66" s="1">
        <v>115</v>
      </c>
      <c r="K66" s="1">
        <v>110</v>
      </c>
      <c r="L66" s="1">
        <v>110</v>
      </c>
      <c r="M66" s="1">
        <v>115</v>
      </c>
      <c r="N66" s="1">
        <v>110</v>
      </c>
      <c r="O66" s="1">
        <v>110</v>
      </c>
      <c r="P66" s="1">
        <v>115</v>
      </c>
      <c r="Q66" s="1">
        <v>110</v>
      </c>
    </row>
    <row r="67" spans="1:17">
      <c r="A67" s="11" t="s">
        <v>47</v>
      </c>
      <c r="B67" s="14">
        <v>154</v>
      </c>
      <c r="C67" s="7">
        <f>C55</f>
        <v>28500</v>
      </c>
      <c r="D67" s="4">
        <f>B67/B64</f>
        <v>0.154</v>
      </c>
      <c r="E67" s="7">
        <f t="shared" ref="E67:E70" si="10">D67*C67</f>
        <v>4389</v>
      </c>
      <c r="H67" t="s">
        <v>68</v>
      </c>
      <c r="I67" s="1">
        <v>20</v>
      </c>
      <c r="J67" s="1">
        <v>20</v>
      </c>
      <c r="K67" s="1">
        <v>15</v>
      </c>
      <c r="L67" s="1">
        <v>20</v>
      </c>
      <c r="M67" s="1">
        <v>18</v>
      </c>
      <c r="N67" s="1">
        <v>15</v>
      </c>
      <c r="O67" s="1">
        <v>19</v>
      </c>
      <c r="P67" s="1">
        <v>22</v>
      </c>
      <c r="Q67" s="1">
        <v>16</v>
      </c>
    </row>
    <row r="68" spans="1:17">
      <c r="A68" s="11" t="s">
        <v>35</v>
      </c>
      <c r="B68" s="14">
        <v>1642</v>
      </c>
      <c r="C68" s="7">
        <f>C56</f>
        <v>1500</v>
      </c>
      <c r="D68" s="4">
        <f>B68/B64</f>
        <v>1.6419999999999999</v>
      </c>
      <c r="E68" s="7">
        <f t="shared" si="10"/>
        <v>2463</v>
      </c>
      <c r="H68" t="s">
        <v>60</v>
      </c>
      <c r="I68" s="1">
        <v>9</v>
      </c>
      <c r="J68" s="1">
        <v>8</v>
      </c>
      <c r="K68" s="1">
        <v>5</v>
      </c>
      <c r="L68" s="1">
        <v>7</v>
      </c>
      <c r="M68" s="1">
        <v>10</v>
      </c>
      <c r="N68" s="1">
        <v>5</v>
      </c>
      <c r="O68" s="1">
        <v>14</v>
      </c>
      <c r="P68" s="1">
        <v>16</v>
      </c>
      <c r="Q68" s="1">
        <v>8</v>
      </c>
    </row>
    <row r="69" spans="1:17">
      <c r="A69" s="11" t="s">
        <v>62</v>
      </c>
      <c r="B69" s="14">
        <v>3948</v>
      </c>
      <c r="C69" s="7">
        <f>C57</f>
        <v>1950</v>
      </c>
      <c r="D69" s="4">
        <f>B69/B64</f>
        <v>3.948</v>
      </c>
      <c r="E69" s="7">
        <f t="shared" si="10"/>
        <v>7698.6</v>
      </c>
      <c r="H69" t="s">
        <v>72</v>
      </c>
      <c r="I69" s="1">
        <v>13</v>
      </c>
      <c r="J69" s="1">
        <v>20</v>
      </c>
      <c r="K69" s="1">
        <v>23</v>
      </c>
      <c r="L69" s="1">
        <v>11</v>
      </c>
      <c r="M69" s="1">
        <v>21</v>
      </c>
      <c r="N69" s="1">
        <v>20</v>
      </c>
      <c r="O69" s="1">
        <v>12</v>
      </c>
      <c r="P69" s="1">
        <v>14</v>
      </c>
      <c r="Q69" s="1">
        <v>17</v>
      </c>
    </row>
    <row r="70" spans="1:17">
      <c r="A70" s="11" t="s">
        <v>64</v>
      </c>
      <c r="B70" s="14">
        <v>6484</v>
      </c>
      <c r="C70" s="7">
        <v>700</v>
      </c>
      <c r="D70" s="4">
        <f>B70/B64</f>
        <v>6.484</v>
      </c>
      <c r="E70" s="7">
        <f t="shared" si="10"/>
        <v>4538.8</v>
      </c>
      <c r="H70" t="s">
        <v>73</v>
      </c>
      <c r="I70" s="1">
        <v>25</v>
      </c>
      <c r="J70" s="1">
        <v>24</v>
      </c>
      <c r="K70" s="1">
        <v>14</v>
      </c>
      <c r="L70" s="1">
        <v>24</v>
      </c>
      <c r="M70" s="1">
        <v>24</v>
      </c>
      <c r="N70" s="1">
        <v>19</v>
      </c>
      <c r="O70" s="1">
        <v>20</v>
      </c>
      <c r="P70" s="1">
        <v>16</v>
      </c>
      <c r="Q70" s="1">
        <v>21</v>
      </c>
    </row>
    <row r="71" spans="1:17">
      <c r="A71" s="46" t="s">
        <v>38</v>
      </c>
      <c r="B71" s="14">
        <f>B64</f>
        <v>1000</v>
      </c>
      <c r="C71" s="7">
        <v>16000</v>
      </c>
      <c r="D71" s="4">
        <f>B71/B64</f>
        <v>1</v>
      </c>
      <c r="E71" s="7">
        <f>D71*C71</f>
        <v>16000</v>
      </c>
      <c r="H71" t="s">
        <v>74</v>
      </c>
      <c r="I71" s="1">
        <v>17</v>
      </c>
      <c r="J71" s="1">
        <v>12</v>
      </c>
      <c r="K71" s="1">
        <v>12</v>
      </c>
      <c r="L71" s="1">
        <v>15</v>
      </c>
      <c r="M71" s="1">
        <v>14</v>
      </c>
      <c r="N71" s="1">
        <v>12</v>
      </c>
      <c r="O71" s="1">
        <v>15</v>
      </c>
      <c r="P71" s="1">
        <v>15</v>
      </c>
      <c r="Q71" s="1">
        <v>18</v>
      </c>
    </row>
    <row r="72" spans="1:17">
      <c r="A72" s="56"/>
      <c r="B72" s="57"/>
      <c r="C72" s="57"/>
      <c r="D72" s="58"/>
      <c r="E72" s="55"/>
      <c r="H72" t="s">
        <v>75</v>
      </c>
      <c r="I72" s="1">
        <v>19</v>
      </c>
      <c r="J72" s="1">
        <v>14</v>
      </c>
      <c r="K72" s="1">
        <v>22</v>
      </c>
      <c r="L72" s="1">
        <v>18</v>
      </c>
      <c r="M72" s="1">
        <v>13</v>
      </c>
      <c r="N72" s="1">
        <v>19</v>
      </c>
      <c r="O72" s="1">
        <v>19</v>
      </c>
      <c r="P72" s="1">
        <v>15</v>
      </c>
      <c r="Q72" s="1">
        <v>18</v>
      </c>
    </row>
    <row r="73" spans="1:17">
      <c r="A73" s="59"/>
      <c r="B73" s="64"/>
      <c r="C73" s="64"/>
      <c r="D73" s="61"/>
      <c r="E73" s="63"/>
      <c r="H73" t="s">
        <v>76</v>
      </c>
      <c r="I73" s="1">
        <v>12</v>
      </c>
      <c r="J73" s="1">
        <v>22</v>
      </c>
      <c r="K73" s="1">
        <v>9</v>
      </c>
      <c r="L73" s="1">
        <v>11</v>
      </c>
      <c r="M73" s="1">
        <v>20</v>
      </c>
      <c r="N73" s="1">
        <v>14</v>
      </c>
      <c r="O73" s="1">
        <v>13</v>
      </c>
      <c r="P73" s="1">
        <v>21</v>
      </c>
      <c r="Q73" s="1">
        <v>14</v>
      </c>
    </row>
    <row r="74" spans="1:17" ht="17.25">
      <c r="A74" s="44"/>
      <c r="B74" s="48"/>
      <c r="C74" s="48"/>
      <c r="D74" s="48"/>
      <c r="E74" s="48"/>
      <c r="H74" t="s">
        <v>77</v>
      </c>
      <c r="I74" s="1">
        <v>7</v>
      </c>
      <c r="J74" s="1">
        <v>12</v>
      </c>
      <c r="K74" s="1">
        <v>12</v>
      </c>
      <c r="L74" s="1">
        <v>15</v>
      </c>
      <c r="M74" s="1">
        <v>15</v>
      </c>
      <c r="N74" s="1">
        <v>13</v>
      </c>
      <c r="O74" s="1">
        <v>11</v>
      </c>
      <c r="P74" s="1">
        <v>12</v>
      </c>
      <c r="Q74" s="1">
        <v>16</v>
      </c>
    </row>
    <row r="75" spans="1:17">
      <c r="A75" s="19"/>
      <c r="B75" s="49"/>
      <c r="C75" s="49"/>
      <c r="D75" s="50"/>
      <c r="E75" s="50"/>
      <c r="H75" t="s">
        <v>16</v>
      </c>
      <c r="I75" s="1">
        <v>0</v>
      </c>
      <c r="J75" s="1">
        <v>0</v>
      </c>
      <c r="K75" s="1">
        <v>3</v>
      </c>
      <c r="L75" s="1">
        <v>1</v>
      </c>
      <c r="M75" s="1">
        <v>1</v>
      </c>
      <c r="N75" s="1">
        <v>2</v>
      </c>
      <c r="O75" s="1">
        <v>2</v>
      </c>
      <c r="P75" s="1">
        <v>1</v>
      </c>
      <c r="Q75" s="1">
        <v>2</v>
      </c>
    </row>
    <row r="76" spans="1:17">
      <c r="A76" s="8"/>
      <c r="B76" s="43"/>
      <c r="C76" s="8"/>
      <c r="D76" s="51"/>
      <c r="E76" s="51"/>
      <c r="H76" t="s">
        <v>78</v>
      </c>
      <c r="I76" s="1">
        <v>9</v>
      </c>
      <c r="J76" s="1">
        <v>7</v>
      </c>
      <c r="K76" s="1">
        <v>14</v>
      </c>
      <c r="L76" s="1">
        <v>8</v>
      </c>
      <c r="M76" s="1">
        <v>4</v>
      </c>
      <c r="N76" s="1">
        <v>9</v>
      </c>
      <c r="O76" s="1">
        <v>6</v>
      </c>
      <c r="P76" s="1">
        <v>5</v>
      </c>
      <c r="Q76" s="1">
        <v>4</v>
      </c>
    </row>
    <row r="77" spans="1:17">
      <c r="A77" s="16"/>
      <c r="B77" s="17"/>
      <c r="C77" s="17"/>
      <c r="D77" s="17"/>
      <c r="E77" s="17"/>
      <c r="H77" t="s">
        <v>69</v>
      </c>
      <c r="I77" s="1">
        <v>5</v>
      </c>
      <c r="J77" s="1">
        <v>2</v>
      </c>
      <c r="K77" s="1">
        <v>1</v>
      </c>
      <c r="L77" s="1">
        <v>3</v>
      </c>
      <c r="M77" s="1">
        <v>3</v>
      </c>
      <c r="N77" s="1">
        <v>2</v>
      </c>
      <c r="O77" s="1">
        <v>2</v>
      </c>
      <c r="P77" s="1">
        <v>2</v>
      </c>
      <c r="Q77" s="1">
        <v>1</v>
      </c>
    </row>
    <row r="78" spans="1:17">
      <c r="A78" s="11"/>
      <c r="B78" s="14"/>
      <c r="C78" s="7"/>
      <c r="D78" s="4"/>
      <c r="E78" s="7"/>
      <c r="H78" t="s">
        <v>79</v>
      </c>
      <c r="I78">
        <v>1</v>
      </c>
      <c r="J78">
        <v>7</v>
      </c>
      <c r="K78">
        <v>10</v>
      </c>
      <c r="L78">
        <v>3</v>
      </c>
      <c r="M78">
        <v>6</v>
      </c>
      <c r="N78">
        <v>8</v>
      </c>
      <c r="O78">
        <v>7</v>
      </c>
      <c r="P78">
        <v>6</v>
      </c>
      <c r="Q78">
        <v>2</v>
      </c>
    </row>
    <row r="79" spans="1:17">
      <c r="A79" s="11"/>
      <c r="B79" s="14"/>
      <c r="C79" s="7"/>
      <c r="D79" s="4"/>
      <c r="E79" s="7"/>
      <c r="I79">
        <f>SUM(I67:I78)</f>
        <v>137</v>
      </c>
      <c r="J79">
        <f t="shared" ref="J79:Q79" si="11">SUM(J67:J78)</f>
        <v>148</v>
      </c>
      <c r="K79">
        <f t="shared" si="11"/>
        <v>140</v>
      </c>
      <c r="L79">
        <f t="shared" si="11"/>
        <v>136</v>
      </c>
      <c r="M79">
        <f t="shared" si="11"/>
        <v>149</v>
      </c>
      <c r="N79">
        <f t="shared" si="11"/>
        <v>138</v>
      </c>
      <c r="O79">
        <f t="shared" si="11"/>
        <v>140</v>
      </c>
      <c r="P79">
        <f t="shared" si="11"/>
        <v>145</v>
      </c>
      <c r="Q79">
        <f t="shared" si="11"/>
        <v>137</v>
      </c>
    </row>
    <row r="80" spans="1:17">
      <c r="A80" s="11"/>
      <c r="B80" s="14"/>
      <c r="C80" s="7"/>
      <c r="D80" s="4"/>
      <c r="E80" s="7"/>
    </row>
    <row r="81" spans="1:17">
      <c r="A81" s="11"/>
      <c r="B81" s="14"/>
      <c r="C81" s="7"/>
      <c r="D81" s="4"/>
      <c r="E81" s="7"/>
      <c r="I81" s="1">
        <v>117</v>
      </c>
      <c r="J81" s="1">
        <v>119</v>
      </c>
      <c r="K81" s="1">
        <v>117</v>
      </c>
      <c r="L81" s="1">
        <v>117</v>
      </c>
      <c r="M81" s="1">
        <v>119</v>
      </c>
      <c r="N81" s="1">
        <v>117</v>
      </c>
      <c r="O81" s="1">
        <v>117</v>
      </c>
      <c r="P81" s="1">
        <v>119</v>
      </c>
      <c r="Q81" s="1">
        <v>117</v>
      </c>
    </row>
    <row r="82" spans="1:17">
      <c r="A82" s="11"/>
      <c r="B82" s="14"/>
      <c r="C82" s="7"/>
      <c r="D82" s="4"/>
      <c r="E82" s="7"/>
      <c r="H82" t="s">
        <v>59</v>
      </c>
      <c r="I82" s="1">
        <v>27</v>
      </c>
      <c r="J82" s="1">
        <v>23</v>
      </c>
      <c r="K82" s="1">
        <v>24</v>
      </c>
      <c r="L82" s="1"/>
      <c r="M82" s="1"/>
      <c r="N82" s="1"/>
      <c r="O82" s="1"/>
      <c r="P82" s="1"/>
      <c r="Q82" s="1"/>
    </row>
    <row r="83" spans="1:17">
      <c r="A83" s="46"/>
      <c r="B83" s="14"/>
      <c r="C83" s="7"/>
      <c r="D83" s="4"/>
      <c r="E83" s="7"/>
      <c r="H83" t="s">
        <v>60</v>
      </c>
      <c r="I83" s="1">
        <v>30</v>
      </c>
      <c r="J83" s="1">
        <v>31</v>
      </c>
      <c r="K83" s="1">
        <v>22</v>
      </c>
      <c r="L83" s="1"/>
      <c r="M83" s="1"/>
      <c r="N83" s="1"/>
      <c r="O83" s="1"/>
      <c r="P83" s="1"/>
      <c r="Q83" s="1"/>
    </row>
    <row r="84" spans="1:17">
      <c r="A84" s="46"/>
      <c r="B84" s="46"/>
      <c r="C84" s="7"/>
      <c r="D84" s="4"/>
      <c r="E84" s="7"/>
      <c r="H84" t="s">
        <v>61</v>
      </c>
      <c r="I84" s="1">
        <v>29</v>
      </c>
      <c r="J84" s="1">
        <v>22</v>
      </c>
      <c r="K84" s="1">
        <v>33</v>
      </c>
      <c r="L84" s="1"/>
      <c r="M84" s="1"/>
      <c r="N84" s="1"/>
      <c r="O84" s="1"/>
      <c r="P84" s="1"/>
      <c r="Q84" s="1"/>
    </row>
    <row r="85" spans="1:17">
      <c r="A85" s="46"/>
      <c r="B85" s="46"/>
      <c r="C85" s="7"/>
      <c r="D85" s="4"/>
      <c r="E85" s="7"/>
      <c r="H85" t="s">
        <v>63</v>
      </c>
      <c r="I85" s="1">
        <v>9</v>
      </c>
      <c r="J85" s="1">
        <v>17</v>
      </c>
      <c r="K85" s="1">
        <v>18</v>
      </c>
      <c r="L85" s="1"/>
      <c r="M85" s="1"/>
      <c r="N85" s="1"/>
      <c r="O85" s="1"/>
      <c r="P85" s="1"/>
      <c r="Q85" s="1"/>
    </row>
    <row r="86" spans="1:17">
      <c r="A86" s="46"/>
      <c r="B86" s="46"/>
      <c r="C86" s="46"/>
      <c r="D86" s="4"/>
      <c r="E86" s="7"/>
      <c r="H86" t="s">
        <v>65</v>
      </c>
      <c r="I86" s="1">
        <v>16</v>
      </c>
      <c r="J86" s="1">
        <v>21</v>
      </c>
      <c r="K86" s="1">
        <v>21</v>
      </c>
      <c r="L86" s="1"/>
      <c r="M86" s="1"/>
      <c r="N86" s="1"/>
      <c r="O86" s="1"/>
      <c r="P86" s="1"/>
      <c r="Q86" s="1"/>
    </row>
    <row r="87" spans="1:17">
      <c r="A87" s="46"/>
      <c r="B87" s="46"/>
      <c r="C87" s="46"/>
      <c r="D87" s="4"/>
      <c r="E87" s="7"/>
      <c r="H87" t="s">
        <v>66</v>
      </c>
      <c r="I87" s="1">
        <v>20</v>
      </c>
      <c r="J87" s="1">
        <v>21</v>
      </c>
      <c r="K87" s="1">
        <v>19</v>
      </c>
      <c r="L87" s="1"/>
      <c r="M87" s="1"/>
      <c r="N87" s="1"/>
      <c r="O87" s="1"/>
      <c r="P87" s="1"/>
      <c r="Q87" s="1"/>
    </row>
    <row r="88" spans="1:17">
      <c r="A88" s="46"/>
      <c r="B88" s="46"/>
      <c r="C88" s="46"/>
      <c r="D88" s="4"/>
      <c r="E88" s="7"/>
      <c r="H88" t="s">
        <v>68</v>
      </c>
      <c r="I88" s="1">
        <v>17</v>
      </c>
      <c r="J88" s="1">
        <v>7</v>
      </c>
      <c r="K88" s="1">
        <v>11</v>
      </c>
      <c r="L88" s="1"/>
      <c r="M88" s="1"/>
      <c r="N88" s="1"/>
      <c r="O88" s="1"/>
      <c r="P88" s="1"/>
      <c r="Q88" s="1"/>
    </row>
    <row r="89" spans="1:17">
      <c r="A89" s="56" t="s">
        <v>80</v>
      </c>
      <c r="B89" s="57"/>
      <c r="C89" s="57"/>
      <c r="D89" s="58"/>
      <c r="E89" s="55" t="s">
        <v>81</v>
      </c>
      <c r="H89" t="s">
        <v>69</v>
      </c>
      <c r="I89" s="1">
        <v>0</v>
      </c>
      <c r="J89" s="1">
        <v>3</v>
      </c>
      <c r="K89" s="1">
        <v>4</v>
      </c>
      <c r="L89" s="1"/>
      <c r="M89" s="1"/>
      <c r="N89" s="1"/>
      <c r="O89" s="1"/>
      <c r="P89" s="1"/>
      <c r="Q89" s="1"/>
    </row>
    <row r="90" spans="1:17">
      <c r="A90" s="59"/>
      <c r="B90" s="64"/>
      <c r="C90" s="64"/>
      <c r="D90" s="61"/>
      <c r="E90" s="63"/>
      <c r="H90" t="s">
        <v>26</v>
      </c>
      <c r="I90" s="1">
        <v>1</v>
      </c>
      <c r="J90" s="1">
        <v>1</v>
      </c>
      <c r="K90" s="1">
        <v>1</v>
      </c>
      <c r="L90" s="1"/>
      <c r="M90" s="1"/>
      <c r="N90" s="1"/>
      <c r="O90" s="1"/>
      <c r="P90" s="1"/>
      <c r="Q90" s="1"/>
    </row>
    <row r="91" spans="1:17" ht="17.25">
      <c r="A91" s="44" t="s">
        <v>9</v>
      </c>
      <c r="B91" s="48" t="s">
        <v>10</v>
      </c>
      <c r="C91" s="48"/>
      <c r="D91" s="44" t="s">
        <v>50</v>
      </c>
      <c r="E91" s="44" t="s">
        <v>82</v>
      </c>
      <c r="H91" t="s">
        <v>70</v>
      </c>
      <c r="I91" s="1">
        <v>0</v>
      </c>
      <c r="J91" s="1">
        <v>0</v>
      </c>
      <c r="K91" s="1">
        <v>0</v>
      </c>
      <c r="L91" s="1"/>
      <c r="M91" s="1"/>
      <c r="N91" s="1"/>
      <c r="O91" s="1"/>
      <c r="P91" s="1"/>
      <c r="Q91" s="1"/>
    </row>
    <row r="92" spans="1:17">
      <c r="A92" s="19">
        <f>SUM(E95:E104)-SUM(E101:E103)</f>
        <v>88634</v>
      </c>
      <c r="B92" s="49">
        <f>A92*60/D93</f>
        <v>531804</v>
      </c>
      <c r="C92" s="49"/>
      <c r="D92" s="42">
        <f>60*A92</f>
        <v>5318040</v>
      </c>
      <c r="E92" s="20">
        <f>SUM(E101:E103)</f>
        <v>93.9</v>
      </c>
      <c r="I92" s="1">
        <f>SUM(I82:I91)</f>
        <v>149</v>
      </c>
      <c r="J92" s="1">
        <f t="shared" ref="J92:Q92" si="12">SUM(J82:J91)</f>
        <v>146</v>
      </c>
      <c r="K92" s="1">
        <f t="shared" si="12"/>
        <v>153</v>
      </c>
      <c r="L92" s="1">
        <f t="shared" si="12"/>
        <v>0</v>
      </c>
      <c r="M92" s="1">
        <f t="shared" si="12"/>
        <v>0</v>
      </c>
      <c r="N92" s="1">
        <f t="shared" si="12"/>
        <v>0</v>
      </c>
      <c r="O92" s="1">
        <f t="shared" si="12"/>
        <v>0</v>
      </c>
      <c r="P92" s="1">
        <f t="shared" si="12"/>
        <v>0</v>
      </c>
      <c r="Q92" s="1">
        <f t="shared" si="12"/>
        <v>0</v>
      </c>
    </row>
    <row r="93" spans="1:17">
      <c r="A93" s="8" t="s">
        <v>14</v>
      </c>
      <c r="B93" s="43">
        <v>1000</v>
      </c>
      <c r="C93" s="8" t="s">
        <v>15</v>
      </c>
      <c r="D93" s="67">
        <v>10</v>
      </c>
      <c r="E93" s="68"/>
      <c r="H93" t="s">
        <v>83</v>
      </c>
      <c r="I93">
        <v>8</v>
      </c>
      <c r="J93">
        <v>6</v>
      </c>
      <c r="K93">
        <v>8</v>
      </c>
    </row>
    <row r="94" spans="1:17">
      <c r="A94" s="16" t="s">
        <v>17</v>
      </c>
      <c r="B94" s="17" t="s">
        <v>18</v>
      </c>
      <c r="C94" s="17" t="s">
        <v>19</v>
      </c>
      <c r="D94" s="17" t="s">
        <v>20</v>
      </c>
      <c r="E94" s="17" t="s">
        <v>21</v>
      </c>
      <c r="I94" t="s">
        <v>84</v>
      </c>
      <c r="J94" t="s">
        <v>85</v>
      </c>
      <c r="K94" t="s">
        <v>86</v>
      </c>
    </row>
    <row r="95" spans="1:17">
      <c r="A95" s="2" t="s">
        <v>87</v>
      </c>
      <c r="B95" s="14">
        <v>6</v>
      </c>
      <c r="C95" s="1">
        <v>9000000</v>
      </c>
      <c r="D95" s="4">
        <f>B95/B93</f>
        <v>6.0000000000000001E-3</v>
      </c>
      <c r="E95" s="7">
        <f>D95*C95</f>
        <v>54000</v>
      </c>
    </row>
    <row r="96" spans="1:17">
      <c r="A96" s="2" t="s">
        <v>88</v>
      </c>
      <c r="B96" s="14">
        <v>7</v>
      </c>
      <c r="C96" s="1">
        <v>1000000</v>
      </c>
      <c r="D96" s="4">
        <f>B96/B93</f>
        <v>7.0000000000000001E-3</v>
      </c>
      <c r="E96" s="7">
        <f t="shared" ref="E96:E103" si="13">D96*C96</f>
        <v>7000</v>
      </c>
      <c r="I96">
        <v>110</v>
      </c>
      <c r="J96">
        <v>112</v>
      </c>
      <c r="K96">
        <v>110</v>
      </c>
    </row>
    <row r="97" spans="1:11">
      <c r="A97" s="2" t="s">
        <v>89</v>
      </c>
      <c r="B97" s="14">
        <v>10</v>
      </c>
      <c r="C97" s="1">
        <v>100000</v>
      </c>
      <c r="D97" s="4">
        <f>B97/B93</f>
        <v>0.01</v>
      </c>
      <c r="E97" s="7">
        <f t="shared" si="13"/>
        <v>1000</v>
      </c>
      <c r="H97" s="46" t="s">
        <v>90</v>
      </c>
      <c r="I97">
        <v>49</v>
      </c>
      <c r="J97">
        <v>52</v>
      </c>
      <c r="K97">
        <v>50</v>
      </c>
    </row>
    <row r="98" spans="1:11">
      <c r="A98" s="2" t="s">
        <v>91</v>
      </c>
      <c r="B98" s="14">
        <v>2395</v>
      </c>
      <c r="C98" s="1">
        <v>2000</v>
      </c>
      <c r="D98" s="4">
        <f>B98/B93</f>
        <v>2.395</v>
      </c>
      <c r="E98" s="7">
        <f t="shared" si="13"/>
        <v>4790</v>
      </c>
      <c r="H98" s="46" t="s">
        <v>92</v>
      </c>
      <c r="I98">
        <v>28</v>
      </c>
      <c r="J98">
        <v>23</v>
      </c>
      <c r="K98">
        <v>27</v>
      </c>
    </row>
    <row r="99" spans="1:11">
      <c r="A99" s="2" t="s">
        <v>93</v>
      </c>
      <c r="B99" s="14">
        <v>698</v>
      </c>
      <c r="C99" s="1">
        <v>1000</v>
      </c>
      <c r="D99" s="4">
        <f>B99/B93</f>
        <v>0.69799999999999995</v>
      </c>
      <c r="E99" s="7">
        <f t="shared" si="13"/>
        <v>698</v>
      </c>
      <c r="H99" s="46" t="s">
        <v>94</v>
      </c>
      <c r="I99">
        <v>6</v>
      </c>
      <c r="J99">
        <v>3</v>
      </c>
      <c r="K99">
        <v>4</v>
      </c>
    </row>
    <row r="100" spans="1:11">
      <c r="A100" s="2" t="s">
        <v>95</v>
      </c>
      <c r="B100" s="14">
        <v>1204</v>
      </c>
      <c r="C100" s="1">
        <f>C253</f>
        <v>11500</v>
      </c>
      <c r="D100" s="4">
        <f>B100/B93</f>
        <v>1.204</v>
      </c>
      <c r="E100" s="7">
        <f t="shared" si="13"/>
        <v>13846</v>
      </c>
      <c r="H100" s="46" t="s">
        <v>96</v>
      </c>
      <c r="I100">
        <v>5</v>
      </c>
      <c r="J100">
        <v>4</v>
      </c>
      <c r="K100">
        <v>5</v>
      </c>
    </row>
    <row r="101" spans="1:11">
      <c r="A101" s="2" t="s">
        <v>97</v>
      </c>
      <c r="B101" s="46">
        <v>1364</v>
      </c>
      <c r="C101" s="1">
        <v>50</v>
      </c>
      <c r="D101" s="4">
        <f>B101/B93</f>
        <v>1.3640000000000001</v>
      </c>
      <c r="E101" s="7">
        <f t="shared" si="13"/>
        <v>68.2</v>
      </c>
      <c r="H101" s="46" t="s">
        <v>98</v>
      </c>
      <c r="I101">
        <v>7</v>
      </c>
      <c r="J101">
        <v>6</v>
      </c>
      <c r="K101">
        <v>3</v>
      </c>
    </row>
    <row r="102" spans="1:11">
      <c r="A102" s="2" t="s">
        <v>99</v>
      </c>
      <c r="B102" s="46">
        <v>165</v>
      </c>
      <c r="C102" s="1">
        <v>100</v>
      </c>
      <c r="D102" s="4">
        <f>B102/B93</f>
        <v>0.16500000000000001</v>
      </c>
      <c r="E102" s="7">
        <f t="shared" si="13"/>
        <v>16.5</v>
      </c>
      <c r="H102" s="46" t="s">
        <v>100</v>
      </c>
      <c r="I102">
        <v>2</v>
      </c>
      <c r="J102">
        <v>4</v>
      </c>
      <c r="K102">
        <v>4</v>
      </c>
    </row>
    <row r="103" spans="1:11">
      <c r="A103" s="2" t="s">
        <v>101</v>
      </c>
      <c r="B103" s="46">
        <v>46</v>
      </c>
      <c r="C103" s="1">
        <v>200</v>
      </c>
      <c r="D103" s="4">
        <f>B103/B93</f>
        <v>4.5999999999999999E-2</v>
      </c>
      <c r="E103" s="7">
        <f t="shared" si="13"/>
        <v>9.1999999999999993</v>
      </c>
      <c r="H103" s="46" t="s">
        <v>102</v>
      </c>
      <c r="I103">
        <v>5</v>
      </c>
      <c r="J103">
        <v>5</v>
      </c>
      <c r="K103">
        <v>4</v>
      </c>
    </row>
    <row r="104" spans="1:11">
      <c r="A104" s="5" t="s">
        <v>38</v>
      </c>
      <c r="B104" s="5">
        <f>B93</f>
        <v>1000</v>
      </c>
      <c r="C104" s="5">
        <v>7300</v>
      </c>
      <c r="D104" s="6">
        <f>B104/B93</f>
        <v>1</v>
      </c>
      <c r="E104" s="12">
        <f>D104*C104</f>
        <v>7300</v>
      </c>
      <c r="H104" s="46" t="s">
        <v>103</v>
      </c>
      <c r="I104">
        <v>9</v>
      </c>
      <c r="J104">
        <v>18</v>
      </c>
      <c r="K104">
        <v>7</v>
      </c>
    </row>
    <row r="105" spans="1:11">
      <c r="A105" s="52"/>
      <c r="B105" s="52"/>
      <c r="C105" s="52"/>
      <c r="D105" s="52"/>
      <c r="E105" s="54"/>
      <c r="H105" s="46" t="s">
        <v>36</v>
      </c>
      <c r="I105">
        <v>8</v>
      </c>
      <c r="J105">
        <v>6</v>
      </c>
      <c r="K105">
        <v>5</v>
      </c>
    </row>
    <row r="106" spans="1:11">
      <c r="A106" s="52"/>
      <c r="B106" s="52"/>
      <c r="C106" s="52"/>
      <c r="D106" s="52"/>
      <c r="E106" s="54"/>
      <c r="H106" s="46" t="s">
        <v>104</v>
      </c>
      <c r="I106">
        <v>13</v>
      </c>
      <c r="J106">
        <v>8</v>
      </c>
      <c r="K106">
        <v>9</v>
      </c>
    </row>
    <row r="107" spans="1:11" ht="17.25">
      <c r="A107" s="44"/>
      <c r="B107" s="48"/>
      <c r="C107" s="48"/>
      <c r="D107" s="48"/>
      <c r="E107" s="48"/>
      <c r="H107" s="46" t="s">
        <v>105</v>
      </c>
      <c r="I107">
        <v>5</v>
      </c>
      <c r="J107">
        <v>10</v>
      </c>
      <c r="K107">
        <v>10</v>
      </c>
    </row>
    <row r="108" spans="1:11">
      <c r="A108" s="19"/>
      <c r="B108" s="49"/>
      <c r="C108" s="49"/>
      <c r="D108" s="50"/>
      <c r="E108" s="50"/>
      <c r="H108" s="46" t="s">
        <v>106</v>
      </c>
      <c r="I108">
        <v>5</v>
      </c>
      <c r="J108">
        <v>6</v>
      </c>
      <c r="K108">
        <v>4</v>
      </c>
    </row>
    <row r="109" spans="1:11">
      <c r="A109" s="8"/>
      <c r="B109" s="43"/>
      <c r="C109" s="8"/>
      <c r="D109" s="51"/>
      <c r="E109" s="51"/>
      <c r="H109" s="46" t="s">
        <v>107</v>
      </c>
      <c r="I109">
        <v>8</v>
      </c>
      <c r="J109">
        <v>6</v>
      </c>
      <c r="K109">
        <v>4</v>
      </c>
    </row>
    <row r="110" spans="1:11">
      <c r="A110" s="9"/>
      <c r="B110" s="10"/>
      <c r="C110" s="10"/>
      <c r="D110" s="10"/>
      <c r="E110" s="10"/>
      <c r="H110" s="46" t="s">
        <v>108</v>
      </c>
      <c r="I110">
        <v>8</v>
      </c>
      <c r="J110">
        <v>5</v>
      </c>
      <c r="K110">
        <v>9</v>
      </c>
    </row>
    <row r="111" spans="1:11">
      <c r="A111" s="11"/>
      <c r="B111" s="14"/>
      <c r="C111" s="7"/>
      <c r="D111" s="4"/>
      <c r="E111" s="7"/>
      <c r="H111" s="46" t="s">
        <v>109</v>
      </c>
      <c r="I111">
        <v>7</v>
      </c>
      <c r="J111">
        <v>5</v>
      </c>
      <c r="K111">
        <v>6</v>
      </c>
    </row>
    <row r="112" spans="1:11">
      <c r="A112" s="11"/>
      <c r="B112" s="14"/>
      <c r="C112" s="7"/>
      <c r="D112" s="4"/>
      <c r="E112" s="7"/>
      <c r="H112" s="46" t="s">
        <v>110</v>
      </c>
      <c r="I112">
        <v>6</v>
      </c>
      <c r="J112">
        <v>3</v>
      </c>
      <c r="K112">
        <v>2</v>
      </c>
    </row>
    <row r="113" spans="1:11">
      <c r="A113" s="11"/>
      <c r="B113" s="14"/>
      <c r="C113" s="7"/>
      <c r="D113" s="4"/>
      <c r="E113" s="7"/>
      <c r="H113" s="46" t="s">
        <v>111</v>
      </c>
      <c r="I113">
        <v>1</v>
      </c>
      <c r="J113">
        <v>3</v>
      </c>
      <c r="K113">
        <v>2</v>
      </c>
    </row>
    <row r="114" spans="1:11">
      <c r="A114" s="11"/>
      <c r="B114" s="14"/>
      <c r="C114" s="7"/>
      <c r="D114" s="4"/>
      <c r="E114" s="7"/>
      <c r="H114" s="46" t="s">
        <v>112</v>
      </c>
      <c r="I114">
        <v>18</v>
      </c>
      <c r="J114">
        <v>13</v>
      </c>
      <c r="K114">
        <v>12</v>
      </c>
    </row>
    <row r="115" spans="1:11">
      <c r="A115" s="11"/>
      <c r="B115" s="14"/>
      <c r="C115" s="7"/>
      <c r="D115" s="4"/>
      <c r="E115" s="7"/>
      <c r="H115" s="46" t="s">
        <v>113</v>
      </c>
      <c r="I115">
        <v>6</v>
      </c>
      <c r="J115">
        <v>1</v>
      </c>
      <c r="K115">
        <v>2</v>
      </c>
    </row>
    <row r="116" spans="1:11">
      <c r="A116" s="46"/>
      <c r="B116" s="14"/>
      <c r="C116" s="7"/>
      <c r="D116" s="4"/>
      <c r="E116" s="7"/>
      <c r="H116" s="46" t="s">
        <v>114</v>
      </c>
      <c r="I116">
        <v>9</v>
      </c>
      <c r="J116">
        <v>7</v>
      </c>
      <c r="K116">
        <v>5</v>
      </c>
    </row>
    <row r="117" spans="1:11">
      <c r="A117" s="46"/>
      <c r="B117" s="46"/>
      <c r="C117" s="7"/>
      <c r="D117" s="4"/>
      <c r="E117" s="7"/>
      <c r="H117" s="46" t="s">
        <v>115</v>
      </c>
      <c r="I117">
        <v>1</v>
      </c>
      <c r="K117">
        <v>2</v>
      </c>
    </row>
    <row r="118" spans="1:11">
      <c r="A118" s="46"/>
      <c r="B118" s="46"/>
      <c r="C118" s="46"/>
      <c r="D118" s="4"/>
      <c r="E118" s="7"/>
      <c r="H118" s="46" t="s">
        <v>116</v>
      </c>
      <c r="J118">
        <v>2</v>
      </c>
      <c r="K118">
        <v>1</v>
      </c>
    </row>
    <row r="119" spans="1:11">
      <c r="A119" s="52" t="s">
        <v>117</v>
      </c>
      <c r="B119" s="52"/>
      <c r="C119" s="52"/>
      <c r="D119" s="52"/>
      <c r="E119" s="54" t="s">
        <v>118</v>
      </c>
      <c r="H119" s="46" t="s">
        <v>119</v>
      </c>
      <c r="J119">
        <v>1</v>
      </c>
      <c r="K119">
        <v>1</v>
      </c>
    </row>
    <row r="120" spans="1:11">
      <c r="A120" s="52"/>
      <c r="B120" s="52"/>
      <c r="C120" s="52"/>
      <c r="D120" s="52"/>
      <c r="E120" s="54"/>
      <c r="H120" s="46" t="s">
        <v>120</v>
      </c>
      <c r="I120">
        <v>2</v>
      </c>
      <c r="J120">
        <v>1</v>
      </c>
      <c r="K120">
        <v>2</v>
      </c>
    </row>
    <row r="121" spans="1:11" ht="17.25">
      <c r="A121" s="44" t="s">
        <v>9</v>
      </c>
      <c r="B121" s="48" t="s">
        <v>10</v>
      </c>
      <c r="C121" s="48"/>
      <c r="D121" s="48" t="s">
        <v>50</v>
      </c>
      <c r="E121" s="48"/>
      <c r="H121" s="46" t="s">
        <v>121</v>
      </c>
      <c r="I121">
        <v>1</v>
      </c>
      <c r="J121">
        <v>1</v>
      </c>
    </row>
    <row r="122" spans="1:11">
      <c r="A122" s="19">
        <f>SUM(E125:E140)</f>
        <v>490051.7</v>
      </c>
      <c r="B122" s="49">
        <f>A122*60/D123</f>
        <v>2261777.076923077</v>
      </c>
      <c r="C122" s="49"/>
      <c r="D122" s="50">
        <f>300/7*A122</f>
        <v>21002215.714285713</v>
      </c>
      <c r="E122" s="50"/>
      <c r="H122" s="46" t="s">
        <v>47</v>
      </c>
      <c r="I122">
        <v>2</v>
      </c>
      <c r="J122">
        <v>4</v>
      </c>
      <c r="K122">
        <v>3</v>
      </c>
    </row>
    <row r="123" spans="1:11">
      <c r="A123" s="8" t="s">
        <v>14</v>
      </c>
      <c r="B123" s="43">
        <v>1000</v>
      </c>
      <c r="C123" s="8" t="s">
        <v>15</v>
      </c>
      <c r="D123" s="51">
        <v>13</v>
      </c>
      <c r="E123" s="51"/>
      <c r="H123" s="46" t="s">
        <v>122</v>
      </c>
      <c r="I123">
        <v>5</v>
      </c>
      <c r="J123">
        <v>4</v>
      </c>
      <c r="K123">
        <v>7</v>
      </c>
    </row>
    <row r="124" spans="1:11">
      <c r="A124" s="16" t="s">
        <v>17</v>
      </c>
      <c r="B124" s="17" t="s">
        <v>18</v>
      </c>
      <c r="C124" s="17" t="s">
        <v>19</v>
      </c>
      <c r="D124" s="17" t="s">
        <v>20</v>
      </c>
      <c r="E124" s="17" t="s">
        <v>21</v>
      </c>
      <c r="H124" s="46" t="s">
        <v>123</v>
      </c>
      <c r="I124">
        <v>5</v>
      </c>
      <c r="J124">
        <v>1</v>
      </c>
      <c r="K124">
        <v>8</v>
      </c>
    </row>
    <row r="125" spans="1:11">
      <c r="A125" s="11" t="s">
        <v>124</v>
      </c>
      <c r="B125" s="14">
        <v>248</v>
      </c>
      <c r="C125" s="7">
        <v>150000</v>
      </c>
      <c r="D125" s="4">
        <f>B125/B123</f>
        <v>0.248</v>
      </c>
      <c r="E125" s="7">
        <f>D125*C125</f>
        <v>37200</v>
      </c>
      <c r="H125" s="46" t="s">
        <v>125</v>
      </c>
      <c r="J125">
        <v>4</v>
      </c>
      <c r="K125">
        <v>1</v>
      </c>
    </row>
    <row r="126" spans="1:11">
      <c r="A126" s="11" t="s">
        <v>126</v>
      </c>
      <c r="B126" s="14">
        <v>324</v>
      </c>
      <c r="C126" s="7">
        <v>27000</v>
      </c>
      <c r="D126" s="4">
        <f>B126/B123</f>
        <v>0.32400000000000001</v>
      </c>
      <c r="E126" s="7">
        <f t="shared" ref="E126:E140" si="14">D126*C126</f>
        <v>8748</v>
      </c>
      <c r="H126" s="46" t="s">
        <v>35</v>
      </c>
      <c r="I126">
        <v>4</v>
      </c>
      <c r="J126">
        <v>8</v>
      </c>
      <c r="K126">
        <v>6</v>
      </c>
    </row>
    <row r="127" spans="1:11">
      <c r="A127" s="11" t="s">
        <v>127</v>
      </c>
      <c r="B127" s="14">
        <v>304</v>
      </c>
      <c r="C127" s="7">
        <v>58000</v>
      </c>
      <c r="D127" s="4">
        <f>B127/B123</f>
        <v>0.30399999999999999</v>
      </c>
      <c r="E127" s="7">
        <f t="shared" si="14"/>
        <v>17632</v>
      </c>
      <c r="H127" s="46" t="s">
        <v>128</v>
      </c>
    </row>
    <row r="128" spans="1:11">
      <c r="A128" s="11" t="s">
        <v>129</v>
      </c>
      <c r="B128" s="14">
        <v>264</v>
      </c>
      <c r="C128" s="7">
        <v>61500</v>
      </c>
      <c r="D128" s="4">
        <f>B128/B123</f>
        <v>0.26400000000000001</v>
      </c>
      <c r="E128" s="7">
        <f t="shared" si="14"/>
        <v>16236</v>
      </c>
      <c r="H128" s="46" t="s">
        <v>130</v>
      </c>
      <c r="J128">
        <v>1</v>
      </c>
    </row>
    <row r="129" spans="1:11">
      <c r="A129" s="11" t="s">
        <v>131</v>
      </c>
      <c r="B129" s="14">
        <v>84</v>
      </c>
      <c r="C129" s="7">
        <v>233000</v>
      </c>
      <c r="D129" s="4">
        <f>B129/B123</f>
        <v>8.4000000000000005E-2</v>
      </c>
      <c r="E129" s="7">
        <f t="shared" si="14"/>
        <v>19572</v>
      </c>
      <c r="H129" s="5" t="s">
        <v>132</v>
      </c>
      <c r="K129">
        <v>2</v>
      </c>
    </row>
    <row r="130" spans="1:11">
      <c r="A130" s="46" t="s">
        <v>133</v>
      </c>
      <c r="B130" s="14">
        <v>145</v>
      </c>
      <c r="C130" s="7">
        <v>30000</v>
      </c>
      <c r="D130" s="4">
        <f>B130/B123</f>
        <v>0.14499999999999999</v>
      </c>
      <c r="E130" s="7">
        <f t="shared" si="14"/>
        <v>4350</v>
      </c>
      <c r="H130" t="s">
        <v>134</v>
      </c>
      <c r="I130">
        <v>1</v>
      </c>
      <c r="J130">
        <v>6</v>
      </c>
      <c r="K130">
        <v>6</v>
      </c>
    </row>
    <row r="131" spans="1:11">
      <c r="A131" s="46" t="s">
        <v>135</v>
      </c>
      <c r="B131" s="46">
        <v>388</v>
      </c>
      <c r="C131" s="7">
        <v>10000</v>
      </c>
      <c r="D131" s="4">
        <f>B131/B123</f>
        <v>0.38800000000000001</v>
      </c>
      <c r="E131" s="7">
        <f t="shared" si="14"/>
        <v>3880</v>
      </c>
      <c r="H131" t="s">
        <v>136</v>
      </c>
      <c r="I131">
        <v>6</v>
      </c>
      <c r="J131">
        <v>14</v>
      </c>
      <c r="K131">
        <v>9</v>
      </c>
    </row>
    <row r="132" spans="1:11">
      <c r="A132" s="46" t="s">
        <v>137</v>
      </c>
      <c r="B132" s="46">
        <v>1613</v>
      </c>
      <c r="C132" s="46">
        <v>38300</v>
      </c>
      <c r="D132" s="4">
        <f>B132/B123</f>
        <v>1.613</v>
      </c>
      <c r="E132" s="7">
        <f t="shared" si="14"/>
        <v>61777.9</v>
      </c>
      <c r="H132" t="s">
        <v>138</v>
      </c>
      <c r="I132">
        <v>3</v>
      </c>
      <c r="J132">
        <v>8</v>
      </c>
      <c r="K132">
        <v>6</v>
      </c>
    </row>
    <row r="133" spans="1:11">
      <c r="A133" s="46" t="s">
        <v>139</v>
      </c>
      <c r="B133" s="46">
        <v>1084</v>
      </c>
      <c r="C133" s="46">
        <v>33400</v>
      </c>
      <c r="D133" s="4">
        <f>B133/B123</f>
        <v>1.0840000000000001</v>
      </c>
      <c r="E133" s="7">
        <f t="shared" si="14"/>
        <v>36205.600000000006</v>
      </c>
      <c r="H133" t="s">
        <v>140</v>
      </c>
      <c r="K133">
        <v>6</v>
      </c>
    </row>
    <row r="134" spans="1:11">
      <c r="A134" s="46" t="s">
        <v>141</v>
      </c>
      <c r="B134" s="46">
        <v>1004</v>
      </c>
      <c r="C134" s="46">
        <v>41800</v>
      </c>
      <c r="D134" s="4">
        <f>B134/B123</f>
        <v>1.004</v>
      </c>
      <c r="E134" s="7">
        <f t="shared" si="14"/>
        <v>41967.199999999997</v>
      </c>
      <c r="H134" t="s">
        <v>142</v>
      </c>
      <c r="I134">
        <f>SUM(I97:I133)</f>
        <v>235</v>
      </c>
      <c r="J134">
        <f>SUM(J97:J133)</f>
        <v>243</v>
      </c>
      <c r="K134">
        <f>SUM(K97:K133)</f>
        <v>234</v>
      </c>
    </row>
    <row r="135" spans="1:11">
      <c r="A135" s="46" t="s">
        <v>143</v>
      </c>
      <c r="B135" s="46">
        <v>415</v>
      </c>
      <c r="C135" s="46">
        <v>23000</v>
      </c>
      <c r="D135" s="4">
        <f>B135/B123</f>
        <v>0.41499999999999998</v>
      </c>
      <c r="E135" s="7">
        <f t="shared" si="14"/>
        <v>9545</v>
      </c>
      <c r="H135" t="s">
        <v>83</v>
      </c>
      <c r="I135">
        <v>13</v>
      </c>
      <c r="J135">
        <v>16</v>
      </c>
      <c r="K135">
        <v>19</v>
      </c>
    </row>
    <row r="136" spans="1:11">
      <c r="A136" s="46" t="s">
        <v>144</v>
      </c>
      <c r="B136" s="46">
        <v>91</v>
      </c>
      <c r="C136" s="46">
        <v>139000</v>
      </c>
      <c r="D136" s="4">
        <f>B136/B123</f>
        <v>9.0999999999999998E-2</v>
      </c>
      <c r="E136" s="7">
        <f t="shared" si="14"/>
        <v>12649</v>
      </c>
      <c r="I136" t="s">
        <v>84</v>
      </c>
      <c r="J136" t="s">
        <v>145</v>
      </c>
      <c r="K136" t="s">
        <v>86</v>
      </c>
    </row>
    <row r="137" spans="1:11">
      <c r="A137" s="46" t="s">
        <v>146</v>
      </c>
      <c r="B137" s="46">
        <v>5382</v>
      </c>
      <c r="C137" s="46">
        <v>3500</v>
      </c>
      <c r="D137" s="4">
        <f>B137/B123</f>
        <v>5.3819999999999997</v>
      </c>
      <c r="E137" s="7">
        <f t="shared" si="14"/>
        <v>18837</v>
      </c>
    </row>
    <row r="138" spans="1:11">
      <c r="A138" s="46" t="s">
        <v>147</v>
      </c>
      <c r="B138" s="46">
        <v>3282</v>
      </c>
      <c r="C138" s="46">
        <v>11000</v>
      </c>
      <c r="D138" s="4">
        <f>B138/B123</f>
        <v>3.282</v>
      </c>
      <c r="E138" s="7">
        <f t="shared" si="14"/>
        <v>36102</v>
      </c>
      <c r="H138">
        <v>180</v>
      </c>
      <c r="I138">
        <f>I139/H138</f>
        <v>1.2333333333333334</v>
      </c>
      <c r="J138">
        <f>J139/H138</f>
        <v>1.2611111111111111</v>
      </c>
      <c r="K138">
        <f>K139/H138</f>
        <v>1.1944444444444444</v>
      </c>
    </row>
    <row r="139" spans="1:11">
      <c r="A139" s="46" t="s">
        <v>148</v>
      </c>
      <c r="B139" s="46">
        <v>31</v>
      </c>
      <c r="C139" s="46">
        <v>3500000</v>
      </c>
      <c r="D139" s="4">
        <f>B139/B123</f>
        <v>3.1E-2</v>
      </c>
      <c r="E139" s="7">
        <f t="shared" si="14"/>
        <v>108500</v>
      </c>
      <c r="I139">
        <f>I134-I135</f>
        <v>222</v>
      </c>
      <c r="J139">
        <f t="shared" ref="J139:K139" si="15">J134-J135</f>
        <v>227</v>
      </c>
      <c r="K139">
        <f t="shared" si="15"/>
        <v>215</v>
      </c>
    </row>
    <row r="140" spans="1:11">
      <c r="A140" s="46" t="s">
        <v>38</v>
      </c>
      <c r="B140" s="46">
        <f>B123</f>
        <v>1000</v>
      </c>
      <c r="C140" s="46">
        <v>56850</v>
      </c>
      <c r="D140" s="4">
        <f>B140/B123</f>
        <v>1</v>
      </c>
      <c r="E140" s="7">
        <f t="shared" si="14"/>
        <v>56850</v>
      </c>
    </row>
    <row r="141" spans="1:11">
      <c r="A141" s="52" t="s">
        <v>149</v>
      </c>
      <c r="B141" s="52"/>
      <c r="C141" s="52"/>
      <c r="D141" s="52"/>
      <c r="E141" s="54" t="s">
        <v>118</v>
      </c>
    </row>
    <row r="142" spans="1:11">
      <c r="A142" s="52"/>
      <c r="B142" s="52"/>
      <c r="C142" s="52"/>
      <c r="D142" s="52"/>
      <c r="E142" s="54"/>
    </row>
    <row r="143" spans="1:11" ht="17.25">
      <c r="A143" s="44" t="s">
        <v>9</v>
      </c>
      <c r="B143" s="48" t="s">
        <v>10</v>
      </c>
      <c r="C143" s="48"/>
      <c r="D143" s="48" t="s">
        <v>50</v>
      </c>
      <c r="E143" s="48"/>
    </row>
    <row r="144" spans="1:11">
      <c r="A144" s="19">
        <f>SUM(E147:E162)</f>
        <v>491495.1</v>
      </c>
      <c r="B144" s="49">
        <f>A144*60/D145</f>
        <v>2268438.923076923</v>
      </c>
      <c r="C144" s="49"/>
      <c r="D144" s="50">
        <f>300/7*A144</f>
        <v>21064075.714285713</v>
      </c>
      <c r="E144" s="50"/>
    </row>
    <row r="145" spans="1:5">
      <c r="A145" s="8" t="s">
        <v>14</v>
      </c>
      <c r="B145" s="43">
        <v>1000</v>
      </c>
      <c r="C145" s="8" t="s">
        <v>15</v>
      </c>
      <c r="D145" s="51">
        <v>13</v>
      </c>
      <c r="E145" s="51"/>
    </row>
    <row r="146" spans="1:5">
      <c r="A146" s="16" t="s">
        <v>17</v>
      </c>
      <c r="B146" s="17" t="s">
        <v>18</v>
      </c>
      <c r="C146" s="17" t="s">
        <v>19</v>
      </c>
      <c r="D146" s="17" t="s">
        <v>20</v>
      </c>
      <c r="E146" s="17" t="s">
        <v>21</v>
      </c>
    </row>
    <row r="147" spans="1:5">
      <c r="A147" s="11" t="s">
        <v>124</v>
      </c>
      <c r="B147" s="14">
        <v>124</v>
      </c>
      <c r="C147" s="7">
        <f>C125</f>
        <v>150000</v>
      </c>
      <c r="D147" s="4">
        <f>B147/B145</f>
        <v>0.124</v>
      </c>
      <c r="E147" s="7">
        <f>D147*C147</f>
        <v>18600</v>
      </c>
    </row>
    <row r="148" spans="1:5">
      <c r="A148" s="11" t="s">
        <v>126</v>
      </c>
      <c r="B148" s="14">
        <v>162</v>
      </c>
      <c r="C148" s="7">
        <f>C126</f>
        <v>27000</v>
      </c>
      <c r="D148" s="4">
        <f>B148/B145</f>
        <v>0.16200000000000001</v>
      </c>
      <c r="E148" s="7">
        <f t="shared" ref="E148:E162" si="16">D148*C148</f>
        <v>4374</v>
      </c>
    </row>
    <row r="149" spans="1:5">
      <c r="A149" s="11" t="s">
        <v>127</v>
      </c>
      <c r="B149" s="14">
        <v>152</v>
      </c>
      <c r="C149" s="7">
        <f>C127</f>
        <v>58000</v>
      </c>
      <c r="D149" s="4">
        <f>B149/B145</f>
        <v>0.152</v>
      </c>
      <c r="E149" s="7">
        <f t="shared" si="16"/>
        <v>8816</v>
      </c>
    </row>
    <row r="150" spans="1:5">
      <c r="A150" s="11" t="s">
        <v>129</v>
      </c>
      <c r="B150" s="14">
        <v>132</v>
      </c>
      <c r="C150" s="7">
        <f>C128</f>
        <v>61500</v>
      </c>
      <c r="D150" s="4">
        <f>B150/B145</f>
        <v>0.13200000000000001</v>
      </c>
      <c r="E150" s="7">
        <f t="shared" si="16"/>
        <v>8118</v>
      </c>
    </row>
    <row r="151" spans="1:5">
      <c r="A151" s="11" t="s">
        <v>131</v>
      </c>
      <c r="B151" s="14">
        <v>42</v>
      </c>
      <c r="C151" s="7">
        <f>C129</f>
        <v>233000</v>
      </c>
      <c r="D151" s="4">
        <f>B151/B145</f>
        <v>4.2000000000000003E-2</v>
      </c>
      <c r="E151" s="7">
        <f t="shared" si="16"/>
        <v>9786</v>
      </c>
    </row>
    <row r="152" spans="1:5">
      <c r="A152" s="46" t="s">
        <v>133</v>
      </c>
      <c r="B152" s="14">
        <v>291</v>
      </c>
      <c r="C152" s="7">
        <f>C130</f>
        <v>30000</v>
      </c>
      <c r="D152" s="4">
        <f>B152/B145</f>
        <v>0.29099999999999998</v>
      </c>
      <c r="E152" s="7">
        <f t="shared" si="16"/>
        <v>8730</v>
      </c>
    </row>
    <row r="153" spans="1:5">
      <c r="A153" s="46" t="s">
        <v>135</v>
      </c>
      <c r="B153" s="46">
        <v>388</v>
      </c>
      <c r="C153" s="7">
        <f>C131</f>
        <v>10000</v>
      </c>
      <c r="D153" s="4">
        <f>B153/B145</f>
        <v>0.38800000000000001</v>
      </c>
      <c r="E153" s="7">
        <f t="shared" si="16"/>
        <v>3880</v>
      </c>
    </row>
    <row r="154" spans="1:5">
      <c r="A154" s="46" t="s">
        <v>137</v>
      </c>
      <c r="B154" s="46">
        <v>1613</v>
      </c>
      <c r="C154" s="46">
        <f>C132</f>
        <v>38300</v>
      </c>
      <c r="D154" s="4">
        <f>B154/B145</f>
        <v>1.613</v>
      </c>
      <c r="E154" s="7">
        <f t="shared" si="16"/>
        <v>61777.9</v>
      </c>
    </row>
    <row r="155" spans="1:5">
      <c r="A155" s="46" t="s">
        <v>139</v>
      </c>
      <c r="B155" s="46">
        <v>1180</v>
      </c>
      <c r="C155" s="46">
        <f>C133</f>
        <v>33400</v>
      </c>
      <c r="D155" s="4">
        <f>B155/B145</f>
        <v>1.18</v>
      </c>
      <c r="E155" s="7">
        <f t="shared" si="16"/>
        <v>39412</v>
      </c>
    </row>
    <row r="156" spans="1:5">
      <c r="A156" s="46" t="s">
        <v>141</v>
      </c>
      <c r="B156" s="46">
        <v>974</v>
      </c>
      <c r="C156" s="46">
        <f>C134</f>
        <v>41800</v>
      </c>
      <c r="D156" s="4">
        <f>B156/B145</f>
        <v>0.97399999999999998</v>
      </c>
      <c r="E156" s="7">
        <f t="shared" si="16"/>
        <v>40713.199999999997</v>
      </c>
    </row>
    <row r="157" spans="1:5">
      <c r="A157" s="46" t="s">
        <v>143</v>
      </c>
      <c r="B157" s="46">
        <v>415</v>
      </c>
      <c r="C157" s="46">
        <f>C135</f>
        <v>23000</v>
      </c>
      <c r="D157" s="4">
        <f>B157/B145</f>
        <v>0.41499999999999998</v>
      </c>
      <c r="E157" s="7">
        <f t="shared" si="16"/>
        <v>9545</v>
      </c>
    </row>
    <row r="158" spans="1:5">
      <c r="A158" s="46" t="s">
        <v>144</v>
      </c>
      <c r="B158" s="46">
        <v>86</v>
      </c>
      <c r="C158" s="46">
        <f>C136</f>
        <v>139000</v>
      </c>
      <c r="D158" s="4">
        <f>B158/B145</f>
        <v>8.5999999999999993E-2</v>
      </c>
      <c r="E158" s="7">
        <f t="shared" si="16"/>
        <v>11953.999999999998</v>
      </c>
    </row>
    <row r="159" spans="1:5">
      <c r="A159" s="46" t="s">
        <v>146</v>
      </c>
      <c r="B159" s="46">
        <v>5382</v>
      </c>
      <c r="C159" s="46">
        <f>C137</f>
        <v>3500</v>
      </c>
      <c r="D159" s="4">
        <f>B159/B145</f>
        <v>5.3819999999999997</v>
      </c>
      <c r="E159" s="7">
        <f t="shared" si="16"/>
        <v>18837</v>
      </c>
    </row>
    <row r="160" spans="1:5">
      <c r="A160" s="46" t="s">
        <v>147</v>
      </c>
      <c r="B160" s="46">
        <v>3282</v>
      </c>
      <c r="C160" s="46">
        <f>C138</f>
        <v>11000</v>
      </c>
      <c r="D160" s="4">
        <f>B160/B145</f>
        <v>3.282</v>
      </c>
      <c r="E160" s="7">
        <f t="shared" si="16"/>
        <v>36102</v>
      </c>
    </row>
    <row r="161" spans="1:8">
      <c r="A161" s="46" t="s">
        <v>148</v>
      </c>
      <c r="B161" s="46">
        <v>44</v>
      </c>
      <c r="C161" s="46">
        <v>3500000</v>
      </c>
      <c r="D161" s="4">
        <f>B161/B145</f>
        <v>4.3999999999999997E-2</v>
      </c>
      <c r="E161" s="7">
        <f t="shared" si="16"/>
        <v>154000</v>
      </c>
    </row>
    <row r="162" spans="1:8">
      <c r="A162" s="46" t="s">
        <v>38</v>
      </c>
      <c r="B162" s="46">
        <f>B145</f>
        <v>1000</v>
      </c>
      <c r="C162" s="46">
        <v>56850</v>
      </c>
      <c r="D162" s="4">
        <f>B162/B145</f>
        <v>1</v>
      </c>
      <c r="E162" s="7">
        <f t="shared" si="16"/>
        <v>56850</v>
      </c>
    </row>
    <row r="163" spans="1:8" ht="16.5" customHeight="1">
      <c r="A163" s="52"/>
      <c r="B163" s="52"/>
      <c r="C163" s="52"/>
      <c r="D163" s="52"/>
      <c r="E163" s="54"/>
    </row>
    <row r="164" spans="1:8" ht="16.5" customHeight="1">
      <c r="A164" s="53"/>
      <c r="B164" s="53"/>
      <c r="C164" s="53"/>
      <c r="D164" s="53"/>
      <c r="E164" s="55"/>
    </row>
    <row r="165" spans="1:8" ht="17.25">
      <c r="A165" s="44"/>
      <c r="B165" s="48"/>
      <c r="C165" s="48"/>
      <c r="D165" s="48"/>
      <c r="E165" s="48"/>
    </row>
    <row r="166" spans="1:8">
      <c r="A166" s="19"/>
      <c r="B166" s="49"/>
      <c r="C166" s="49"/>
      <c r="D166" s="50"/>
      <c r="E166" s="50"/>
    </row>
    <row r="167" spans="1:8">
      <c r="A167" s="8"/>
      <c r="B167" s="43"/>
      <c r="C167" s="8"/>
      <c r="D167" s="51"/>
      <c r="E167" s="51"/>
    </row>
    <row r="168" spans="1:8">
      <c r="A168" s="9"/>
      <c r="B168" s="10"/>
      <c r="C168" s="10"/>
      <c r="D168" s="10"/>
      <c r="E168" s="10"/>
    </row>
    <row r="169" spans="1:8">
      <c r="A169" s="11"/>
      <c r="B169" s="14"/>
      <c r="C169" s="7"/>
      <c r="D169" s="4"/>
      <c r="E169" s="23"/>
      <c r="F169" s="46"/>
      <c r="G169" s="46"/>
      <c r="H169" s="46"/>
    </row>
    <row r="170" spans="1:8">
      <c r="A170" s="11"/>
      <c r="B170" s="14"/>
      <c r="C170" s="7"/>
      <c r="D170" s="4"/>
      <c r="E170" s="23"/>
      <c r="F170" s="46"/>
      <c r="G170" s="46"/>
      <c r="H170" s="46"/>
    </row>
    <row r="171" spans="1:8">
      <c r="A171" s="11"/>
      <c r="B171" s="14"/>
      <c r="C171" s="7"/>
      <c r="D171" s="4"/>
      <c r="E171" s="23"/>
      <c r="F171" s="46"/>
      <c r="G171" s="46"/>
      <c r="H171" s="46"/>
    </row>
    <row r="172" spans="1:8">
      <c r="A172" s="11"/>
      <c r="B172" s="14"/>
      <c r="C172" s="7"/>
      <c r="D172" s="4"/>
      <c r="E172" s="23"/>
      <c r="F172" s="46"/>
      <c r="G172" s="46"/>
      <c r="H172" s="46"/>
    </row>
    <row r="173" spans="1:8">
      <c r="A173" s="46"/>
      <c r="B173" s="14"/>
      <c r="C173" s="7"/>
      <c r="D173" s="4"/>
      <c r="E173" s="23"/>
      <c r="F173" s="46"/>
      <c r="G173" s="46"/>
      <c r="H173" s="46"/>
    </row>
    <row r="174" spans="1:8">
      <c r="A174" s="46"/>
      <c r="B174" s="14"/>
      <c r="C174" s="7"/>
      <c r="D174" s="4"/>
      <c r="E174" s="23"/>
      <c r="F174" s="46"/>
      <c r="G174" s="46"/>
      <c r="H174" s="46"/>
    </row>
    <row r="175" spans="1:8">
      <c r="A175" s="46"/>
      <c r="B175" s="14"/>
      <c r="C175" s="7"/>
      <c r="D175" s="4"/>
      <c r="E175" s="23"/>
      <c r="F175" s="46"/>
      <c r="G175" s="46"/>
      <c r="H175" s="46"/>
    </row>
    <row r="176" spans="1:8">
      <c r="A176" s="46"/>
      <c r="B176" s="14"/>
      <c r="C176" s="46"/>
      <c r="D176" s="4"/>
      <c r="E176" s="23"/>
      <c r="F176" s="46"/>
      <c r="G176" s="46"/>
      <c r="H176" s="46"/>
    </row>
    <row r="177" spans="1:8">
      <c r="A177" s="46"/>
      <c r="B177" s="14"/>
      <c r="C177" s="46"/>
      <c r="D177" s="4"/>
      <c r="E177" s="23"/>
      <c r="F177" s="46"/>
      <c r="G177" s="46"/>
      <c r="H177" s="46"/>
    </row>
    <row r="178" spans="1:8">
      <c r="A178" s="46"/>
      <c r="B178" s="14"/>
      <c r="C178" s="46"/>
      <c r="D178" s="4"/>
      <c r="E178" s="23"/>
      <c r="F178" s="46"/>
      <c r="G178" s="46"/>
      <c r="H178" s="46"/>
    </row>
    <row r="179" spans="1:8">
      <c r="A179" s="46"/>
      <c r="B179" s="14"/>
      <c r="C179" s="46"/>
      <c r="D179" s="4"/>
      <c r="E179" s="23"/>
      <c r="F179" s="46"/>
      <c r="G179" s="46"/>
      <c r="H179" s="46"/>
    </row>
    <row r="180" spans="1:8">
      <c r="A180" s="46"/>
      <c r="B180" s="14"/>
      <c r="C180" s="46"/>
      <c r="D180" s="4"/>
      <c r="E180" s="23"/>
      <c r="F180" s="46"/>
      <c r="G180" s="46"/>
      <c r="H180" s="46"/>
    </row>
    <row r="181" spans="1:8">
      <c r="A181" s="46"/>
      <c r="B181" s="14"/>
      <c r="C181" s="46"/>
      <c r="D181" s="4"/>
      <c r="E181" s="23"/>
      <c r="F181" s="46"/>
      <c r="G181" s="46"/>
      <c r="H181" s="46"/>
    </row>
    <row r="182" spans="1:8">
      <c r="A182" s="46"/>
      <c r="B182" s="14"/>
      <c r="C182" s="7"/>
      <c r="D182" s="4"/>
      <c r="E182" s="23"/>
      <c r="F182" s="46"/>
      <c r="G182" s="46"/>
      <c r="H182" s="46"/>
    </row>
    <row r="183" spans="1:8">
      <c r="A183" s="46"/>
      <c r="B183" s="14"/>
      <c r="C183" s="46"/>
      <c r="D183" s="4"/>
      <c r="E183" s="23"/>
      <c r="F183" s="46"/>
      <c r="G183" s="46"/>
      <c r="H183" s="46"/>
    </row>
    <row r="184" spans="1:8">
      <c r="A184" s="46"/>
      <c r="B184" s="14"/>
      <c r="C184" s="46"/>
      <c r="D184" s="4"/>
      <c r="E184" s="23"/>
      <c r="F184" s="46"/>
      <c r="G184" s="46"/>
      <c r="H184" s="46"/>
    </row>
    <row r="185" spans="1:8" ht="16.5" customHeight="1">
      <c r="A185" s="46"/>
      <c r="B185" s="14"/>
      <c r="C185" s="34"/>
      <c r="D185" s="35"/>
      <c r="E185" s="23"/>
      <c r="F185" s="46"/>
      <c r="G185" s="46"/>
      <c r="H185" s="46"/>
    </row>
    <row r="186" spans="1:8" ht="16.5" customHeight="1">
      <c r="A186" s="5"/>
      <c r="B186" s="5"/>
      <c r="C186" s="5"/>
      <c r="D186" s="6"/>
      <c r="E186" s="12"/>
    </row>
    <row r="187" spans="1:8">
      <c r="A187" s="52" t="s">
        <v>150</v>
      </c>
      <c r="B187" s="52"/>
      <c r="C187" s="52"/>
      <c r="D187" s="52"/>
      <c r="E187" s="54" t="s">
        <v>1</v>
      </c>
    </row>
    <row r="188" spans="1:8">
      <c r="A188" s="52"/>
      <c r="B188" s="52"/>
      <c r="C188" s="52"/>
      <c r="D188" s="52"/>
      <c r="E188" s="54"/>
    </row>
    <row r="189" spans="1:8" ht="17.25">
      <c r="A189" s="44" t="s">
        <v>9</v>
      </c>
      <c r="B189" s="48" t="s">
        <v>10</v>
      </c>
      <c r="C189" s="48"/>
      <c r="D189" s="48" t="s">
        <v>50</v>
      </c>
      <c r="E189" s="48"/>
    </row>
    <row r="190" spans="1:8">
      <c r="A190" s="19">
        <f>SUM(E193:E199)</f>
        <v>51132.666666666672</v>
      </c>
      <c r="B190" s="49">
        <f>A190*60/D191</f>
        <v>766990.00000000012</v>
      </c>
      <c r="C190" s="49"/>
      <c r="D190" s="50">
        <f>300/5*A190</f>
        <v>3067960.0000000005</v>
      </c>
      <c r="E190" s="50"/>
    </row>
    <row r="191" spans="1:8">
      <c r="A191" s="8" t="s">
        <v>14</v>
      </c>
      <c r="B191" s="43">
        <v>300</v>
      </c>
      <c r="C191" s="8" t="s">
        <v>15</v>
      </c>
      <c r="D191" s="51">
        <v>4</v>
      </c>
      <c r="E191" s="51"/>
    </row>
    <row r="192" spans="1:8">
      <c r="A192" s="9" t="s">
        <v>17</v>
      </c>
      <c r="B192" s="10" t="s">
        <v>18</v>
      </c>
      <c r="C192" s="10" t="s">
        <v>19</v>
      </c>
      <c r="D192" s="10" t="s">
        <v>20</v>
      </c>
      <c r="E192" s="10" t="s">
        <v>21</v>
      </c>
    </row>
    <row r="193" spans="1:5">
      <c r="A193" s="11" t="s">
        <v>151</v>
      </c>
      <c r="B193" s="14">
        <v>274</v>
      </c>
      <c r="C193" s="7">
        <v>900</v>
      </c>
      <c r="D193" s="4">
        <f>B193/B191</f>
        <v>0.91333333333333333</v>
      </c>
      <c r="E193" s="7">
        <f>D193*C193</f>
        <v>822</v>
      </c>
    </row>
    <row r="194" spans="1:5">
      <c r="A194" s="11" t="s">
        <v>152</v>
      </c>
      <c r="B194" s="14">
        <v>471</v>
      </c>
      <c r="C194" s="7">
        <v>15800</v>
      </c>
      <c r="D194" s="4">
        <f>B194/B191</f>
        <v>1.57</v>
      </c>
      <c r="E194" s="7">
        <f t="shared" ref="E194:E199" si="17">D194*C194</f>
        <v>24806</v>
      </c>
    </row>
    <row r="195" spans="1:5">
      <c r="A195" s="11" t="s">
        <v>153</v>
      </c>
      <c r="B195" s="14">
        <v>731</v>
      </c>
      <c r="C195" s="7">
        <v>700</v>
      </c>
      <c r="D195" s="4">
        <f>B195/B191</f>
        <v>2.4366666666666665</v>
      </c>
      <c r="E195" s="7">
        <f t="shared" si="17"/>
        <v>1705.6666666666665</v>
      </c>
    </row>
    <row r="196" spans="1:5">
      <c r="A196" s="46" t="s">
        <v>35</v>
      </c>
      <c r="B196" s="14">
        <v>288</v>
      </c>
      <c r="C196" s="7">
        <f>C212</f>
        <v>1500</v>
      </c>
      <c r="D196" s="4">
        <f>B196/B191</f>
        <v>0.96</v>
      </c>
      <c r="E196" s="7">
        <f t="shared" si="17"/>
        <v>1440</v>
      </c>
    </row>
    <row r="197" spans="1:5">
      <c r="A197" s="46" t="s">
        <v>47</v>
      </c>
      <c r="B197" s="14">
        <v>31</v>
      </c>
      <c r="C197" s="7">
        <f>C211</f>
        <v>28500</v>
      </c>
      <c r="D197" s="4">
        <f>B197/B191</f>
        <v>0.10333333333333333</v>
      </c>
      <c r="E197" s="7">
        <f t="shared" si="17"/>
        <v>2945</v>
      </c>
    </row>
    <row r="198" spans="1:5">
      <c r="A198" s="46" t="s">
        <v>154</v>
      </c>
      <c r="B198" s="14">
        <v>138</v>
      </c>
      <c r="C198" s="46">
        <v>900</v>
      </c>
      <c r="D198" s="4">
        <f>B198/B191</f>
        <v>0.46</v>
      </c>
      <c r="E198" s="7">
        <f t="shared" si="17"/>
        <v>414</v>
      </c>
    </row>
    <row r="199" spans="1:5">
      <c r="A199" s="46" t="s">
        <v>38</v>
      </c>
      <c r="B199" s="46">
        <f>B191</f>
        <v>300</v>
      </c>
      <c r="C199" s="46">
        <v>19000</v>
      </c>
      <c r="D199" s="4">
        <f>B199/B191</f>
        <v>1</v>
      </c>
      <c r="E199" s="7">
        <f t="shared" si="17"/>
        <v>19000</v>
      </c>
    </row>
    <row r="200" spans="1:5">
      <c r="A200" s="65" t="s">
        <v>155</v>
      </c>
      <c r="B200" s="65"/>
      <c r="C200" s="65"/>
      <c r="D200" s="65"/>
      <c r="E200" s="63" t="s">
        <v>1</v>
      </c>
    </row>
    <row r="201" spans="1:5">
      <c r="A201" s="52"/>
      <c r="B201" s="52"/>
      <c r="C201" s="52"/>
      <c r="D201" s="52"/>
      <c r="E201" s="54"/>
    </row>
    <row r="202" spans="1:5" ht="17.25">
      <c r="A202" s="44" t="s">
        <v>9</v>
      </c>
      <c r="B202" s="48" t="s">
        <v>10</v>
      </c>
      <c r="C202" s="48"/>
      <c r="D202" s="48" t="s">
        <v>50</v>
      </c>
      <c r="E202" s="48"/>
    </row>
    <row r="203" spans="1:5">
      <c r="A203" s="19">
        <f>SUM(E206:E225)</f>
        <v>101121.18666666666</v>
      </c>
      <c r="B203" s="49">
        <f>A203*60/D204</f>
        <v>1516817.7999999998</v>
      </c>
      <c r="C203" s="49"/>
      <c r="D203" s="50">
        <f>60*A203</f>
        <v>6067271.1999999993</v>
      </c>
      <c r="E203" s="50"/>
    </row>
    <row r="204" spans="1:5">
      <c r="A204" s="8" t="s">
        <v>14</v>
      </c>
      <c r="B204" s="43">
        <v>300</v>
      </c>
      <c r="C204" s="8" t="s">
        <v>15</v>
      </c>
      <c r="D204" s="51">
        <v>4</v>
      </c>
      <c r="E204" s="51"/>
    </row>
    <row r="205" spans="1:5">
      <c r="A205" s="16" t="s">
        <v>17</v>
      </c>
      <c r="B205" s="17" t="s">
        <v>18</v>
      </c>
      <c r="C205" s="17" t="s">
        <v>19</v>
      </c>
      <c r="D205" s="17" t="s">
        <v>20</v>
      </c>
      <c r="E205" s="17" t="s">
        <v>21</v>
      </c>
    </row>
    <row r="206" spans="1:5">
      <c r="A206" s="46" t="s">
        <v>156</v>
      </c>
      <c r="B206" s="14">
        <v>101</v>
      </c>
      <c r="C206" s="7">
        <f>C27</f>
        <v>33500</v>
      </c>
      <c r="D206" s="4">
        <f>B206/B204</f>
        <v>0.33666666666666667</v>
      </c>
      <c r="E206" s="7">
        <f>D206*C206</f>
        <v>11278.333333333334</v>
      </c>
    </row>
    <row r="207" spans="1:5">
      <c r="A207" s="11" t="s">
        <v>157</v>
      </c>
      <c r="B207" s="14">
        <v>129</v>
      </c>
      <c r="C207" s="7">
        <f>C206</f>
        <v>33500</v>
      </c>
      <c r="D207" s="4">
        <f>B207/B204</f>
        <v>0.43</v>
      </c>
      <c r="E207" s="7">
        <f t="shared" ref="E207:E217" si="18">D207*C207</f>
        <v>14405</v>
      </c>
    </row>
    <row r="208" spans="1:5">
      <c r="A208" s="11" t="s">
        <v>158</v>
      </c>
      <c r="B208" s="14">
        <v>164</v>
      </c>
      <c r="C208" s="7">
        <f>C206</f>
        <v>33500</v>
      </c>
      <c r="D208" s="4">
        <f>B208/B204</f>
        <v>0.54666666666666663</v>
      </c>
      <c r="E208" s="7">
        <f t="shared" si="18"/>
        <v>18313.333333333332</v>
      </c>
    </row>
    <row r="209" spans="1:5">
      <c r="A209" s="11" t="s">
        <v>159</v>
      </c>
      <c r="B209" s="14">
        <v>58</v>
      </c>
      <c r="C209" s="7">
        <f>C8</f>
        <v>50000</v>
      </c>
      <c r="D209" s="4">
        <f>B209/B204</f>
        <v>0.19333333333333333</v>
      </c>
      <c r="E209" s="7">
        <f t="shared" si="18"/>
        <v>9666.6666666666661</v>
      </c>
    </row>
    <row r="210" spans="1:5">
      <c r="A210" s="11" t="s">
        <v>160</v>
      </c>
      <c r="B210" s="14">
        <v>42</v>
      </c>
      <c r="C210" s="7">
        <f>C209</f>
        <v>50000</v>
      </c>
      <c r="D210" s="4">
        <f>B210/B204</f>
        <v>0.14000000000000001</v>
      </c>
      <c r="E210" s="7">
        <f t="shared" si="18"/>
        <v>7000.0000000000009</v>
      </c>
    </row>
    <row r="211" spans="1:5">
      <c r="A211" s="46" t="s">
        <v>47</v>
      </c>
      <c r="B211" s="14">
        <v>91</v>
      </c>
      <c r="C211" s="7">
        <f>C40</f>
        <v>28500</v>
      </c>
      <c r="D211" s="4">
        <f>B211/B204</f>
        <v>0.30333333333333334</v>
      </c>
      <c r="E211" s="7">
        <f t="shared" si="18"/>
        <v>8645</v>
      </c>
    </row>
    <row r="212" spans="1:5">
      <c r="A212" s="46" t="s">
        <v>35</v>
      </c>
      <c r="B212" s="46">
        <v>214</v>
      </c>
      <c r="C212" s="7">
        <f>C68</f>
        <v>1500</v>
      </c>
      <c r="D212" s="4">
        <f>B212/B204</f>
        <v>0.71333333333333337</v>
      </c>
      <c r="E212" s="7">
        <f t="shared" si="18"/>
        <v>1070</v>
      </c>
    </row>
    <row r="213" spans="1:5">
      <c r="A213" s="46" t="s">
        <v>161</v>
      </c>
      <c r="B213" s="46">
        <v>110</v>
      </c>
      <c r="C213" s="7">
        <f>C26</f>
        <v>9500</v>
      </c>
      <c r="D213" s="4">
        <f>B213/B204</f>
        <v>0.36666666666666664</v>
      </c>
      <c r="E213" s="7">
        <f t="shared" si="18"/>
        <v>3483.333333333333</v>
      </c>
    </row>
    <row r="214" spans="1:5">
      <c r="A214" s="46" t="s">
        <v>162</v>
      </c>
      <c r="B214" s="46">
        <v>131</v>
      </c>
      <c r="C214" s="7">
        <f>C213</f>
        <v>9500</v>
      </c>
      <c r="D214" s="4">
        <f>B214/B204</f>
        <v>0.43666666666666665</v>
      </c>
      <c r="E214" s="7">
        <f t="shared" si="18"/>
        <v>4148.333333333333</v>
      </c>
    </row>
    <row r="215" spans="1:5">
      <c r="A215" s="46" t="s">
        <v>163</v>
      </c>
      <c r="B215" s="46">
        <v>69</v>
      </c>
      <c r="C215" s="46">
        <v>700</v>
      </c>
      <c r="D215" s="4">
        <f>B215/B204</f>
        <v>0.23</v>
      </c>
      <c r="E215" s="7">
        <f t="shared" si="18"/>
        <v>161</v>
      </c>
    </row>
    <row r="216" spans="1:5">
      <c r="A216" s="46" t="s">
        <v>164</v>
      </c>
      <c r="B216" s="46">
        <v>41</v>
      </c>
      <c r="C216" s="46">
        <v>1644</v>
      </c>
      <c r="D216" s="4">
        <f>B216/B204</f>
        <v>0.13666666666666666</v>
      </c>
      <c r="E216" s="7">
        <f t="shared" si="18"/>
        <v>224.67999999999998</v>
      </c>
    </row>
    <row r="217" spans="1:5">
      <c r="A217" s="46" t="s">
        <v>165</v>
      </c>
      <c r="B217" s="46">
        <v>108</v>
      </c>
      <c r="C217" s="46">
        <v>1744</v>
      </c>
      <c r="D217" s="4">
        <f>B217/B204</f>
        <v>0.36</v>
      </c>
      <c r="E217" s="7">
        <f t="shared" si="18"/>
        <v>627.84</v>
      </c>
    </row>
    <row r="218" spans="1:5">
      <c r="A218" s="46" t="s">
        <v>166</v>
      </c>
      <c r="B218" s="46">
        <v>44</v>
      </c>
      <c r="C218" s="46">
        <v>1000</v>
      </c>
      <c r="D218" s="4">
        <f>B218/B204</f>
        <v>0.14666666666666667</v>
      </c>
      <c r="E218" s="7">
        <f>D218*C218</f>
        <v>146.66666666666666</v>
      </c>
    </row>
    <row r="219" spans="1:5">
      <c r="A219" s="46" t="s">
        <v>151</v>
      </c>
      <c r="B219" s="46">
        <v>107</v>
      </c>
      <c r="C219" s="46">
        <v>800</v>
      </c>
      <c r="D219" s="4">
        <f>B219/B204</f>
        <v>0.35666666666666669</v>
      </c>
      <c r="E219" s="7">
        <f>D219*C219</f>
        <v>285.33333333333337</v>
      </c>
    </row>
    <row r="220" spans="1:5">
      <c r="A220" s="46" t="s">
        <v>167</v>
      </c>
      <c r="B220" s="46">
        <v>81</v>
      </c>
      <c r="C220" s="46">
        <v>700</v>
      </c>
      <c r="D220" s="4">
        <f>B220/B204</f>
        <v>0.27</v>
      </c>
      <c r="E220" s="7">
        <f>D220*C220</f>
        <v>189</v>
      </c>
    </row>
    <row r="221" spans="1:5">
      <c r="A221" s="46" t="s">
        <v>168</v>
      </c>
      <c r="B221" s="46">
        <v>92</v>
      </c>
      <c r="C221" s="46">
        <v>1000</v>
      </c>
      <c r="D221" s="4">
        <f>B221/B204</f>
        <v>0.30666666666666664</v>
      </c>
      <c r="E221" s="7">
        <f>D221*C221</f>
        <v>306.66666666666663</v>
      </c>
    </row>
    <row r="222" spans="1:5">
      <c r="A222" s="46" t="s">
        <v>169</v>
      </c>
      <c r="B222" s="46">
        <v>126</v>
      </c>
      <c r="C222" s="46">
        <v>1000</v>
      </c>
      <c r="D222" s="4">
        <f>B222/B204</f>
        <v>0.42</v>
      </c>
      <c r="E222" s="7">
        <f>D222*C222</f>
        <v>420</v>
      </c>
    </row>
    <row r="223" spans="1:5">
      <c r="A223" s="46" t="s">
        <v>170</v>
      </c>
      <c r="B223" s="46">
        <v>318</v>
      </c>
      <c r="C223" s="46">
        <v>1500</v>
      </c>
      <c r="D223" s="4">
        <f>B223/B204</f>
        <v>1.06</v>
      </c>
      <c r="E223" s="7">
        <f>D223*C223</f>
        <v>1590</v>
      </c>
    </row>
    <row r="224" spans="1:5">
      <c r="A224" s="46" t="s">
        <v>171</v>
      </c>
      <c r="B224" s="46">
        <v>99</v>
      </c>
      <c r="C224" s="46">
        <v>2000</v>
      </c>
      <c r="D224" s="4">
        <f>B224/B204</f>
        <v>0.33</v>
      </c>
      <c r="E224" s="7">
        <f>D224*C224</f>
        <v>660</v>
      </c>
    </row>
    <row r="225" spans="1:5">
      <c r="A225" s="46" t="s">
        <v>38</v>
      </c>
      <c r="B225" s="46">
        <f>B204</f>
        <v>300</v>
      </c>
      <c r="C225" s="46">
        <v>18500</v>
      </c>
      <c r="D225" s="4">
        <f>B225/B204</f>
        <v>1</v>
      </c>
      <c r="E225" s="7">
        <f>D225*C225</f>
        <v>18500</v>
      </c>
    </row>
    <row r="226" spans="1:5">
      <c r="A226" s="52" t="s">
        <v>172</v>
      </c>
      <c r="B226" s="52"/>
      <c r="C226" s="52"/>
      <c r="D226" s="52"/>
      <c r="E226" s="54" t="s">
        <v>173</v>
      </c>
    </row>
    <row r="227" spans="1:5">
      <c r="A227" s="52"/>
      <c r="B227" s="52"/>
      <c r="C227" s="52"/>
      <c r="D227" s="52"/>
      <c r="E227" s="54"/>
    </row>
    <row r="228" spans="1:5" ht="17.25">
      <c r="A228" s="44" t="s">
        <v>9</v>
      </c>
      <c r="B228" s="48" t="s">
        <v>10</v>
      </c>
      <c r="C228" s="48"/>
      <c r="D228" s="48" t="s">
        <v>50</v>
      </c>
      <c r="E228" s="48"/>
    </row>
    <row r="229" spans="1:5">
      <c r="A229" s="19">
        <f>SUM(E232:E239)</f>
        <v>54997.93</v>
      </c>
      <c r="B229" s="49">
        <f>A229*60/D230</f>
        <v>824968.95</v>
      </c>
      <c r="C229" s="49"/>
      <c r="D229" s="50">
        <f>60*A229</f>
        <v>3299875.8</v>
      </c>
      <c r="E229" s="50"/>
    </row>
    <row r="230" spans="1:5">
      <c r="A230" s="8" t="s">
        <v>14</v>
      </c>
      <c r="B230" s="43">
        <v>1000</v>
      </c>
      <c r="C230" s="8" t="s">
        <v>15</v>
      </c>
      <c r="D230" s="51">
        <v>4</v>
      </c>
      <c r="E230" s="51"/>
    </row>
    <row r="231" spans="1:5">
      <c r="A231" s="9" t="s">
        <v>17</v>
      </c>
      <c r="B231" s="10" t="s">
        <v>18</v>
      </c>
      <c r="C231" s="10" t="s">
        <v>19</v>
      </c>
      <c r="D231" s="10" t="s">
        <v>20</v>
      </c>
      <c r="E231" s="10" t="s">
        <v>21</v>
      </c>
    </row>
    <row r="232" spans="1:5">
      <c r="A232" s="11" t="s">
        <v>174</v>
      </c>
      <c r="B232" s="14">
        <v>13</v>
      </c>
      <c r="C232" s="7">
        <v>3000000</v>
      </c>
      <c r="D232" s="4">
        <f>B232/B230</f>
        <v>1.2999999999999999E-2</v>
      </c>
      <c r="E232" s="7">
        <f>D232*C232</f>
        <v>39000</v>
      </c>
    </row>
    <row r="233" spans="1:5">
      <c r="A233" s="11" t="s">
        <v>47</v>
      </c>
      <c r="B233" s="14">
        <v>103</v>
      </c>
      <c r="C233" s="7">
        <f>C211</f>
        <v>28500</v>
      </c>
      <c r="D233" s="4">
        <f>B233/B230</f>
        <v>0.10299999999999999</v>
      </c>
      <c r="E233" s="7">
        <f t="shared" ref="E233:E239" si="19">D233*C233</f>
        <v>2935.5</v>
      </c>
    </row>
    <row r="234" spans="1:5">
      <c r="A234" s="11" t="s">
        <v>35</v>
      </c>
      <c r="B234" s="14">
        <v>695</v>
      </c>
      <c r="C234" s="7">
        <f>C212</f>
        <v>1500</v>
      </c>
      <c r="D234" s="4">
        <f>B234/B230</f>
        <v>0.69499999999999995</v>
      </c>
      <c r="E234" s="7">
        <f t="shared" si="19"/>
        <v>1042.5</v>
      </c>
    </row>
    <row r="235" spans="1:5">
      <c r="A235" s="11" t="s">
        <v>59</v>
      </c>
      <c r="B235" s="14">
        <v>1011</v>
      </c>
      <c r="C235" s="7">
        <v>30</v>
      </c>
      <c r="D235" s="4">
        <f>B235/B230</f>
        <v>1.0109999999999999</v>
      </c>
      <c r="E235" s="7">
        <f t="shared" si="19"/>
        <v>30.33</v>
      </c>
    </row>
    <row r="236" spans="1:5">
      <c r="A236" s="11" t="s">
        <v>175</v>
      </c>
      <c r="B236" s="14">
        <v>1126</v>
      </c>
      <c r="C236" s="7">
        <v>200</v>
      </c>
      <c r="D236" s="4">
        <f>B236/B230</f>
        <v>1.1259999999999999</v>
      </c>
      <c r="E236" s="7">
        <f t="shared" si="19"/>
        <v>225.2</v>
      </c>
    </row>
    <row r="237" spans="1:5">
      <c r="A237" s="46" t="s">
        <v>176</v>
      </c>
      <c r="B237" s="14">
        <v>2245</v>
      </c>
      <c r="C237" s="7">
        <v>800</v>
      </c>
      <c r="D237" s="4">
        <f>B237/B230</f>
        <v>2.2450000000000001</v>
      </c>
      <c r="E237" s="7">
        <f t="shared" si="19"/>
        <v>1796</v>
      </c>
    </row>
    <row r="238" spans="1:5">
      <c r="A238" s="46" t="s">
        <v>177</v>
      </c>
      <c r="B238" s="46">
        <v>2057</v>
      </c>
      <c r="C238" s="7">
        <v>1200</v>
      </c>
      <c r="D238" s="4">
        <f>B238/B230</f>
        <v>2.0569999999999999</v>
      </c>
      <c r="E238" s="7">
        <f t="shared" si="19"/>
        <v>2468.4</v>
      </c>
    </row>
    <row r="239" spans="1:5">
      <c r="A239" s="5" t="s">
        <v>38</v>
      </c>
      <c r="B239" s="5">
        <f>B230</f>
        <v>1000</v>
      </c>
      <c r="C239" s="5">
        <v>7500</v>
      </c>
      <c r="D239" s="6">
        <f>B239/B230</f>
        <v>1</v>
      </c>
      <c r="E239" s="12">
        <f>D239*C239</f>
        <v>7500</v>
      </c>
    </row>
    <row r="240" spans="1:5">
      <c r="A240" s="52" t="s">
        <v>178</v>
      </c>
      <c r="B240" s="52"/>
      <c r="C240" s="52"/>
      <c r="D240" s="52"/>
      <c r="E240" s="54" t="s">
        <v>179</v>
      </c>
    </row>
    <row r="241" spans="1:12">
      <c r="A241" s="52"/>
      <c r="B241" s="52"/>
      <c r="C241" s="52"/>
      <c r="D241" s="52"/>
      <c r="E241" s="54"/>
    </row>
    <row r="242" spans="1:12" ht="17.25">
      <c r="A242" s="44" t="s">
        <v>9</v>
      </c>
      <c r="B242" s="48" t="s">
        <v>10</v>
      </c>
      <c r="C242" s="48"/>
      <c r="D242" s="48" t="s">
        <v>50</v>
      </c>
      <c r="E242" s="48"/>
    </row>
    <row r="243" spans="1:12">
      <c r="A243" s="19">
        <f>SUM(E246:E271)</f>
        <v>255300.09667673716</v>
      </c>
      <c r="B243" s="49">
        <f>A243*60/D244</f>
        <v>1531800.5800604229</v>
      </c>
      <c r="C243" s="49"/>
      <c r="D243" s="50">
        <f>25*A243</f>
        <v>6382502.4169184286</v>
      </c>
      <c r="E243" s="50"/>
    </row>
    <row r="244" spans="1:12">
      <c r="A244" s="8" t="s">
        <v>14</v>
      </c>
      <c r="B244" s="43">
        <f>F244+G244+H244+I244+J244+K244+L244</f>
        <v>331</v>
      </c>
      <c r="C244" s="8" t="s">
        <v>15</v>
      </c>
      <c r="D244" s="51">
        <v>10</v>
      </c>
      <c r="E244" s="51"/>
      <c r="F244">
        <v>60</v>
      </c>
      <c r="G244">
        <v>60</v>
      </c>
      <c r="H244" s="26">
        <v>4</v>
      </c>
      <c r="I244">
        <v>60</v>
      </c>
      <c r="J244">
        <v>57</v>
      </c>
      <c r="K244">
        <v>30</v>
      </c>
      <c r="L244">
        <v>60</v>
      </c>
    </row>
    <row r="245" spans="1:12">
      <c r="A245" s="9" t="s">
        <v>17</v>
      </c>
      <c r="B245" s="10" t="s">
        <v>18</v>
      </c>
      <c r="C245" s="10" t="s">
        <v>19</v>
      </c>
      <c r="D245" s="10" t="s">
        <v>20</v>
      </c>
      <c r="E245" s="10" t="s">
        <v>21</v>
      </c>
      <c r="H245" s="26"/>
    </row>
    <row r="246" spans="1:12">
      <c r="A246" s="46" t="s">
        <v>180</v>
      </c>
      <c r="B246" s="14">
        <f>F246+G246+H246+I246+J246+K246+L246</f>
        <v>3</v>
      </c>
      <c r="C246" s="7">
        <v>15000000</v>
      </c>
      <c r="D246" s="4">
        <f>B246/B244</f>
        <v>9.0634441087613302E-3</v>
      </c>
      <c r="E246" s="7">
        <f>D246*C246</f>
        <v>135951.66163141996</v>
      </c>
      <c r="F246" s="24">
        <v>0</v>
      </c>
      <c r="G246" s="33">
        <v>2</v>
      </c>
      <c r="H246" s="33">
        <v>0</v>
      </c>
      <c r="I246" s="33">
        <v>1</v>
      </c>
      <c r="J246" s="25">
        <v>0</v>
      </c>
      <c r="K246" s="25">
        <v>0</v>
      </c>
      <c r="L246" s="1">
        <v>0</v>
      </c>
    </row>
    <row r="247" spans="1:12">
      <c r="A247" s="11" t="s">
        <v>181</v>
      </c>
      <c r="B247" s="14">
        <f t="shared" ref="B247:B270" si="20">F247+G247+H247+I247+J247+K247+L247</f>
        <v>1</v>
      </c>
      <c r="C247" s="7">
        <v>5000000</v>
      </c>
      <c r="D247" s="4">
        <f>B247/B244</f>
        <v>3.0211480362537764E-3</v>
      </c>
      <c r="E247" s="7">
        <f t="shared" ref="E247:E271" si="21">D247*C247</f>
        <v>15105.740181268882</v>
      </c>
      <c r="F247" s="24">
        <v>1</v>
      </c>
      <c r="G247" s="33">
        <v>0</v>
      </c>
      <c r="H247" s="27">
        <v>0</v>
      </c>
      <c r="I247" s="33">
        <v>0</v>
      </c>
      <c r="J247" s="25">
        <v>0</v>
      </c>
      <c r="K247" s="25">
        <v>0</v>
      </c>
      <c r="L247" s="1">
        <v>0</v>
      </c>
    </row>
    <row r="248" spans="1:12">
      <c r="A248" s="11" t="s">
        <v>51</v>
      </c>
      <c r="B248" s="14">
        <f t="shared" si="20"/>
        <v>1</v>
      </c>
      <c r="C248" s="7">
        <f>C39</f>
        <v>3800000</v>
      </c>
      <c r="D248" s="4">
        <f>B248/B244</f>
        <v>3.0211480362537764E-3</v>
      </c>
      <c r="E248" s="7">
        <f t="shared" si="21"/>
        <v>11480.362537764351</v>
      </c>
      <c r="F248" s="24">
        <v>1</v>
      </c>
      <c r="G248" s="33">
        <v>0</v>
      </c>
      <c r="H248" s="33">
        <v>0</v>
      </c>
      <c r="I248" s="33">
        <v>0</v>
      </c>
      <c r="J248" s="25">
        <v>0</v>
      </c>
      <c r="K248" s="25">
        <v>0</v>
      </c>
      <c r="L248" s="1">
        <v>0</v>
      </c>
    </row>
    <row r="249" spans="1:12">
      <c r="A249" s="11" t="s">
        <v>174</v>
      </c>
      <c r="B249" s="14">
        <f t="shared" si="20"/>
        <v>0</v>
      </c>
      <c r="C249" s="7">
        <f>C232</f>
        <v>3000000</v>
      </c>
      <c r="D249" s="4">
        <f>B249/B244</f>
        <v>0</v>
      </c>
      <c r="E249" s="7">
        <f t="shared" si="21"/>
        <v>0</v>
      </c>
      <c r="F249" s="24">
        <v>0</v>
      </c>
      <c r="G249" s="33">
        <v>0</v>
      </c>
      <c r="H249" s="33">
        <v>0</v>
      </c>
      <c r="I249" s="33">
        <v>0</v>
      </c>
      <c r="J249" s="25">
        <v>0</v>
      </c>
      <c r="K249" s="25">
        <v>0</v>
      </c>
      <c r="L249" s="1">
        <v>0</v>
      </c>
    </row>
    <row r="250" spans="1:12">
      <c r="A250" s="11" t="s">
        <v>182</v>
      </c>
      <c r="B250" s="14">
        <f t="shared" si="20"/>
        <v>0</v>
      </c>
      <c r="C250" s="7">
        <v>900000</v>
      </c>
      <c r="D250" s="4">
        <f>B250/B244</f>
        <v>0</v>
      </c>
      <c r="E250" s="7">
        <f t="shared" si="21"/>
        <v>0</v>
      </c>
      <c r="F250" s="24">
        <v>0</v>
      </c>
      <c r="G250" s="33">
        <v>0</v>
      </c>
      <c r="H250" s="33">
        <v>0</v>
      </c>
      <c r="I250" s="33">
        <v>0</v>
      </c>
      <c r="J250" s="25">
        <v>0</v>
      </c>
      <c r="K250" s="25">
        <v>0</v>
      </c>
      <c r="L250" s="1">
        <v>0</v>
      </c>
    </row>
    <row r="251" spans="1:12">
      <c r="A251" s="46" t="s">
        <v>183</v>
      </c>
      <c r="B251" s="14">
        <f t="shared" si="20"/>
        <v>1</v>
      </c>
      <c r="C251" s="7">
        <v>1800000</v>
      </c>
      <c r="D251" s="4">
        <f>B251/B244</f>
        <v>3.0211480362537764E-3</v>
      </c>
      <c r="E251" s="7">
        <f t="shared" si="21"/>
        <v>5438.0664652567975</v>
      </c>
      <c r="F251" s="24">
        <v>0</v>
      </c>
      <c r="G251" s="33">
        <v>0</v>
      </c>
      <c r="H251" s="33">
        <v>1</v>
      </c>
      <c r="I251" s="33">
        <v>0</v>
      </c>
      <c r="J251" s="25">
        <v>0</v>
      </c>
      <c r="K251" s="25">
        <v>0</v>
      </c>
      <c r="L251" s="1">
        <v>0</v>
      </c>
    </row>
    <row r="252" spans="1:12">
      <c r="A252" s="46" t="s">
        <v>184</v>
      </c>
      <c r="B252" s="14">
        <f t="shared" si="20"/>
        <v>3</v>
      </c>
      <c r="C252" s="7">
        <v>3500000</v>
      </c>
      <c r="D252" s="4">
        <f>B252/B244</f>
        <v>9.0634441087613302E-3</v>
      </c>
      <c r="E252" s="7">
        <f t="shared" si="21"/>
        <v>31722.054380664656</v>
      </c>
      <c r="F252" s="33">
        <v>1</v>
      </c>
      <c r="G252" s="33">
        <v>0</v>
      </c>
      <c r="H252" s="33">
        <v>0</v>
      </c>
      <c r="I252" s="33">
        <v>0</v>
      </c>
      <c r="J252" s="25">
        <v>0</v>
      </c>
      <c r="K252" s="25">
        <v>0</v>
      </c>
      <c r="L252" s="1">
        <v>2</v>
      </c>
    </row>
    <row r="253" spans="1:12">
      <c r="A253" s="46" t="s">
        <v>95</v>
      </c>
      <c r="B253" s="14">
        <f t="shared" si="20"/>
        <v>623</v>
      </c>
      <c r="C253" s="46">
        <v>11500</v>
      </c>
      <c r="D253" s="4">
        <f>B253/B244</f>
        <v>1.8821752265861027</v>
      </c>
      <c r="E253" s="7">
        <f t="shared" si="21"/>
        <v>21645.015105740182</v>
      </c>
      <c r="F253" s="33">
        <v>106</v>
      </c>
      <c r="G253" s="33">
        <v>126</v>
      </c>
      <c r="H253" s="33">
        <v>8</v>
      </c>
      <c r="I253" s="33">
        <v>127</v>
      </c>
      <c r="J253" s="25">
        <v>93</v>
      </c>
      <c r="K253" s="25">
        <v>62</v>
      </c>
      <c r="L253" s="1">
        <v>101</v>
      </c>
    </row>
    <row r="254" spans="1:12">
      <c r="A254" s="46" t="s">
        <v>91</v>
      </c>
      <c r="B254" s="14">
        <f t="shared" si="20"/>
        <v>1463</v>
      </c>
      <c r="C254" s="46">
        <v>2164</v>
      </c>
      <c r="D254" s="4">
        <f>B254/B244</f>
        <v>4.4199395770392753</v>
      </c>
      <c r="E254" s="7">
        <f t="shared" si="21"/>
        <v>9564.7492447129916</v>
      </c>
      <c r="F254" s="33">
        <v>277</v>
      </c>
      <c r="G254" s="33">
        <v>283</v>
      </c>
      <c r="H254" s="33">
        <v>13</v>
      </c>
      <c r="I254" s="33">
        <v>271</v>
      </c>
      <c r="J254" s="25">
        <v>243</v>
      </c>
      <c r="K254" s="25">
        <v>105</v>
      </c>
      <c r="L254" s="1">
        <v>271</v>
      </c>
    </row>
    <row r="255" spans="1:12">
      <c r="A255" s="46" t="s">
        <v>185</v>
      </c>
      <c r="B255" s="14">
        <f t="shared" si="20"/>
        <v>83</v>
      </c>
      <c r="C255" s="46">
        <v>3000</v>
      </c>
      <c r="D255" s="4">
        <f>B255/B244</f>
        <v>0.25075528700906347</v>
      </c>
      <c r="E255" s="7">
        <f t="shared" si="21"/>
        <v>752.26586102719034</v>
      </c>
      <c r="F255" s="33">
        <v>13</v>
      </c>
      <c r="G255" s="33">
        <v>16</v>
      </c>
      <c r="H255" s="33">
        <v>1</v>
      </c>
      <c r="I255" s="33">
        <v>13</v>
      </c>
      <c r="J255" s="25">
        <v>17</v>
      </c>
      <c r="K255" s="25">
        <v>11</v>
      </c>
      <c r="L255" s="1">
        <v>12</v>
      </c>
    </row>
    <row r="256" spans="1:12">
      <c r="A256" s="46" t="s">
        <v>186</v>
      </c>
      <c r="B256" s="14">
        <f t="shared" si="20"/>
        <v>93</v>
      </c>
      <c r="C256" s="46">
        <v>1100</v>
      </c>
      <c r="D256" s="4">
        <f>B256/B244</f>
        <v>0.2809667673716012</v>
      </c>
      <c r="E256" s="7">
        <f t="shared" si="21"/>
        <v>309.0634441087613</v>
      </c>
      <c r="F256" s="33">
        <v>11</v>
      </c>
      <c r="G256" s="33">
        <v>12</v>
      </c>
      <c r="H256" s="33">
        <v>0</v>
      </c>
      <c r="I256" s="33">
        <v>17</v>
      </c>
      <c r="J256" s="25">
        <v>25</v>
      </c>
      <c r="K256" s="25">
        <v>12</v>
      </c>
      <c r="L256" s="1">
        <v>16</v>
      </c>
    </row>
    <row r="257" spans="1:12">
      <c r="A257" s="46" t="s">
        <v>187</v>
      </c>
      <c r="B257" s="14">
        <f t="shared" si="20"/>
        <v>196</v>
      </c>
      <c r="C257" s="46">
        <v>450</v>
      </c>
      <c r="D257" s="4">
        <f>B257/B244</f>
        <v>0.59214501510574014</v>
      </c>
      <c r="E257" s="7">
        <f t="shared" si="21"/>
        <v>266.46525679758304</v>
      </c>
      <c r="F257" s="33">
        <v>40</v>
      </c>
      <c r="G257" s="33">
        <v>29</v>
      </c>
      <c r="H257" s="33">
        <v>2</v>
      </c>
      <c r="I257" s="33">
        <v>42</v>
      </c>
      <c r="J257" s="25">
        <v>29</v>
      </c>
      <c r="K257" s="25">
        <v>14</v>
      </c>
      <c r="L257" s="1">
        <v>40</v>
      </c>
    </row>
    <row r="258" spans="1:12">
      <c r="A258" s="46" t="s">
        <v>188</v>
      </c>
      <c r="B258" s="14">
        <f t="shared" si="20"/>
        <v>217</v>
      </c>
      <c r="C258" s="46">
        <v>1300</v>
      </c>
      <c r="D258" s="4">
        <f>B258/B244</f>
        <v>0.65558912386706947</v>
      </c>
      <c r="E258" s="7">
        <f t="shared" si="21"/>
        <v>852.26586102719034</v>
      </c>
      <c r="F258" s="33">
        <v>38</v>
      </c>
      <c r="G258" s="33">
        <v>36</v>
      </c>
      <c r="H258" s="33">
        <v>2</v>
      </c>
      <c r="I258" s="33">
        <v>45</v>
      </c>
      <c r="J258" s="25">
        <v>30</v>
      </c>
      <c r="K258" s="25">
        <v>19</v>
      </c>
      <c r="L258" s="1">
        <v>47</v>
      </c>
    </row>
    <row r="259" spans="1:12">
      <c r="A259" s="46" t="s">
        <v>189</v>
      </c>
      <c r="B259" s="14">
        <f t="shared" si="20"/>
        <v>73</v>
      </c>
      <c r="C259" s="46">
        <v>300</v>
      </c>
      <c r="D259" s="4">
        <f>B259/B244</f>
        <v>0.22054380664652568</v>
      </c>
      <c r="E259" s="7">
        <f t="shared" si="21"/>
        <v>66.163141993957709</v>
      </c>
      <c r="F259" s="33">
        <v>16</v>
      </c>
      <c r="G259" s="33">
        <v>16</v>
      </c>
      <c r="H259" s="33">
        <v>1</v>
      </c>
      <c r="I259" s="33">
        <v>9</v>
      </c>
      <c r="J259" s="25">
        <v>18</v>
      </c>
      <c r="K259" s="25">
        <v>3</v>
      </c>
      <c r="L259" s="1">
        <v>10</v>
      </c>
    </row>
    <row r="260" spans="1:12">
      <c r="A260" s="46" t="s">
        <v>35</v>
      </c>
      <c r="B260" s="14">
        <f t="shared" si="20"/>
        <v>88</v>
      </c>
      <c r="C260" s="7">
        <f>C234</f>
        <v>1500</v>
      </c>
      <c r="D260" s="4">
        <f>B260/B244</f>
        <v>0.26586102719033233</v>
      </c>
      <c r="E260" s="7">
        <f t="shared" si="21"/>
        <v>398.79154078549851</v>
      </c>
      <c r="F260" s="33">
        <v>9</v>
      </c>
      <c r="G260" s="33">
        <v>23</v>
      </c>
      <c r="H260" s="33">
        <v>1</v>
      </c>
      <c r="I260" s="33">
        <v>13</v>
      </c>
      <c r="J260" s="25">
        <v>17</v>
      </c>
      <c r="K260" s="25">
        <v>7</v>
      </c>
      <c r="L260" s="1">
        <v>18</v>
      </c>
    </row>
    <row r="261" spans="1:12">
      <c r="A261" s="46" t="s">
        <v>190</v>
      </c>
      <c r="B261" s="14">
        <f t="shared" si="20"/>
        <v>113</v>
      </c>
      <c r="C261" s="46">
        <v>300</v>
      </c>
      <c r="D261" s="4">
        <f>B261/B244</f>
        <v>0.34138972809667673</v>
      </c>
      <c r="E261" s="7">
        <f t="shared" si="21"/>
        <v>102.41691842900302</v>
      </c>
      <c r="F261" s="33">
        <v>18</v>
      </c>
      <c r="G261" s="33">
        <v>24</v>
      </c>
      <c r="H261" s="33">
        <v>1</v>
      </c>
      <c r="I261" s="33">
        <v>18</v>
      </c>
      <c r="J261" s="25">
        <v>21</v>
      </c>
      <c r="K261" s="25">
        <v>10</v>
      </c>
      <c r="L261" s="1">
        <v>21</v>
      </c>
    </row>
    <row r="262" spans="1:12">
      <c r="A262" s="46" t="s">
        <v>191</v>
      </c>
      <c r="B262" s="14">
        <f t="shared" si="20"/>
        <v>175</v>
      </c>
      <c r="C262" s="46">
        <v>1000</v>
      </c>
      <c r="D262" s="4">
        <f>B262/B244</f>
        <v>0.52870090634441091</v>
      </c>
      <c r="E262" s="7">
        <f t="shared" si="21"/>
        <v>528.7009063444109</v>
      </c>
      <c r="F262" s="33">
        <v>37</v>
      </c>
      <c r="G262" s="33">
        <v>19</v>
      </c>
      <c r="H262" s="33">
        <v>3</v>
      </c>
      <c r="I262" s="33">
        <v>34</v>
      </c>
      <c r="J262" s="25">
        <v>40</v>
      </c>
      <c r="K262" s="25">
        <v>12</v>
      </c>
      <c r="L262" s="1">
        <v>30</v>
      </c>
    </row>
    <row r="263" spans="1:12">
      <c r="A263" s="46" t="s">
        <v>192</v>
      </c>
      <c r="B263" s="14">
        <f t="shared" si="20"/>
        <v>7</v>
      </c>
      <c r="C263" s="46">
        <v>300000</v>
      </c>
      <c r="D263" s="4">
        <f>B263/B244</f>
        <v>2.1148036253776436E-2</v>
      </c>
      <c r="E263" s="7">
        <f t="shared" si="21"/>
        <v>6344.4108761329308</v>
      </c>
      <c r="F263" s="33">
        <v>3</v>
      </c>
      <c r="G263" s="33">
        <v>1</v>
      </c>
      <c r="H263" s="33">
        <v>0</v>
      </c>
      <c r="I263" s="33">
        <v>0</v>
      </c>
      <c r="J263" s="25">
        <v>2</v>
      </c>
      <c r="K263" s="25">
        <v>0</v>
      </c>
      <c r="L263" s="1">
        <v>1</v>
      </c>
    </row>
    <row r="264" spans="1:12">
      <c r="A264" s="46" t="s">
        <v>193</v>
      </c>
      <c r="B264" s="14">
        <f t="shared" si="20"/>
        <v>0</v>
      </c>
      <c r="C264" s="46">
        <v>500000</v>
      </c>
      <c r="D264" s="4">
        <f>B264/B244</f>
        <v>0</v>
      </c>
      <c r="E264" s="7">
        <f t="shared" si="21"/>
        <v>0</v>
      </c>
      <c r="F264" s="33">
        <v>0</v>
      </c>
      <c r="G264" s="33">
        <v>0</v>
      </c>
      <c r="H264" s="33">
        <v>0</v>
      </c>
      <c r="I264" s="33">
        <v>0</v>
      </c>
      <c r="J264" s="25">
        <v>0</v>
      </c>
      <c r="K264" s="25">
        <v>0</v>
      </c>
      <c r="L264" s="1">
        <v>0</v>
      </c>
    </row>
    <row r="265" spans="1:12">
      <c r="A265" s="46" t="s">
        <v>129</v>
      </c>
      <c r="B265" s="14">
        <f t="shared" si="20"/>
        <v>13</v>
      </c>
      <c r="C265" s="7">
        <f>C150</f>
        <v>61500</v>
      </c>
      <c r="D265" s="4">
        <f>B265/B244</f>
        <v>3.9274924471299093E-2</v>
      </c>
      <c r="E265" s="7">
        <f t="shared" si="21"/>
        <v>2415.4078549848941</v>
      </c>
      <c r="F265" s="33">
        <v>1</v>
      </c>
      <c r="G265" s="33">
        <v>3</v>
      </c>
      <c r="H265" s="33">
        <v>0</v>
      </c>
      <c r="I265" s="33">
        <v>2</v>
      </c>
      <c r="J265" s="25">
        <v>2</v>
      </c>
      <c r="K265" s="25">
        <v>1</v>
      </c>
      <c r="L265" s="1">
        <v>4</v>
      </c>
    </row>
    <row r="266" spans="1:12">
      <c r="A266" s="46" t="s">
        <v>124</v>
      </c>
      <c r="B266" s="14">
        <f t="shared" si="20"/>
        <v>6</v>
      </c>
      <c r="C266" s="7">
        <f>C125</f>
        <v>150000</v>
      </c>
      <c r="D266" s="4">
        <f>B266/B244</f>
        <v>1.812688821752266E-2</v>
      </c>
      <c r="E266" s="7">
        <f t="shared" si="21"/>
        <v>2719.0332326283992</v>
      </c>
      <c r="F266" s="33">
        <v>1</v>
      </c>
      <c r="G266" s="33">
        <v>3</v>
      </c>
      <c r="H266" s="33">
        <v>0</v>
      </c>
      <c r="I266" s="33">
        <v>0</v>
      </c>
      <c r="J266" s="25">
        <v>1</v>
      </c>
      <c r="K266" s="25">
        <v>0</v>
      </c>
      <c r="L266" s="1">
        <v>1</v>
      </c>
    </row>
    <row r="267" spans="1:12">
      <c r="A267" s="46" t="s">
        <v>127</v>
      </c>
      <c r="B267" s="14">
        <f t="shared" si="20"/>
        <v>5</v>
      </c>
      <c r="C267" s="7">
        <f>C149</f>
        <v>58000</v>
      </c>
      <c r="D267" s="4">
        <f>B267/B244</f>
        <v>1.5105740181268883E-2</v>
      </c>
      <c r="E267" s="7">
        <f t="shared" si="21"/>
        <v>876.13293051359517</v>
      </c>
      <c r="F267" s="33">
        <v>0</v>
      </c>
      <c r="G267" s="33">
        <v>4</v>
      </c>
      <c r="H267" s="33">
        <v>0</v>
      </c>
      <c r="I267" s="33">
        <v>0</v>
      </c>
      <c r="J267" s="25">
        <v>0</v>
      </c>
      <c r="K267" s="25">
        <v>0</v>
      </c>
      <c r="L267" s="1">
        <v>1</v>
      </c>
    </row>
    <row r="268" spans="1:12">
      <c r="A268" s="46" t="s">
        <v>126</v>
      </c>
      <c r="B268" s="14">
        <f t="shared" si="20"/>
        <v>10</v>
      </c>
      <c r="C268" s="7">
        <f>C148</f>
        <v>27000</v>
      </c>
      <c r="D268" s="4">
        <f>B268/B244</f>
        <v>3.0211480362537766E-2</v>
      </c>
      <c r="E268" s="7">
        <f t="shared" si="21"/>
        <v>815.70996978851963</v>
      </c>
      <c r="F268" s="33">
        <v>1</v>
      </c>
      <c r="G268" s="33">
        <v>3</v>
      </c>
      <c r="H268" s="33">
        <v>0</v>
      </c>
      <c r="I268" s="33">
        <v>2</v>
      </c>
      <c r="J268" s="25">
        <v>2</v>
      </c>
      <c r="K268" s="25">
        <v>0</v>
      </c>
      <c r="L268" s="1">
        <v>2</v>
      </c>
    </row>
    <row r="269" spans="1:12">
      <c r="A269" s="46" t="s">
        <v>133</v>
      </c>
      <c r="B269" s="14">
        <f t="shared" si="20"/>
        <v>31</v>
      </c>
      <c r="C269" s="7">
        <f>C152</f>
        <v>30000</v>
      </c>
      <c r="D269" s="4">
        <f>B269/B244</f>
        <v>9.3655589123867067E-2</v>
      </c>
      <c r="E269" s="7">
        <f t="shared" si="21"/>
        <v>2809.6676737160119</v>
      </c>
      <c r="F269" s="33">
        <v>6</v>
      </c>
      <c r="G269" s="33">
        <v>7</v>
      </c>
      <c r="H269" s="33">
        <v>0</v>
      </c>
      <c r="I269" s="33">
        <v>8</v>
      </c>
      <c r="J269" s="25">
        <v>3</v>
      </c>
      <c r="K269" s="25">
        <v>3</v>
      </c>
      <c r="L269" s="1">
        <v>4</v>
      </c>
    </row>
    <row r="270" spans="1:12">
      <c r="A270" s="46" t="s">
        <v>194</v>
      </c>
      <c r="B270" s="14">
        <f t="shared" si="20"/>
        <v>74</v>
      </c>
      <c r="C270" s="7">
        <f>C57</f>
        <v>1950</v>
      </c>
      <c r="D270" s="4">
        <f>B270/B244</f>
        <v>0.22356495468277945</v>
      </c>
      <c r="E270" s="7">
        <f t="shared" si="21"/>
        <v>435.95166163141994</v>
      </c>
      <c r="F270" s="33">
        <v>34</v>
      </c>
      <c r="G270" s="33">
        <v>14</v>
      </c>
      <c r="H270" s="33">
        <v>0</v>
      </c>
      <c r="I270" s="33">
        <v>15</v>
      </c>
      <c r="J270" s="25">
        <v>8</v>
      </c>
      <c r="K270" s="25">
        <v>3</v>
      </c>
      <c r="L270" s="1">
        <v>0</v>
      </c>
    </row>
    <row r="271" spans="1:12">
      <c r="A271" s="5" t="s">
        <v>38</v>
      </c>
      <c r="B271" s="5">
        <f>B244</f>
        <v>331</v>
      </c>
      <c r="C271" s="5">
        <v>4700</v>
      </c>
      <c r="D271" s="6">
        <f>B271/B244</f>
        <v>1</v>
      </c>
      <c r="E271" s="12">
        <f t="shared" si="21"/>
        <v>4700</v>
      </c>
    </row>
    <row r="272" spans="1:12">
      <c r="A272" s="52" t="s">
        <v>195</v>
      </c>
      <c r="B272" s="52"/>
      <c r="C272" s="52"/>
      <c r="D272" s="52"/>
      <c r="E272" s="54" t="s">
        <v>196</v>
      </c>
    </row>
    <row r="273" spans="1:9">
      <c r="A273" s="52"/>
      <c r="B273" s="52"/>
      <c r="C273" s="52"/>
      <c r="D273" s="52"/>
      <c r="E273" s="54"/>
    </row>
    <row r="274" spans="1:9" ht="17.25">
      <c r="A274" s="44" t="s">
        <v>9</v>
      </c>
      <c r="B274" s="48" t="s">
        <v>10</v>
      </c>
      <c r="C274" s="48"/>
      <c r="D274" s="48" t="s">
        <v>50</v>
      </c>
      <c r="E274" s="48"/>
    </row>
    <row r="275" spans="1:9">
      <c r="A275" s="19">
        <f>SUM(E278:E329)</f>
        <v>351622.0720720723</v>
      </c>
      <c r="B275" s="49">
        <f>A275*60/D276</f>
        <v>1054866.216216217</v>
      </c>
      <c r="C275" s="49"/>
      <c r="D275" s="50">
        <f>300/12*A275</f>
        <v>8790551.8018018082</v>
      </c>
      <c r="E275" s="50"/>
    </row>
    <row r="276" spans="1:9">
      <c r="A276" s="8" t="s">
        <v>14</v>
      </c>
      <c r="B276" s="43">
        <f>F276+G276+H276+I276</f>
        <v>111</v>
      </c>
      <c r="C276" s="8" t="s">
        <v>15</v>
      </c>
      <c r="D276" s="51">
        <v>20</v>
      </c>
      <c r="E276" s="51"/>
      <c r="F276">
        <v>15</v>
      </c>
      <c r="G276">
        <v>17</v>
      </c>
      <c r="H276">
        <v>6</v>
      </c>
      <c r="I276">
        <v>73</v>
      </c>
    </row>
    <row r="277" spans="1:9">
      <c r="A277" s="9" t="s">
        <v>17</v>
      </c>
      <c r="B277" s="10" t="s">
        <v>18</v>
      </c>
      <c r="C277" s="10" t="s">
        <v>19</v>
      </c>
      <c r="D277" s="10" t="s">
        <v>20</v>
      </c>
      <c r="E277" s="10" t="s">
        <v>21</v>
      </c>
    </row>
    <row r="278" spans="1:9">
      <c r="A278" s="11" t="s">
        <v>197</v>
      </c>
      <c r="B278" s="14">
        <f>F278+G278+H278+I278</f>
        <v>1</v>
      </c>
      <c r="C278" s="7">
        <v>7000000</v>
      </c>
      <c r="D278" s="4">
        <f>B278/B276</f>
        <v>9.0090090090090089E-3</v>
      </c>
      <c r="E278" s="7">
        <f>D278*C278</f>
        <v>63063.063063063062</v>
      </c>
      <c r="F278" s="24">
        <v>0</v>
      </c>
      <c r="G278" s="25">
        <v>1</v>
      </c>
      <c r="H278" s="25">
        <v>0</v>
      </c>
      <c r="I278" s="1">
        <v>0</v>
      </c>
    </row>
    <row r="279" spans="1:9">
      <c r="A279" s="11" t="s">
        <v>181</v>
      </c>
      <c r="B279" s="14">
        <f t="shared" ref="B279:B328" si="22">F279+G279+H279+I279</f>
        <v>0</v>
      </c>
      <c r="C279" s="7">
        <f>C247</f>
        <v>5000000</v>
      </c>
      <c r="D279" s="4">
        <f>B279/B276</f>
        <v>0</v>
      </c>
      <c r="E279" s="7">
        <f t="shared" ref="E279:E329" si="23">D279*C279</f>
        <v>0</v>
      </c>
      <c r="F279" s="24">
        <v>0</v>
      </c>
      <c r="G279" s="25">
        <v>0</v>
      </c>
      <c r="H279" s="25">
        <v>0</v>
      </c>
      <c r="I279" s="1">
        <v>0</v>
      </c>
    </row>
    <row r="280" spans="1:9">
      <c r="A280" s="11" t="s">
        <v>182</v>
      </c>
      <c r="B280" s="14">
        <f t="shared" si="22"/>
        <v>0</v>
      </c>
      <c r="C280" s="7">
        <f>C250</f>
        <v>900000</v>
      </c>
      <c r="D280" s="4">
        <f>B280/B276</f>
        <v>0</v>
      </c>
      <c r="E280" s="7">
        <f t="shared" si="23"/>
        <v>0</v>
      </c>
      <c r="F280" s="24">
        <v>0</v>
      </c>
      <c r="G280" s="25">
        <v>0</v>
      </c>
      <c r="H280" s="25">
        <v>0</v>
      </c>
      <c r="I280" s="1">
        <v>0</v>
      </c>
    </row>
    <row r="281" spans="1:9">
      <c r="A281" s="11" t="s">
        <v>174</v>
      </c>
      <c r="B281" s="14">
        <f t="shared" si="22"/>
        <v>1</v>
      </c>
      <c r="C281" s="7">
        <f>C249</f>
        <v>3000000</v>
      </c>
      <c r="D281" s="4">
        <f>B281/B276</f>
        <v>9.0090090090090089E-3</v>
      </c>
      <c r="E281" s="7">
        <f t="shared" si="23"/>
        <v>27027.027027027027</v>
      </c>
      <c r="F281" s="24">
        <v>0</v>
      </c>
      <c r="G281" s="25">
        <v>1</v>
      </c>
      <c r="H281" s="25">
        <v>0</v>
      </c>
      <c r="I281" s="1">
        <v>0</v>
      </c>
    </row>
    <row r="282" spans="1:9">
      <c r="A282" s="11" t="s">
        <v>51</v>
      </c>
      <c r="B282" s="14">
        <f t="shared" si="22"/>
        <v>0</v>
      </c>
      <c r="C282" s="7">
        <f>C248</f>
        <v>3800000</v>
      </c>
      <c r="D282" s="4">
        <f>B282/B276</f>
        <v>0</v>
      </c>
      <c r="E282" s="7">
        <f t="shared" si="23"/>
        <v>0</v>
      </c>
      <c r="F282" s="24">
        <v>0</v>
      </c>
      <c r="G282" s="25">
        <v>0</v>
      </c>
      <c r="H282" s="25">
        <v>0</v>
      </c>
      <c r="I282" s="1">
        <v>0</v>
      </c>
    </row>
    <row r="283" spans="1:9">
      <c r="A283" s="46" t="s">
        <v>183</v>
      </c>
      <c r="B283" s="14">
        <f t="shared" si="22"/>
        <v>0</v>
      </c>
      <c r="C283" s="7">
        <f>C251</f>
        <v>1800000</v>
      </c>
      <c r="D283" s="4">
        <f>B283/B276</f>
        <v>0</v>
      </c>
      <c r="E283" s="7">
        <f t="shared" si="23"/>
        <v>0</v>
      </c>
      <c r="F283" s="24">
        <v>0</v>
      </c>
      <c r="G283" s="25">
        <v>0</v>
      </c>
      <c r="H283" s="25">
        <v>0</v>
      </c>
      <c r="I283" s="1">
        <v>0</v>
      </c>
    </row>
    <row r="284" spans="1:9">
      <c r="A284" s="46" t="s">
        <v>184</v>
      </c>
      <c r="B284" s="14">
        <f t="shared" si="22"/>
        <v>0</v>
      </c>
      <c r="C284" s="7">
        <f>C252</f>
        <v>3500000</v>
      </c>
      <c r="D284" s="4">
        <f>B284/B276</f>
        <v>0</v>
      </c>
      <c r="E284" s="7">
        <f t="shared" si="23"/>
        <v>0</v>
      </c>
      <c r="F284" s="33">
        <v>0</v>
      </c>
      <c r="G284" s="25">
        <v>0</v>
      </c>
      <c r="H284" s="25">
        <v>0</v>
      </c>
      <c r="I284" s="1">
        <v>0</v>
      </c>
    </row>
    <row r="285" spans="1:9">
      <c r="A285" s="46" t="s">
        <v>198</v>
      </c>
      <c r="B285" s="14">
        <f t="shared" si="22"/>
        <v>1</v>
      </c>
      <c r="C285" s="46">
        <f>C87</f>
        <v>0</v>
      </c>
      <c r="D285" s="4">
        <f>B285/B276</f>
        <v>9.0090090090090089E-3</v>
      </c>
      <c r="E285" s="7">
        <f t="shared" si="23"/>
        <v>0</v>
      </c>
      <c r="F285" s="33">
        <v>1</v>
      </c>
      <c r="G285" s="25">
        <v>0</v>
      </c>
      <c r="H285" s="25">
        <v>0</v>
      </c>
      <c r="I285" s="1">
        <v>0</v>
      </c>
    </row>
    <row r="286" spans="1:9">
      <c r="A286" s="46" t="s">
        <v>199</v>
      </c>
      <c r="B286" s="14">
        <f t="shared" si="22"/>
        <v>1</v>
      </c>
      <c r="C286" s="46">
        <f>C86</f>
        <v>0</v>
      </c>
      <c r="D286" s="4">
        <f>B286/B276</f>
        <v>9.0090090090090089E-3</v>
      </c>
      <c r="E286" s="7">
        <f t="shared" si="23"/>
        <v>0</v>
      </c>
      <c r="F286" s="33">
        <v>0</v>
      </c>
      <c r="G286" s="25">
        <v>0</v>
      </c>
      <c r="H286" s="25">
        <v>1</v>
      </c>
      <c r="I286" s="1">
        <v>0</v>
      </c>
    </row>
    <row r="287" spans="1:9">
      <c r="A287" s="46" t="s">
        <v>200</v>
      </c>
      <c r="B287" s="14">
        <f t="shared" si="22"/>
        <v>2</v>
      </c>
      <c r="C287" s="46">
        <v>2700000</v>
      </c>
      <c r="D287" s="4">
        <f>B287/B276</f>
        <v>1.8018018018018018E-2</v>
      </c>
      <c r="E287" s="7">
        <f t="shared" si="23"/>
        <v>48648.648648648646</v>
      </c>
      <c r="F287" s="33">
        <v>1</v>
      </c>
      <c r="G287" s="25">
        <v>0</v>
      </c>
      <c r="H287" s="25">
        <v>0</v>
      </c>
      <c r="I287" s="1">
        <v>1</v>
      </c>
    </row>
    <row r="288" spans="1:9">
      <c r="A288" s="46" t="s">
        <v>201</v>
      </c>
      <c r="B288" s="14">
        <f t="shared" si="22"/>
        <v>0</v>
      </c>
      <c r="C288" s="46">
        <v>2150000</v>
      </c>
      <c r="D288" s="4">
        <f>B288/B276</f>
        <v>0</v>
      </c>
      <c r="E288" s="7">
        <f t="shared" si="23"/>
        <v>0</v>
      </c>
      <c r="F288" s="33">
        <v>0</v>
      </c>
      <c r="G288" s="25">
        <v>0</v>
      </c>
      <c r="H288" s="25">
        <v>0</v>
      </c>
      <c r="I288" s="1">
        <v>0</v>
      </c>
    </row>
    <row r="289" spans="1:9">
      <c r="A289" s="46" t="s">
        <v>202</v>
      </c>
      <c r="B289" s="14">
        <f t="shared" si="22"/>
        <v>1</v>
      </c>
      <c r="C289" s="46">
        <v>9000000</v>
      </c>
      <c r="D289" s="4">
        <f>B289/B276</f>
        <v>9.0090090090090089E-3</v>
      </c>
      <c r="E289" s="7">
        <f t="shared" si="23"/>
        <v>81081.08108108108</v>
      </c>
      <c r="F289" s="33">
        <v>0</v>
      </c>
      <c r="G289" s="25">
        <v>0</v>
      </c>
      <c r="H289" s="25">
        <v>0</v>
      </c>
      <c r="I289" s="1">
        <v>1</v>
      </c>
    </row>
    <row r="290" spans="1:9">
      <c r="A290" s="46" t="s">
        <v>203</v>
      </c>
      <c r="B290" s="14">
        <f t="shared" si="22"/>
        <v>0</v>
      </c>
      <c r="C290" s="46">
        <v>4800000</v>
      </c>
      <c r="D290" s="4">
        <f>B290/B276</f>
        <v>0</v>
      </c>
      <c r="E290" s="7">
        <f t="shared" si="23"/>
        <v>0</v>
      </c>
      <c r="F290" s="33">
        <v>0</v>
      </c>
      <c r="G290" s="25">
        <v>0</v>
      </c>
      <c r="H290" s="25">
        <v>0</v>
      </c>
      <c r="I290" s="1">
        <v>0</v>
      </c>
    </row>
    <row r="291" spans="1:9">
      <c r="A291" s="46" t="s">
        <v>204</v>
      </c>
      <c r="B291" s="14">
        <f t="shared" si="22"/>
        <v>3</v>
      </c>
      <c r="C291" s="7">
        <v>163000</v>
      </c>
      <c r="D291" s="4">
        <f>B291/B276</f>
        <v>2.7027027027027029E-2</v>
      </c>
      <c r="E291" s="7">
        <f t="shared" si="23"/>
        <v>4405.4054054054059</v>
      </c>
      <c r="F291" s="33">
        <v>0</v>
      </c>
      <c r="G291" s="25">
        <v>1</v>
      </c>
      <c r="H291" s="25">
        <v>0</v>
      </c>
      <c r="I291" s="1">
        <v>2</v>
      </c>
    </row>
    <row r="292" spans="1:9">
      <c r="A292" s="46" t="s">
        <v>205</v>
      </c>
      <c r="B292" s="14">
        <f t="shared" si="22"/>
        <v>2</v>
      </c>
      <c r="C292" s="46">
        <v>34000</v>
      </c>
      <c r="D292" s="4">
        <f>B292/B276</f>
        <v>1.8018018018018018E-2</v>
      </c>
      <c r="E292" s="7">
        <f t="shared" si="23"/>
        <v>612.61261261261257</v>
      </c>
      <c r="F292" s="33">
        <v>0</v>
      </c>
      <c r="G292" s="25">
        <v>0</v>
      </c>
      <c r="H292" s="25">
        <v>0</v>
      </c>
      <c r="I292" s="1">
        <v>2</v>
      </c>
    </row>
    <row r="293" spans="1:9">
      <c r="A293" s="46" t="s">
        <v>206</v>
      </c>
      <c r="B293" s="14">
        <f t="shared" si="22"/>
        <v>5</v>
      </c>
      <c r="C293" s="46">
        <v>33500</v>
      </c>
      <c r="D293" s="4">
        <f>B293/B276</f>
        <v>4.5045045045045043E-2</v>
      </c>
      <c r="E293" s="7">
        <f t="shared" si="23"/>
        <v>1509.0090090090089</v>
      </c>
      <c r="F293" s="33">
        <v>1</v>
      </c>
      <c r="G293" s="25">
        <v>0</v>
      </c>
      <c r="H293" s="25">
        <v>0</v>
      </c>
      <c r="I293" s="1">
        <v>4</v>
      </c>
    </row>
    <row r="294" spans="1:9">
      <c r="A294" s="46" t="s">
        <v>207</v>
      </c>
      <c r="B294" s="14">
        <f t="shared" si="22"/>
        <v>5</v>
      </c>
      <c r="C294" s="46">
        <v>7000</v>
      </c>
      <c r="D294" s="4">
        <f>B294/B276</f>
        <v>4.5045045045045043E-2</v>
      </c>
      <c r="E294" s="7">
        <f t="shared" si="23"/>
        <v>315.31531531531527</v>
      </c>
      <c r="F294" s="33">
        <v>0</v>
      </c>
      <c r="G294" s="25">
        <v>0</v>
      </c>
      <c r="H294" s="25">
        <v>0</v>
      </c>
      <c r="I294" s="1">
        <v>5</v>
      </c>
    </row>
    <row r="295" spans="1:9">
      <c r="A295" s="46" t="s">
        <v>208</v>
      </c>
      <c r="B295" s="14">
        <f t="shared" si="22"/>
        <v>4</v>
      </c>
      <c r="C295" s="46">
        <v>7000</v>
      </c>
      <c r="D295" s="4">
        <f>B295/B276</f>
        <v>3.6036036036036036E-2</v>
      </c>
      <c r="E295" s="7">
        <f t="shared" si="23"/>
        <v>252.25225225225225</v>
      </c>
      <c r="F295" s="33">
        <v>0</v>
      </c>
      <c r="G295" s="25">
        <v>1</v>
      </c>
      <c r="H295" s="25">
        <v>0</v>
      </c>
      <c r="I295" s="1">
        <v>3</v>
      </c>
    </row>
    <row r="296" spans="1:9">
      <c r="A296" s="46" t="s">
        <v>209</v>
      </c>
      <c r="B296" s="14">
        <f t="shared" si="22"/>
        <v>1</v>
      </c>
      <c r="C296" s="46">
        <v>7000</v>
      </c>
      <c r="D296" s="4">
        <f>B296/B276</f>
        <v>9.0090090090090089E-3</v>
      </c>
      <c r="E296" s="7">
        <f t="shared" si="23"/>
        <v>63.063063063063062</v>
      </c>
      <c r="F296" s="33">
        <v>1</v>
      </c>
      <c r="G296" s="25">
        <v>0</v>
      </c>
      <c r="H296" s="25">
        <v>0</v>
      </c>
      <c r="I296" s="1">
        <v>0</v>
      </c>
    </row>
    <row r="297" spans="1:9">
      <c r="A297" s="46" t="s">
        <v>210</v>
      </c>
      <c r="B297" s="14">
        <f t="shared" si="22"/>
        <v>5</v>
      </c>
      <c r="C297" s="46">
        <v>7000</v>
      </c>
      <c r="D297" s="4">
        <f>B297/B276</f>
        <v>4.5045045045045043E-2</v>
      </c>
      <c r="E297" s="7">
        <f t="shared" si="23"/>
        <v>315.31531531531527</v>
      </c>
      <c r="F297" s="33">
        <v>2</v>
      </c>
      <c r="G297" s="25">
        <v>0</v>
      </c>
      <c r="H297" s="25">
        <v>0</v>
      </c>
      <c r="I297" s="1">
        <v>3</v>
      </c>
    </row>
    <row r="298" spans="1:9">
      <c r="A298" s="46" t="s">
        <v>211</v>
      </c>
      <c r="B298" s="14">
        <f t="shared" si="22"/>
        <v>111</v>
      </c>
      <c r="C298" s="46">
        <v>5000</v>
      </c>
      <c r="D298" s="4">
        <f>B298/B276</f>
        <v>1</v>
      </c>
      <c r="E298" s="7">
        <f t="shared" si="23"/>
        <v>5000</v>
      </c>
      <c r="F298" s="33">
        <v>14</v>
      </c>
      <c r="G298" s="25">
        <v>17</v>
      </c>
      <c r="H298" s="25">
        <v>10</v>
      </c>
      <c r="I298" s="1">
        <v>70</v>
      </c>
    </row>
    <row r="299" spans="1:9">
      <c r="A299" s="46" t="s">
        <v>212</v>
      </c>
      <c r="B299" s="14">
        <f t="shared" si="22"/>
        <v>19</v>
      </c>
      <c r="C299" s="46">
        <v>25000</v>
      </c>
      <c r="D299" s="4">
        <f>B299/B276</f>
        <v>0.17117117117117117</v>
      </c>
      <c r="E299" s="7">
        <f t="shared" si="23"/>
        <v>4279.2792792792789</v>
      </c>
      <c r="F299" s="33">
        <v>1</v>
      </c>
      <c r="G299" s="25">
        <v>7</v>
      </c>
      <c r="H299" s="25">
        <v>1</v>
      </c>
      <c r="I299" s="1">
        <v>10</v>
      </c>
    </row>
    <row r="300" spans="1:9">
      <c r="A300" s="46" t="s">
        <v>213</v>
      </c>
      <c r="B300" s="14">
        <f t="shared" si="22"/>
        <v>177</v>
      </c>
      <c r="C300" s="46">
        <v>1100</v>
      </c>
      <c r="D300" s="4">
        <f>B300/B276</f>
        <v>1.5945945945945945</v>
      </c>
      <c r="E300" s="7">
        <f t="shared" si="23"/>
        <v>1754.0540540540539</v>
      </c>
      <c r="F300" s="33">
        <v>27</v>
      </c>
      <c r="G300" s="25">
        <v>28</v>
      </c>
      <c r="H300" s="25">
        <v>9</v>
      </c>
      <c r="I300" s="1">
        <v>113</v>
      </c>
    </row>
    <row r="301" spans="1:9">
      <c r="A301" s="46" t="s">
        <v>214</v>
      </c>
      <c r="B301" s="14">
        <f t="shared" si="22"/>
        <v>163</v>
      </c>
      <c r="C301" s="46">
        <v>2000</v>
      </c>
      <c r="D301" s="4">
        <f>B301/B276</f>
        <v>1.4684684684684686</v>
      </c>
      <c r="E301" s="7">
        <f t="shared" si="23"/>
        <v>2936.9369369369369</v>
      </c>
      <c r="F301" s="33">
        <v>17</v>
      </c>
      <c r="G301" s="25">
        <v>30</v>
      </c>
      <c r="H301" s="25">
        <v>8</v>
      </c>
      <c r="I301" s="1">
        <v>108</v>
      </c>
    </row>
    <row r="302" spans="1:9">
      <c r="A302" s="46" t="s">
        <v>215</v>
      </c>
      <c r="B302" s="14">
        <f t="shared" si="22"/>
        <v>150</v>
      </c>
      <c r="C302" s="46">
        <v>1080</v>
      </c>
      <c r="D302" s="4">
        <f>B302/B276</f>
        <v>1.3513513513513513</v>
      </c>
      <c r="E302" s="7">
        <f t="shared" si="23"/>
        <v>1459.4594594594594</v>
      </c>
      <c r="F302" s="33">
        <v>18</v>
      </c>
      <c r="G302" s="25">
        <v>22</v>
      </c>
      <c r="H302" s="25">
        <v>9</v>
      </c>
      <c r="I302" s="1">
        <v>101</v>
      </c>
    </row>
    <row r="303" spans="1:9">
      <c r="A303" s="46" t="s">
        <v>33</v>
      </c>
      <c r="B303" s="14">
        <f t="shared" si="22"/>
        <v>57</v>
      </c>
      <c r="C303" s="7">
        <f>C233</f>
        <v>28500</v>
      </c>
      <c r="D303" s="4">
        <f>B303/B276</f>
        <v>0.51351351351351349</v>
      </c>
      <c r="E303" s="7">
        <f t="shared" si="23"/>
        <v>14635.135135135135</v>
      </c>
      <c r="F303" s="33">
        <v>6</v>
      </c>
      <c r="G303" s="25">
        <v>14</v>
      </c>
      <c r="H303" s="25">
        <v>2</v>
      </c>
      <c r="I303" s="1">
        <v>35</v>
      </c>
    </row>
    <row r="304" spans="1:9">
      <c r="A304" s="46" t="s">
        <v>35</v>
      </c>
      <c r="B304" s="14">
        <f t="shared" si="22"/>
        <v>235</v>
      </c>
      <c r="C304" s="46">
        <f>C260</f>
        <v>1500</v>
      </c>
      <c r="D304" s="4">
        <f>B304/B276</f>
        <v>2.1171171171171173</v>
      </c>
      <c r="E304" s="7">
        <f t="shared" si="23"/>
        <v>3175.6756756756758</v>
      </c>
      <c r="F304" s="33">
        <v>35</v>
      </c>
      <c r="G304" s="25">
        <v>34</v>
      </c>
      <c r="H304" s="25">
        <v>19</v>
      </c>
      <c r="I304" s="1">
        <v>147</v>
      </c>
    </row>
    <row r="305" spans="1:9">
      <c r="A305" s="46" t="s">
        <v>186</v>
      </c>
      <c r="B305" s="14">
        <f t="shared" si="22"/>
        <v>265</v>
      </c>
      <c r="C305" s="46">
        <v>700</v>
      </c>
      <c r="D305" s="4">
        <f>B305/B276</f>
        <v>2.3873873873873874</v>
      </c>
      <c r="E305" s="7">
        <f t="shared" si="23"/>
        <v>1671.1711711711712</v>
      </c>
      <c r="F305" s="33">
        <v>27</v>
      </c>
      <c r="G305" s="25">
        <v>39</v>
      </c>
      <c r="H305" s="25">
        <v>13</v>
      </c>
      <c r="I305" s="1">
        <v>186</v>
      </c>
    </row>
    <row r="306" spans="1:9">
      <c r="A306" s="46" t="s">
        <v>185</v>
      </c>
      <c r="B306" s="14">
        <f t="shared" si="22"/>
        <v>197</v>
      </c>
      <c r="C306" s="46">
        <v>2200</v>
      </c>
      <c r="D306" s="4">
        <f>B306/B276</f>
        <v>1.7747747747747749</v>
      </c>
      <c r="E306" s="7">
        <f t="shared" si="23"/>
        <v>3904.5045045045049</v>
      </c>
      <c r="F306" s="33">
        <v>29</v>
      </c>
      <c r="G306" s="25">
        <v>37</v>
      </c>
      <c r="H306" s="25">
        <v>13</v>
      </c>
      <c r="I306" s="1">
        <v>118</v>
      </c>
    </row>
    <row r="307" spans="1:9">
      <c r="A307" s="46" t="s">
        <v>95</v>
      </c>
      <c r="B307" s="14">
        <f t="shared" si="22"/>
        <v>132</v>
      </c>
      <c r="C307" s="46">
        <f>C253</f>
        <v>11500</v>
      </c>
      <c r="D307" s="4">
        <f>B307/B276</f>
        <v>1.1891891891891893</v>
      </c>
      <c r="E307" s="7">
        <f t="shared" si="23"/>
        <v>13675.675675675677</v>
      </c>
      <c r="F307" s="33">
        <v>26</v>
      </c>
      <c r="G307" s="25">
        <v>11</v>
      </c>
      <c r="H307" s="25">
        <v>12</v>
      </c>
      <c r="I307" s="1">
        <v>83</v>
      </c>
    </row>
    <row r="308" spans="1:9">
      <c r="A308" s="46" t="s">
        <v>62</v>
      </c>
      <c r="B308" s="14">
        <f t="shared" si="22"/>
        <v>70</v>
      </c>
      <c r="C308" s="7">
        <f>C69</f>
        <v>1950</v>
      </c>
      <c r="D308" s="4">
        <f>B308/B276</f>
        <v>0.63063063063063063</v>
      </c>
      <c r="E308" s="7">
        <f t="shared" si="23"/>
        <v>1229.7297297297298</v>
      </c>
      <c r="F308" s="33">
        <v>20</v>
      </c>
      <c r="G308" s="25">
        <v>11</v>
      </c>
      <c r="H308" s="25">
        <v>10</v>
      </c>
      <c r="I308" s="1">
        <v>29</v>
      </c>
    </row>
    <row r="309" spans="1:9">
      <c r="A309" s="46" t="s">
        <v>216</v>
      </c>
      <c r="B309" s="14">
        <f t="shared" si="22"/>
        <v>49</v>
      </c>
      <c r="C309" s="46">
        <v>500</v>
      </c>
      <c r="D309" s="4">
        <f>B309/B276</f>
        <v>0.44144144144144143</v>
      </c>
      <c r="E309" s="7">
        <f t="shared" si="23"/>
        <v>220.72072072072072</v>
      </c>
      <c r="F309" s="33">
        <v>11</v>
      </c>
      <c r="G309" s="25">
        <v>6</v>
      </c>
      <c r="H309" s="25">
        <v>3</v>
      </c>
      <c r="I309" s="1">
        <v>29</v>
      </c>
    </row>
    <row r="310" spans="1:9">
      <c r="A310" s="46" t="s">
        <v>217</v>
      </c>
      <c r="B310" s="14">
        <f t="shared" si="22"/>
        <v>10</v>
      </c>
      <c r="C310" s="46">
        <v>850</v>
      </c>
      <c r="D310" s="4">
        <f>B310/B276</f>
        <v>9.0090090090090086E-2</v>
      </c>
      <c r="E310" s="7">
        <f t="shared" si="23"/>
        <v>76.576576576576571</v>
      </c>
      <c r="F310" s="33">
        <v>2</v>
      </c>
      <c r="G310" s="25">
        <v>0</v>
      </c>
      <c r="H310" s="25">
        <v>1</v>
      </c>
      <c r="I310" s="1">
        <v>7</v>
      </c>
    </row>
    <row r="311" spans="1:9">
      <c r="A311" s="46" t="s">
        <v>218</v>
      </c>
      <c r="B311" s="14">
        <f t="shared" si="22"/>
        <v>15</v>
      </c>
      <c r="C311" s="46">
        <v>1550</v>
      </c>
      <c r="D311" s="4">
        <f>B311/B276</f>
        <v>0.13513513513513514</v>
      </c>
      <c r="E311" s="7">
        <f t="shared" si="23"/>
        <v>209.45945945945948</v>
      </c>
      <c r="F311" s="33">
        <v>4</v>
      </c>
      <c r="G311" s="25">
        <v>4</v>
      </c>
      <c r="H311" s="25">
        <v>0</v>
      </c>
      <c r="I311" s="1">
        <v>7</v>
      </c>
    </row>
    <row r="312" spans="1:9">
      <c r="A312" s="46" t="s">
        <v>91</v>
      </c>
      <c r="B312" s="14">
        <f t="shared" si="22"/>
        <v>74</v>
      </c>
      <c r="C312" s="46">
        <v>2500</v>
      </c>
      <c r="D312" s="4">
        <f>B312/B276</f>
        <v>0.66666666666666663</v>
      </c>
      <c r="E312" s="7">
        <f t="shared" si="23"/>
        <v>1666.6666666666665</v>
      </c>
      <c r="F312" s="33">
        <v>6</v>
      </c>
      <c r="G312" s="25">
        <v>16</v>
      </c>
      <c r="H312" s="25">
        <v>5</v>
      </c>
      <c r="I312" s="1">
        <v>47</v>
      </c>
    </row>
    <row r="313" spans="1:9">
      <c r="A313" s="46" t="s">
        <v>219</v>
      </c>
      <c r="B313" s="14">
        <f t="shared" si="22"/>
        <v>64</v>
      </c>
      <c r="C313" s="46">
        <v>850</v>
      </c>
      <c r="D313" s="4">
        <f>B313/B276</f>
        <v>0.57657657657657657</v>
      </c>
      <c r="E313" s="7">
        <f t="shared" si="23"/>
        <v>490.09009009009009</v>
      </c>
      <c r="F313" s="33">
        <v>16</v>
      </c>
      <c r="G313" s="25">
        <v>8</v>
      </c>
      <c r="H313" s="25">
        <v>3</v>
      </c>
      <c r="I313" s="1">
        <v>37</v>
      </c>
    </row>
    <row r="314" spans="1:9">
      <c r="A314" s="46" t="s">
        <v>220</v>
      </c>
      <c r="B314" s="14">
        <f t="shared" si="22"/>
        <v>65</v>
      </c>
      <c r="C314" s="46">
        <v>2000</v>
      </c>
      <c r="D314" s="4">
        <f>B314/B276</f>
        <v>0.5855855855855856</v>
      </c>
      <c r="E314" s="7">
        <f t="shared" si="23"/>
        <v>1171.1711711711712</v>
      </c>
      <c r="F314" s="33">
        <v>12</v>
      </c>
      <c r="G314" s="25">
        <v>10</v>
      </c>
      <c r="H314" s="25">
        <v>3</v>
      </c>
      <c r="I314" s="1">
        <v>40</v>
      </c>
    </row>
    <row r="315" spans="1:9">
      <c r="A315" s="46" t="s">
        <v>221</v>
      </c>
      <c r="B315" s="14">
        <f t="shared" si="22"/>
        <v>44</v>
      </c>
      <c r="C315" s="46">
        <v>3000</v>
      </c>
      <c r="D315" s="4">
        <f>B315/B276</f>
        <v>0.3963963963963964</v>
      </c>
      <c r="E315" s="7">
        <f t="shared" si="23"/>
        <v>1189.1891891891892</v>
      </c>
      <c r="F315" s="33">
        <v>7</v>
      </c>
      <c r="G315" s="25">
        <v>13</v>
      </c>
      <c r="H315" s="25">
        <v>0</v>
      </c>
      <c r="I315" s="1">
        <v>24</v>
      </c>
    </row>
    <row r="316" spans="1:9">
      <c r="A316" s="46" t="s">
        <v>222</v>
      </c>
      <c r="B316" s="14">
        <f t="shared" si="22"/>
        <v>28</v>
      </c>
      <c r="C316" s="46">
        <v>3200</v>
      </c>
      <c r="D316" s="4">
        <f>B316/B276</f>
        <v>0.25225225225225223</v>
      </c>
      <c r="E316" s="7">
        <f t="shared" si="23"/>
        <v>807.20720720720715</v>
      </c>
      <c r="F316" s="33">
        <v>4</v>
      </c>
      <c r="G316" s="25">
        <v>3</v>
      </c>
      <c r="H316" s="25">
        <v>2</v>
      </c>
      <c r="I316" s="1">
        <v>19</v>
      </c>
    </row>
    <row r="317" spans="1:9">
      <c r="A317" s="46" t="s">
        <v>223</v>
      </c>
      <c r="B317" s="14">
        <f t="shared" si="22"/>
        <v>9</v>
      </c>
      <c r="C317" s="46">
        <v>5800</v>
      </c>
      <c r="D317" s="4">
        <f>B317/B276</f>
        <v>8.1081081081081086E-2</v>
      </c>
      <c r="E317" s="7">
        <f t="shared" si="23"/>
        <v>470.27027027027032</v>
      </c>
      <c r="F317" s="33">
        <v>2</v>
      </c>
      <c r="G317" s="25">
        <v>1</v>
      </c>
      <c r="H317" s="25">
        <v>0</v>
      </c>
      <c r="I317" s="1">
        <v>6</v>
      </c>
    </row>
    <row r="318" spans="1:9">
      <c r="A318" s="46" t="s">
        <v>224</v>
      </c>
      <c r="B318" s="14">
        <f t="shared" si="22"/>
        <v>54</v>
      </c>
      <c r="C318" s="46">
        <v>800</v>
      </c>
      <c r="D318" s="4">
        <f>B318/B276</f>
        <v>0.48648648648648651</v>
      </c>
      <c r="E318" s="7">
        <f t="shared" si="23"/>
        <v>389.18918918918922</v>
      </c>
      <c r="F318" s="33">
        <v>7</v>
      </c>
      <c r="G318" s="25">
        <v>10</v>
      </c>
      <c r="H318" s="25">
        <v>2</v>
      </c>
      <c r="I318" s="1">
        <v>35</v>
      </c>
    </row>
    <row r="319" spans="1:9">
      <c r="A319" s="46" t="s">
        <v>225</v>
      </c>
      <c r="B319" s="14">
        <f t="shared" si="22"/>
        <v>32</v>
      </c>
      <c r="C319" s="46">
        <v>1400</v>
      </c>
      <c r="D319" s="4">
        <f>B319/B276</f>
        <v>0.28828828828828829</v>
      </c>
      <c r="E319" s="7">
        <f t="shared" si="23"/>
        <v>403.60360360360357</v>
      </c>
      <c r="F319" s="33">
        <v>2</v>
      </c>
      <c r="G319" s="25">
        <v>7</v>
      </c>
      <c r="H319" s="25">
        <v>1</v>
      </c>
      <c r="I319" s="1">
        <v>22</v>
      </c>
    </row>
    <row r="320" spans="1:9">
      <c r="A320" s="46" t="s">
        <v>226</v>
      </c>
      <c r="B320" s="14">
        <f t="shared" si="22"/>
        <v>32</v>
      </c>
      <c r="C320" s="46">
        <v>800</v>
      </c>
      <c r="D320" s="4">
        <f>B320/B276</f>
        <v>0.28828828828828829</v>
      </c>
      <c r="E320" s="7">
        <f t="shared" si="23"/>
        <v>230.63063063063063</v>
      </c>
      <c r="F320" s="33">
        <v>7</v>
      </c>
      <c r="G320" s="25">
        <v>4</v>
      </c>
      <c r="H320" s="25">
        <v>1</v>
      </c>
      <c r="I320" s="1">
        <v>20</v>
      </c>
    </row>
    <row r="321" spans="1:9">
      <c r="A321" s="46" t="s">
        <v>227</v>
      </c>
      <c r="B321" s="14">
        <f t="shared" si="22"/>
        <v>23</v>
      </c>
      <c r="C321" s="46">
        <v>1400</v>
      </c>
      <c r="D321" s="4">
        <f>B321/B276</f>
        <v>0.2072072072072072</v>
      </c>
      <c r="E321" s="7">
        <f t="shared" si="23"/>
        <v>290.09009009009009</v>
      </c>
      <c r="F321" s="33">
        <v>2</v>
      </c>
      <c r="G321" s="25">
        <v>8</v>
      </c>
      <c r="H321" s="25">
        <v>1</v>
      </c>
      <c r="I321" s="1">
        <v>12</v>
      </c>
    </row>
    <row r="322" spans="1:9">
      <c r="A322" s="46" t="s">
        <v>228</v>
      </c>
      <c r="B322" s="14">
        <f t="shared" si="22"/>
        <v>52</v>
      </c>
      <c r="C322" s="46">
        <v>800</v>
      </c>
      <c r="D322" s="4">
        <f>B322/B276</f>
        <v>0.46846846846846846</v>
      </c>
      <c r="E322" s="7">
        <f t="shared" si="23"/>
        <v>374.77477477477476</v>
      </c>
      <c r="F322" s="33">
        <v>7</v>
      </c>
      <c r="G322" s="25">
        <v>7</v>
      </c>
      <c r="H322" s="25">
        <v>2</v>
      </c>
      <c r="I322" s="1">
        <v>36</v>
      </c>
    </row>
    <row r="323" spans="1:9">
      <c r="A323" s="46" t="s">
        <v>229</v>
      </c>
      <c r="B323" s="14">
        <f t="shared" si="22"/>
        <v>37</v>
      </c>
      <c r="C323" s="46">
        <v>800</v>
      </c>
      <c r="D323" s="4">
        <f>B323/B276</f>
        <v>0.33333333333333331</v>
      </c>
      <c r="E323" s="7">
        <f t="shared" si="23"/>
        <v>266.66666666666663</v>
      </c>
      <c r="F323" s="33">
        <v>5</v>
      </c>
      <c r="G323" s="25">
        <v>7</v>
      </c>
      <c r="H323" s="25">
        <v>0</v>
      </c>
      <c r="I323" s="1">
        <v>25</v>
      </c>
    </row>
    <row r="324" spans="1:9">
      <c r="A324" s="46" t="s">
        <v>230</v>
      </c>
      <c r="B324" s="14">
        <f t="shared" si="22"/>
        <v>18</v>
      </c>
      <c r="C324" s="46">
        <v>1500</v>
      </c>
      <c r="D324" s="4">
        <f>B324/B276</f>
        <v>0.16216216216216217</v>
      </c>
      <c r="E324" s="7">
        <f t="shared" si="23"/>
        <v>243.24324324324326</v>
      </c>
      <c r="F324" s="33">
        <v>1</v>
      </c>
      <c r="G324" s="25">
        <v>3</v>
      </c>
      <c r="H324" s="25">
        <v>1</v>
      </c>
      <c r="I324" s="1">
        <v>13</v>
      </c>
    </row>
    <row r="325" spans="1:9">
      <c r="A325" s="46" t="s">
        <v>231</v>
      </c>
      <c r="B325" s="14">
        <f t="shared" si="22"/>
        <v>34</v>
      </c>
      <c r="C325" s="46">
        <v>1250</v>
      </c>
      <c r="D325" s="4">
        <f>B325/B276</f>
        <v>0.30630630630630629</v>
      </c>
      <c r="E325" s="7">
        <f t="shared" si="23"/>
        <v>382.88288288288288</v>
      </c>
      <c r="F325" s="33">
        <v>8</v>
      </c>
      <c r="G325" s="25">
        <v>4</v>
      </c>
      <c r="H325" s="25">
        <v>2</v>
      </c>
      <c r="I325" s="1">
        <v>20</v>
      </c>
    </row>
    <row r="326" spans="1:9">
      <c r="A326" s="46" t="s">
        <v>232</v>
      </c>
      <c r="B326" s="14">
        <f t="shared" si="22"/>
        <v>577</v>
      </c>
      <c r="C326" s="46">
        <v>500</v>
      </c>
      <c r="D326" s="4">
        <f>B326/B276</f>
        <v>5.198198198198198</v>
      </c>
      <c r="E326" s="7">
        <f t="shared" si="23"/>
        <v>2599.099099099099</v>
      </c>
      <c r="F326" s="33">
        <v>70</v>
      </c>
      <c r="G326" s="25">
        <v>101</v>
      </c>
      <c r="H326" s="25">
        <v>30</v>
      </c>
      <c r="I326" s="1">
        <v>376</v>
      </c>
    </row>
    <row r="327" spans="1:9">
      <c r="A327" s="46" t="s">
        <v>233</v>
      </c>
      <c r="B327" s="14">
        <f t="shared" si="22"/>
        <v>9</v>
      </c>
      <c r="C327" s="46">
        <v>50000</v>
      </c>
      <c r="D327" s="4">
        <f>B327/B276</f>
        <v>8.1081081081081086E-2</v>
      </c>
      <c r="E327" s="7">
        <f t="shared" si="23"/>
        <v>4054.0540540540542</v>
      </c>
      <c r="F327" s="33">
        <v>4</v>
      </c>
      <c r="G327" s="25">
        <v>1</v>
      </c>
      <c r="H327" s="25">
        <v>0</v>
      </c>
      <c r="I327" s="1">
        <v>4</v>
      </c>
    </row>
    <row r="328" spans="1:9">
      <c r="A328" s="46" t="s">
        <v>191</v>
      </c>
      <c r="B328" s="14">
        <f t="shared" si="22"/>
        <v>8</v>
      </c>
      <c r="C328" s="46">
        <v>1000</v>
      </c>
      <c r="D328" s="4">
        <f>B328/B276</f>
        <v>7.2072072072072071E-2</v>
      </c>
      <c r="E328" s="7">
        <f t="shared" si="23"/>
        <v>72.072072072072075</v>
      </c>
      <c r="F328" s="33">
        <v>2</v>
      </c>
      <c r="G328" s="25">
        <v>0</v>
      </c>
      <c r="H328" s="25">
        <v>1</v>
      </c>
      <c r="I328" s="1">
        <v>5</v>
      </c>
    </row>
    <row r="329" spans="1:9">
      <c r="A329" s="46" t="s">
        <v>38</v>
      </c>
      <c r="B329" s="46">
        <f>B276</f>
        <v>111</v>
      </c>
      <c r="C329" s="46">
        <v>55000</v>
      </c>
      <c r="D329" s="4">
        <f>B329/B276</f>
        <v>1</v>
      </c>
      <c r="E329" s="7">
        <f t="shared" si="23"/>
        <v>55000</v>
      </c>
    </row>
    <row r="330" spans="1:9">
      <c r="A330" s="52" t="s">
        <v>234</v>
      </c>
      <c r="B330" s="52"/>
      <c r="C330" s="52"/>
      <c r="D330" s="52"/>
      <c r="E330" s="54" t="s">
        <v>235</v>
      </c>
    </row>
    <row r="331" spans="1:9">
      <c r="A331" s="52"/>
      <c r="B331" s="52"/>
      <c r="C331" s="52"/>
      <c r="D331" s="52"/>
      <c r="E331" s="54"/>
    </row>
    <row r="332" spans="1:9" ht="17.25">
      <c r="A332" s="44" t="s">
        <v>9</v>
      </c>
      <c r="B332" s="48" t="s">
        <v>10</v>
      </c>
      <c r="C332" s="48"/>
      <c r="D332" s="48" t="s">
        <v>50</v>
      </c>
      <c r="E332" s="48"/>
    </row>
    <row r="333" spans="1:9">
      <c r="A333" s="19">
        <f>SUM(E336:E387)</f>
        <v>1074775</v>
      </c>
      <c r="B333" s="49">
        <f>A333*60/D334</f>
        <v>2149550</v>
      </c>
      <c r="C333" s="49"/>
      <c r="D333" s="50">
        <f>300/12*A333</f>
        <v>26869375</v>
      </c>
      <c r="E333" s="50"/>
    </row>
    <row r="334" spans="1:9">
      <c r="A334" s="8" t="s">
        <v>14</v>
      </c>
      <c r="B334" s="43">
        <v>2</v>
      </c>
      <c r="C334" s="8" t="s">
        <v>15</v>
      </c>
      <c r="D334" s="51">
        <v>30</v>
      </c>
      <c r="E334" s="51"/>
    </row>
    <row r="335" spans="1:9">
      <c r="A335" s="9" t="s">
        <v>17</v>
      </c>
      <c r="B335" s="10" t="s">
        <v>18</v>
      </c>
      <c r="C335" s="10" t="s">
        <v>19</v>
      </c>
      <c r="D335" s="10" t="s">
        <v>20</v>
      </c>
      <c r="E335" s="10" t="s">
        <v>21</v>
      </c>
    </row>
    <row r="336" spans="1:9">
      <c r="A336" s="11" t="s">
        <v>180</v>
      </c>
      <c r="B336" s="14">
        <v>0</v>
      </c>
      <c r="C336" s="7">
        <f>C246</f>
        <v>15000000</v>
      </c>
      <c r="D336" s="4">
        <f>B336/B334</f>
        <v>0</v>
      </c>
      <c r="E336" s="7">
        <f>D336*C336</f>
        <v>0</v>
      </c>
    </row>
    <row r="337" spans="1:5">
      <c r="A337" s="11" t="s">
        <v>181</v>
      </c>
      <c r="B337" s="14">
        <v>0</v>
      </c>
      <c r="C337" s="7">
        <f>C247</f>
        <v>5000000</v>
      </c>
      <c r="D337" s="4">
        <f>B337/B334</f>
        <v>0</v>
      </c>
      <c r="E337" s="7">
        <f t="shared" ref="E337:E387" si="24">D337*C337</f>
        <v>0</v>
      </c>
    </row>
    <row r="338" spans="1:5">
      <c r="A338" s="11" t="s">
        <v>182</v>
      </c>
      <c r="B338" s="14">
        <v>0</v>
      </c>
      <c r="C338" s="7">
        <f>C280</f>
        <v>900000</v>
      </c>
      <c r="D338" s="4">
        <f>B338/B334</f>
        <v>0</v>
      </c>
      <c r="E338" s="7">
        <f t="shared" si="24"/>
        <v>0</v>
      </c>
    </row>
    <row r="339" spans="1:5">
      <c r="A339" s="11" t="s">
        <v>174</v>
      </c>
      <c r="B339" s="14">
        <v>0</v>
      </c>
      <c r="C339" s="7">
        <f>C281</f>
        <v>3000000</v>
      </c>
      <c r="D339" s="4">
        <f>B339/B334</f>
        <v>0</v>
      </c>
      <c r="E339" s="7">
        <f t="shared" si="24"/>
        <v>0</v>
      </c>
    </row>
    <row r="340" spans="1:5">
      <c r="A340" s="11" t="s">
        <v>51</v>
      </c>
      <c r="B340" s="14">
        <v>0</v>
      </c>
      <c r="C340" s="7">
        <f>C282</f>
        <v>3800000</v>
      </c>
      <c r="D340" s="4">
        <f>B340/B334</f>
        <v>0</v>
      </c>
      <c r="E340" s="7">
        <f t="shared" si="24"/>
        <v>0</v>
      </c>
    </row>
    <row r="341" spans="1:5">
      <c r="A341" s="46" t="s">
        <v>183</v>
      </c>
      <c r="B341" s="14">
        <v>1</v>
      </c>
      <c r="C341" s="7">
        <f>C283</f>
        <v>1800000</v>
      </c>
      <c r="D341" s="4">
        <f>B341/B334</f>
        <v>0.5</v>
      </c>
      <c r="E341" s="7">
        <f t="shared" si="24"/>
        <v>900000</v>
      </c>
    </row>
    <row r="342" spans="1:5">
      <c r="A342" s="46" t="s">
        <v>184</v>
      </c>
      <c r="B342" s="46">
        <v>0</v>
      </c>
      <c r="C342" s="7">
        <f>C284</f>
        <v>3500000</v>
      </c>
      <c r="D342" s="4">
        <f>B342/B334</f>
        <v>0</v>
      </c>
      <c r="E342" s="7">
        <f t="shared" si="24"/>
        <v>0</v>
      </c>
    </row>
    <row r="343" spans="1:5">
      <c r="A343" s="46" t="s">
        <v>198</v>
      </c>
      <c r="B343" s="46">
        <v>0</v>
      </c>
      <c r="C343" s="46">
        <f>C285</f>
        <v>0</v>
      </c>
      <c r="D343" s="4">
        <f>B343/B334</f>
        <v>0</v>
      </c>
      <c r="E343" s="7">
        <f t="shared" si="24"/>
        <v>0</v>
      </c>
    </row>
    <row r="344" spans="1:5">
      <c r="A344" s="46" t="s">
        <v>199</v>
      </c>
      <c r="B344" s="46">
        <v>0</v>
      </c>
      <c r="C344" s="46">
        <f>C286</f>
        <v>0</v>
      </c>
      <c r="D344" s="4">
        <f>B344/B334</f>
        <v>0</v>
      </c>
      <c r="E344" s="7">
        <f t="shared" si="24"/>
        <v>0</v>
      </c>
    </row>
    <row r="345" spans="1:5">
      <c r="A345" s="46" t="s">
        <v>192</v>
      </c>
      <c r="B345" s="46">
        <v>0</v>
      </c>
      <c r="C345" s="46">
        <f>C263</f>
        <v>300000</v>
      </c>
      <c r="D345" s="4">
        <f>B345/B334</f>
        <v>0</v>
      </c>
      <c r="E345" s="7">
        <f t="shared" si="24"/>
        <v>0</v>
      </c>
    </row>
    <row r="346" spans="1:5">
      <c r="A346" s="46" t="s">
        <v>193</v>
      </c>
      <c r="B346" s="46">
        <v>0</v>
      </c>
      <c r="C346" s="46">
        <f>C264</f>
        <v>500000</v>
      </c>
      <c r="D346" s="4">
        <f>B346/B334</f>
        <v>0</v>
      </c>
      <c r="E346" s="7">
        <f t="shared" si="24"/>
        <v>0</v>
      </c>
    </row>
    <row r="347" spans="1:5">
      <c r="A347" s="46" t="s">
        <v>236</v>
      </c>
      <c r="B347" s="46">
        <v>0</v>
      </c>
      <c r="C347" s="46">
        <v>8000000</v>
      </c>
      <c r="D347" s="4">
        <f>B347/B334</f>
        <v>0</v>
      </c>
      <c r="E347" s="7">
        <f t="shared" si="24"/>
        <v>0</v>
      </c>
    </row>
    <row r="348" spans="1:5">
      <c r="A348" s="46" t="s">
        <v>237</v>
      </c>
      <c r="B348" s="46">
        <v>0</v>
      </c>
      <c r="C348" s="46">
        <v>10000000</v>
      </c>
      <c r="D348" s="4">
        <f>B348/B334</f>
        <v>0</v>
      </c>
      <c r="E348" s="7">
        <f t="shared" si="24"/>
        <v>0</v>
      </c>
    </row>
    <row r="349" spans="1:5">
      <c r="A349" s="46" t="s">
        <v>129</v>
      </c>
      <c r="B349" s="46">
        <v>0</v>
      </c>
      <c r="C349" s="7">
        <f>C265</f>
        <v>61500</v>
      </c>
      <c r="D349" s="4">
        <f>B349/B334</f>
        <v>0</v>
      </c>
      <c r="E349" s="7">
        <f t="shared" si="24"/>
        <v>0</v>
      </c>
    </row>
    <row r="350" spans="1:5">
      <c r="A350" s="46" t="s">
        <v>124</v>
      </c>
      <c r="B350" s="46">
        <v>0</v>
      </c>
      <c r="C350" s="7">
        <f>C266</f>
        <v>150000</v>
      </c>
      <c r="D350" s="4">
        <f>B350/B334</f>
        <v>0</v>
      </c>
      <c r="E350" s="7">
        <f t="shared" si="24"/>
        <v>0</v>
      </c>
    </row>
    <row r="351" spans="1:5">
      <c r="A351" s="46" t="s">
        <v>127</v>
      </c>
      <c r="B351" s="46">
        <v>0</v>
      </c>
      <c r="C351" s="7">
        <f>C267</f>
        <v>58000</v>
      </c>
      <c r="D351" s="4">
        <f>B351/B334</f>
        <v>0</v>
      </c>
      <c r="E351" s="7">
        <f t="shared" si="24"/>
        <v>0</v>
      </c>
    </row>
    <row r="352" spans="1:5">
      <c r="A352" s="46" t="s">
        <v>126</v>
      </c>
      <c r="B352" s="46">
        <v>2</v>
      </c>
      <c r="C352" s="7">
        <f>C268</f>
        <v>27000</v>
      </c>
      <c r="D352" s="4">
        <f>B352/B334</f>
        <v>1</v>
      </c>
      <c r="E352" s="7">
        <f t="shared" si="24"/>
        <v>27000</v>
      </c>
    </row>
    <row r="353" spans="1:5">
      <c r="A353" s="46" t="s">
        <v>133</v>
      </c>
      <c r="B353" s="46">
        <v>0</v>
      </c>
      <c r="C353" s="7">
        <f>C269</f>
        <v>30000</v>
      </c>
      <c r="D353" s="4">
        <f>B353/B334</f>
        <v>0</v>
      </c>
      <c r="E353" s="7">
        <f t="shared" si="24"/>
        <v>0</v>
      </c>
    </row>
    <row r="354" spans="1:5">
      <c r="A354" s="46" t="s">
        <v>95</v>
      </c>
      <c r="B354" s="46">
        <v>10</v>
      </c>
      <c r="C354" s="46">
        <f>C307</f>
        <v>11500</v>
      </c>
      <c r="D354" s="4">
        <f>B354/B334</f>
        <v>5</v>
      </c>
      <c r="E354" s="7">
        <f t="shared" si="24"/>
        <v>57500</v>
      </c>
    </row>
    <row r="355" spans="1:5">
      <c r="A355" s="46" t="s">
        <v>62</v>
      </c>
      <c r="B355" s="46">
        <v>4</v>
      </c>
      <c r="C355" s="7">
        <f>C308</f>
        <v>1950</v>
      </c>
      <c r="D355" s="4">
        <f>B355/B334</f>
        <v>2</v>
      </c>
      <c r="E355" s="7">
        <f t="shared" si="24"/>
        <v>3900</v>
      </c>
    </row>
    <row r="356" spans="1:5">
      <c r="A356" s="46" t="s">
        <v>91</v>
      </c>
      <c r="B356" s="46">
        <v>28</v>
      </c>
      <c r="C356" s="46">
        <v>2500</v>
      </c>
      <c r="D356" s="4">
        <f>B356/B334</f>
        <v>14</v>
      </c>
      <c r="E356" s="7">
        <f t="shared" si="24"/>
        <v>35000</v>
      </c>
    </row>
    <row r="357" spans="1:5">
      <c r="A357" s="46" t="s">
        <v>238</v>
      </c>
      <c r="B357" s="46">
        <v>4</v>
      </c>
      <c r="C357" s="46">
        <v>600</v>
      </c>
      <c r="D357" s="4">
        <f>B357/B334</f>
        <v>2</v>
      </c>
      <c r="E357" s="7">
        <f t="shared" si="24"/>
        <v>1200</v>
      </c>
    </row>
    <row r="358" spans="1:5">
      <c r="A358" s="46" t="s">
        <v>186</v>
      </c>
      <c r="B358" s="46">
        <v>5</v>
      </c>
      <c r="C358" s="46">
        <f>C256</f>
        <v>1100</v>
      </c>
      <c r="D358" s="4">
        <f>B358/B334</f>
        <v>2.5</v>
      </c>
      <c r="E358" s="7">
        <f t="shared" si="24"/>
        <v>2750</v>
      </c>
    </row>
    <row r="359" spans="1:5">
      <c r="A359" s="46" t="s">
        <v>190</v>
      </c>
      <c r="B359" s="46">
        <v>1</v>
      </c>
      <c r="C359" s="46">
        <f>C261</f>
        <v>300</v>
      </c>
      <c r="D359" s="4">
        <f>B359/B334</f>
        <v>0.5</v>
      </c>
      <c r="E359" s="7">
        <f t="shared" si="24"/>
        <v>150</v>
      </c>
    </row>
    <row r="360" spans="1:5">
      <c r="A360" s="46" t="s">
        <v>239</v>
      </c>
      <c r="B360" s="46">
        <v>1</v>
      </c>
      <c r="C360" s="46">
        <f>C257</f>
        <v>450</v>
      </c>
      <c r="D360" s="4">
        <f>B360/B334</f>
        <v>0.5</v>
      </c>
      <c r="E360" s="7">
        <f t="shared" si="24"/>
        <v>225</v>
      </c>
    </row>
    <row r="361" spans="1:5">
      <c r="A361" s="46" t="s">
        <v>185</v>
      </c>
      <c r="B361" s="46">
        <v>3</v>
      </c>
      <c r="C361" s="7">
        <f>C306</f>
        <v>2200</v>
      </c>
      <c r="D361" s="4">
        <f>B361/B334</f>
        <v>1.5</v>
      </c>
      <c r="E361" s="7">
        <f t="shared" si="24"/>
        <v>3300</v>
      </c>
    </row>
    <row r="362" spans="1:5">
      <c r="A362" s="46" t="s">
        <v>240</v>
      </c>
      <c r="B362" s="46">
        <v>1</v>
      </c>
      <c r="C362" s="46">
        <f>C258</f>
        <v>1300</v>
      </c>
      <c r="D362" s="4">
        <f>B362/B334</f>
        <v>0.5</v>
      </c>
      <c r="E362" s="7">
        <f t="shared" si="24"/>
        <v>650</v>
      </c>
    </row>
    <row r="363" spans="1:5">
      <c r="A363" s="46" t="s">
        <v>241</v>
      </c>
      <c r="B363" s="46">
        <v>2</v>
      </c>
      <c r="C363" s="46">
        <v>1700</v>
      </c>
      <c r="D363" s="4">
        <f>B363/B334</f>
        <v>1</v>
      </c>
      <c r="E363" s="7">
        <f t="shared" si="24"/>
        <v>1700</v>
      </c>
    </row>
    <row r="364" spans="1:5">
      <c r="A364" s="46" t="s">
        <v>242</v>
      </c>
      <c r="B364" s="46">
        <v>1</v>
      </c>
      <c r="C364" s="46">
        <v>600</v>
      </c>
      <c r="D364" s="4">
        <f>B364/B334</f>
        <v>0.5</v>
      </c>
      <c r="E364" s="7">
        <f t="shared" si="24"/>
        <v>300</v>
      </c>
    </row>
    <row r="365" spans="1:5">
      <c r="A365" s="46" t="s">
        <v>213</v>
      </c>
      <c r="B365" s="46">
        <v>2</v>
      </c>
      <c r="C365" s="46">
        <f>C300</f>
        <v>1100</v>
      </c>
      <c r="D365" s="4">
        <f>B365/B334</f>
        <v>1</v>
      </c>
      <c r="E365" s="7">
        <f t="shared" si="24"/>
        <v>1100</v>
      </c>
    </row>
    <row r="366" spans="1:5">
      <c r="A366" s="46" t="s">
        <v>243</v>
      </c>
      <c r="B366" s="46">
        <v>0</v>
      </c>
      <c r="C366" s="7">
        <f>C127</f>
        <v>58000</v>
      </c>
      <c r="D366" s="4">
        <f>B366/B334</f>
        <v>0</v>
      </c>
      <c r="E366" s="7">
        <f t="shared" si="24"/>
        <v>0</v>
      </c>
    </row>
    <row r="367" spans="1:5">
      <c r="A367" s="46"/>
      <c r="B367" s="46">
        <v>0</v>
      </c>
      <c r="C367" s="46"/>
      <c r="D367" s="4">
        <f>B367/B334</f>
        <v>0</v>
      </c>
      <c r="E367" s="7">
        <f t="shared" si="24"/>
        <v>0</v>
      </c>
    </row>
    <row r="368" spans="1:5">
      <c r="A368" s="46"/>
      <c r="B368" s="46">
        <v>0</v>
      </c>
      <c r="C368" s="46"/>
      <c r="D368" s="4">
        <f>B368/B334</f>
        <v>0</v>
      </c>
      <c r="E368" s="7">
        <f t="shared" si="24"/>
        <v>0</v>
      </c>
    </row>
    <row r="369" spans="1:5">
      <c r="A369" s="46"/>
      <c r="B369" s="46">
        <v>0</v>
      </c>
      <c r="C369" s="46"/>
      <c r="D369" s="4">
        <f>B369/B334</f>
        <v>0</v>
      </c>
      <c r="E369" s="7">
        <f t="shared" si="24"/>
        <v>0</v>
      </c>
    </row>
    <row r="370" spans="1:5">
      <c r="A370" s="46"/>
      <c r="B370" s="46">
        <v>0</v>
      </c>
      <c r="C370" s="46"/>
      <c r="D370" s="4">
        <f>B370/B334</f>
        <v>0</v>
      </c>
      <c r="E370" s="7">
        <f t="shared" si="24"/>
        <v>0</v>
      </c>
    </row>
    <row r="371" spans="1:5">
      <c r="A371" s="46"/>
      <c r="B371" s="46">
        <v>0</v>
      </c>
      <c r="C371" s="46"/>
      <c r="D371" s="4">
        <f>B371/B334</f>
        <v>0</v>
      </c>
      <c r="E371" s="7">
        <f t="shared" si="24"/>
        <v>0</v>
      </c>
    </row>
    <row r="372" spans="1:5">
      <c r="A372" s="46"/>
      <c r="B372" s="46">
        <v>0</v>
      </c>
      <c r="C372" s="46"/>
      <c r="D372" s="4">
        <f>B372/B334</f>
        <v>0</v>
      </c>
      <c r="E372" s="7">
        <f t="shared" si="24"/>
        <v>0</v>
      </c>
    </row>
    <row r="373" spans="1:5">
      <c r="A373" s="46"/>
      <c r="B373" s="46">
        <v>0</v>
      </c>
      <c r="C373" s="46"/>
      <c r="D373" s="4">
        <f>B373/B334</f>
        <v>0</v>
      </c>
      <c r="E373" s="7">
        <f t="shared" si="24"/>
        <v>0</v>
      </c>
    </row>
    <row r="374" spans="1:5">
      <c r="A374" s="46"/>
      <c r="B374" s="46">
        <v>0</v>
      </c>
      <c r="C374" s="46"/>
      <c r="D374" s="4">
        <f>B374/B334</f>
        <v>0</v>
      </c>
      <c r="E374" s="7">
        <f t="shared" si="24"/>
        <v>0</v>
      </c>
    </row>
    <row r="375" spans="1:5">
      <c r="A375" s="46"/>
      <c r="B375" s="46">
        <v>0</v>
      </c>
      <c r="C375" s="46"/>
      <c r="D375" s="4">
        <f>B375/B334</f>
        <v>0</v>
      </c>
      <c r="E375" s="7">
        <f t="shared" si="24"/>
        <v>0</v>
      </c>
    </row>
    <row r="376" spans="1:5">
      <c r="A376" s="46"/>
      <c r="B376" s="46">
        <v>0</v>
      </c>
      <c r="C376" s="46"/>
      <c r="D376" s="4">
        <f>B376/B334</f>
        <v>0</v>
      </c>
      <c r="E376" s="7">
        <f t="shared" si="24"/>
        <v>0</v>
      </c>
    </row>
    <row r="377" spans="1:5">
      <c r="A377" s="46"/>
      <c r="B377" s="46">
        <v>0</v>
      </c>
      <c r="C377" s="46"/>
      <c r="D377" s="4">
        <f>B377/B334</f>
        <v>0</v>
      </c>
      <c r="E377" s="7">
        <f t="shared" si="24"/>
        <v>0</v>
      </c>
    </row>
    <row r="378" spans="1:5">
      <c r="A378" s="46"/>
      <c r="B378" s="46">
        <v>0</v>
      </c>
      <c r="C378" s="46"/>
      <c r="D378" s="4">
        <f>B378/B334</f>
        <v>0</v>
      </c>
      <c r="E378" s="7">
        <f t="shared" si="24"/>
        <v>0</v>
      </c>
    </row>
    <row r="379" spans="1:5">
      <c r="A379" s="46"/>
      <c r="B379" s="46">
        <v>0</v>
      </c>
      <c r="C379" s="46"/>
      <c r="D379" s="4">
        <f>B379/B334</f>
        <v>0</v>
      </c>
      <c r="E379" s="7">
        <f t="shared" si="24"/>
        <v>0</v>
      </c>
    </row>
    <row r="380" spans="1:5">
      <c r="A380" s="46"/>
      <c r="B380" s="46">
        <v>0</v>
      </c>
      <c r="C380" s="46"/>
      <c r="D380" s="4">
        <f>B380/B334</f>
        <v>0</v>
      </c>
      <c r="E380" s="7">
        <f t="shared" si="24"/>
        <v>0</v>
      </c>
    </row>
    <row r="381" spans="1:5">
      <c r="A381" s="46"/>
      <c r="B381" s="46">
        <v>0</v>
      </c>
      <c r="C381" s="46"/>
      <c r="D381" s="4">
        <f>B381/B334</f>
        <v>0</v>
      </c>
      <c r="E381" s="7">
        <f t="shared" si="24"/>
        <v>0</v>
      </c>
    </row>
    <row r="382" spans="1:5">
      <c r="A382" s="46"/>
      <c r="B382" s="46">
        <v>0</v>
      </c>
      <c r="C382" s="46"/>
      <c r="D382" s="4">
        <f>B382/B334</f>
        <v>0</v>
      </c>
      <c r="E382" s="7">
        <f t="shared" si="24"/>
        <v>0</v>
      </c>
    </row>
    <row r="383" spans="1:5">
      <c r="A383" s="46"/>
      <c r="B383" s="46">
        <v>0</v>
      </c>
      <c r="C383" s="46"/>
      <c r="D383" s="4">
        <f>B383/B334</f>
        <v>0</v>
      </c>
      <c r="E383" s="7">
        <f t="shared" si="24"/>
        <v>0</v>
      </c>
    </row>
    <row r="384" spans="1:5">
      <c r="A384" s="46"/>
      <c r="B384" s="46">
        <v>0</v>
      </c>
      <c r="C384" s="46"/>
      <c r="D384" s="4">
        <f>B384/B334</f>
        <v>0</v>
      </c>
      <c r="E384" s="7">
        <f t="shared" si="24"/>
        <v>0</v>
      </c>
    </row>
    <row r="385" spans="1:10">
      <c r="A385" s="46"/>
      <c r="B385" s="46">
        <v>0</v>
      </c>
      <c r="C385" s="46"/>
      <c r="D385" s="4">
        <f>B385/B334</f>
        <v>0</v>
      </c>
      <c r="E385" s="7">
        <f t="shared" si="24"/>
        <v>0</v>
      </c>
    </row>
    <row r="386" spans="1:10">
      <c r="A386" s="46"/>
      <c r="B386" s="46">
        <v>0</v>
      </c>
      <c r="C386" s="46"/>
      <c r="D386" s="4">
        <f>B386/B334</f>
        <v>0</v>
      </c>
      <c r="E386" s="7">
        <f t="shared" si="24"/>
        <v>0</v>
      </c>
    </row>
    <row r="387" spans="1:10">
      <c r="A387" s="5" t="s">
        <v>38</v>
      </c>
      <c r="B387" s="5">
        <f>B334</f>
        <v>2</v>
      </c>
      <c r="C387" s="5">
        <v>40000</v>
      </c>
      <c r="D387" s="6">
        <f>B387/B334</f>
        <v>1</v>
      </c>
      <c r="E387" s="12">
        <f t="shared" si="24"/>
        <v>40000</v>
      </c>
    </row>
    <row r="388" spans="1:10">
      <c r="A388" s="52"/>
      <c r="B388" s="52"/>
      <c r="C388" s="52"/>
      <c r="D388" s="52"/>
      <c r="E388" s="54"/>
    </row>
    <row r="389" spans="1:10">
      <c r="A389" s="52"/>
      <c r="B389" s="52"/>
      <c r="C389" s="52"/>
      <c r="D389" s="52"/>
      <c r="E389" s="54"/>
    </row>
    <row r="390" spans="1:10" ht="17.25">
      <c r="A390" s="44"/>
      <c r="B390" s="48"/>
      <c r="C390" s="48"/>
      <c r="D390" s="48"/>
      <c r="E390" s="48"/>
    </row>
    <row r="391" spans="1:10">
      <c r="A391" s="19"/>
      <c r="B391" s="49"/>
      <c r="C391" s="49"/>
      <c r="D391" s="50"/>
      <c r="E391" s="50"/>
    </row>
    <row r="392" spans="1:10">
      <c r="A392" s="8"/>
      <c r="B392" s="43"/>
      <c r="C392" s="8"/>
      <c r="D392" s="51"/>
      <c r="E392" s="51"/>
    </row>
    <row r="393" spans="1:10">
      <c r="A393" s="16"/>
      <c r="B393" s="17"/>
      <c r="C393" s="17"/>
      <c r="D393" s="17"/>
      <c r="E393" s="17"/>
    </row>
    <row r="394" spans="1:10">
      <c r="A394" s="46"/>
      <c r="B394" s="14"/>
      <c r="C394" s="7"/>
      <c r="D394" s="4"/>
      <c r="E394" s="7"/>
      <c r="G394" s="31"/>
      <c r="J394" s="31"/>
    </row>
    <row r="395" spans="1:10">
      <c r="A395" s="46"/>
      <c r="B395" s="14"/>
      <c r="C395" s="7"/>
      <c r="D395" s="4"/>
      <c r="E395" s="7"/>
      <c r="G395" s="31"/>
      <c r="J395" s="31"/>
    </row>
    <row r="396" spans="1:10">
      <c r="A396" s="46"/>
      <c r="B396" s="14"/>
      <c r="C396" s="7"/>
      <c r="D396" s="4"/>
      <c r="E396" s="7"/>
      <c r="G396" s="31"/>
      <c r="J396" s="31"/>
    </row>
    <row r="397" spans="1:10">
      <c r="A397" s="46"/>
      <c r="B397" s="14"/>
      <c r="C397" s="7"/>
      <c r="D397" s="4"/>
      <c r="E397" s="7"/>
      <c r="G397" s="31"/>
      <c r="J397" s="31"/>
    </row>
    <row r="398" spans="1:10">
      <c r="A398" s="46"/>
      <c r="B398" s="14"/>
      <c r="C398" s="7"/>
      <c r="D398" s="4"/>
      <c r="E398" s="7"/>
      <c r="G398" s="31"/>
      <c r="J398" s="31"/>
    </row>
    <row r="399" spans="1:10">
      <c r="A399" s="46"/>
      <c r="B399" s="14"/>
      <c r="C399" s="7"/>
      <c r="D399" s="4"/>
      <c r="E399" s="7"/>
      <c r="G399" s="31"/>
      <c r="J399" s="31"/>
    </row>
    <row r="400" spans="1:10">
      <c r="A400" s="46"/>
      <c r="B400" s="46"/>
      <c r="C400" s="7"/>
      <c r="D400" s="4"/>
      <c r="E400" s="7"/>
      <c r="G400" s="31"/>
      <c r="J400" s="31"/>
    </row>
    <row r="401" spans="1:10">
      <c r="A401" s="46"/>
      <c r="B401" s="46"/>
      <c r="C401" s="46"/>
      <c r="D401" s="4"/>
      <c r="E401" s="7"/>
      <c r="G401" s="31"/>
      <c r="J401" s="31"/>
    </row>
    <row r="402" spans="1:10">
      <c r="A402" s="46"/>
      <c r="B402" s="46"/>
      <c r="C402" s="46"/>
      <c r="D402" s="4"/>
      <c r="E402" s="7"/>
      <c r="G402" s="31"/>
      <c r="J402" s="31"/>
    </row>
    <row r="403" spans="1:10">
      <c r="A403" s="46"/>
      <c r="B403" s="46"/>
      <c r="C403" s="46"/>
      <c r="D403" s="4"/>
      <c r="E403" s="7"/>
      <c r="G403" s="31"/>
      <c r="J403" s="31"/>
    </row>
    <row r="404" spans="1:10">
      <c r="A404" s="46"/>
      <c r="B404" s="46"/>
      <c r="C404" s="46"/>
      <c r="D404" s="4"/>
      <c r="E404" s="7"/>
      <c r="G404" s="31"/>
      <c r="J404" s="31"/>
    </row>
    <row r="405" spans="1:10">
      <c r="A405" s="46"/>
      <c r="B405" s="46"/>
      <c r="C405" s="46"/>
      <c r="D405" s="4"/>
      <c r="E405" s="7"/>
      <c r="G405" s="31"/>
      <c r="J405" s="31"/>
    </row>
    <row r="406" spans="1:10">
      <c r="A406" s="46"/>
      <c r="B406" s="46"/>
      <c r="C406" s="46"/>
      <c r="D406" s="4"/>
      <c r="E406" s="7"/>
      <c r="G406" s="31"/>
      <c r="J406" s="31"/>
    </row>
    <row r="407" spans="1:10">
      <c r="A407" s="46"/>
      <c r="B407" s="46"/>
      <c r="C407" s="7"/>
      <c r="D407" s="4"/>
      <c r="E407" s="7"/>
      <c r="G407" s="31"/>
      <c r="J407" s="31"/>
    </row>
    <row r="408" spans="1:10">
      <c r="A408" s="46"/>
      <c r="B408" s="46"/>
      <c r="C408" s="7"/>
      <c r="D408" s="4"/>
      <c r="E408" s="7"/>
      <c r="G408" s="31"/>
      <c r="J408" s="31"/>
    </row>
    <row r="409" spans="1:10">
      <c r="A409" s="46"/>
      <c r="B409" s="46"/>
      <c r="C409" s="7"/>
      <c r="D409" s="4"/>
      <c r="E409" s="7"/>
      <c r="G409" s="31"/>
      <c r="J409" s="31"/>
    </row>
    <row r="410" spans="1:10">
      <c r="A410" s="46"/>
      <c r="B410" s="46"/>
      <c r="C410" s="7"/>
      <c r="D410" s="4"/>
      <c r="E410" s="7"/>
      <c r="G410" s="31"/>
      <c r="J410" s="31"/>
    </row>
    <row r="411" spans="1:10">
      <c r="A411" s="46"/>
      <c r="B411" s="46"/>
      <c r="C411" s="7"/>
      <c r="D411" s="4"/>
      <c r="E411" s="7"/>
      <c r="G411" s="31"/>
      <c r="J411" s="31"/>
    </row>
    <row r="412" spans="1:10">
      <c r="A412" s="46"/>
      <c r="B412" s="46"/>
      <c r="C412" s="46"/>
      <c r="D412" s="4"/>
      <c r="E412" s="7"/>
      <c r="G412" s="31"/>
      <c r="J412" s="31"/>
    </row>
    <row r="413" spans="1:10">
      <c r="A413" s="46"/>
      <c r="B413" s="46"/>
      <c r="C413" s="7"/>
      <c r="D413" s="4"/>
      <c r="E413" s="7"/>
      <c r="G413" s="31"/>
      <c r="J413" s="31"/>
    </row>
    <row r="414" spans="1:10">
      <c r="A414" s="46"/>
      <c r="B414" s="46"/>
      <c r="C414" s="46"/>
      <c r="D414" s="4"/>
      <c r="E414" s="7"/>
      <c r="G414" s="31"/>
      <c r="J414" s="31"/>
    </row>
    <row r="415" spans="1:10">
      <c r="A415" s="46"/>
      <c r="B415" s="46"/>
      <c r="C415" s="46"/>
      <c r="D415" s="4"/>
      <c r="E415" s="7"/>
      <c r="G415" s="31"/>
      <c r="J415" s="31"/>
    </row>
    <row r="416" spans="1:10">
      <c r="A416" s="46"/>
      <c r="B416" s="46"/>
      <c r="C416" s="46"/>
      <c r="D416" s="4"/>
      <c r="E416" s="7"/>
      <c r="G416" s="31"/>
      <c r="J416" s="31"/>
    </row>
    <row r="417" spans="1:10">
      <c r="A417" s="46"/>
      <c r="B417" s="46"/>
      <c r="C417" s="46"/>
      <c r="D417" s="4"/>
      <c r="E417" s="7"/>
      <c r="G417" s="31"/>
      <c r="J417" s="31"/>
    </row>
    <row r="418" spans="1:10">
      <c r="A418" s="46"/>
      <c r="B418" s="46"/>
      <c r="C418" s="46"/>
      <c r="D418" s="4"/>
      <c r="E418" s="7"/>
      <c r="G418" s="31"/>
      <c r="J418" s="31"/>
    </row>
    <row r="419" spans="1:10">
      <c r="A419" s="46"/>
      <c r="B419" s="46"/>
      <c r="C419" s="7"/>
      <c r="D419" s="4"/>
      <c r="E419" s="7"/>
      <c r="G419" s="31"/>
      <c r="J419" s="31"/>
    </row>
    <row r="420" spans="1:10">
      <c r="A420" s="46"/>
      <c r="B420" s="46"/>
      <c r="C420" s="7"/>
      <c r="D420" s="4"/>
      <c r="E420" s="7"/>
      <c r="G420" s="31"/>
      <c r="J420" s="31"/>
    </row>
    <row r="421" spans="1:10">
      <c r="A421" s="46"/>
      <c r="B421" s="46"/>
      <c r="C421" s="7"/>
      <c r="D421" s="4"/>
      <c r="E421" s="7"/>
      <c r="G421" s="31"/>
      <c r="J421" s="31"/>
    </row>
    <row r="422" spans="1:10">
      <c r="A422" s="46"/>
      <c r="B422" s="46"/>
      <c r="C422" s="46"/>
      <c r="D422" s="4"/>
      <c r="E422" s="7"/>
      <c r="G422" s="31"/>
      <c r="J422" s="31"/>
    </row>
    <row r="423" spans="1:10">
      <c r="A423" s="46"/>
      <c r="B423" s="46"/>
      <c r="C423" s="46"/>
      <c r="D423" s="4"/>
      <c r="E423" s="7"/>
      <c r="G423" s="31"/>
      <c r="J423" s="31"/>
    </row>
    <row r="424" spans="1:10">
      <c r="A424" s="46"/>
      <c r="B424" s="46"/>
      <c r="C424" s="46"/>
      <c r="D424" s="4"/>
      <c r="E424" s="7"/>
      <c r="G424" s="31"/>
      <c r="J424" s="31"/>
    </row>
    <row r="425" spans="1:10">
      <c r="A425" s="46"/>
      <c r="B425" s="46"/>
      <c r="C425" s="46"/>
      <c r="D425" s="4"/>
      <c r="E425" s="7"/>
      <c r="G425" s="31"/>
    </row>
    <row r="426" spans="1:10">
      <c r="A426" s="5"/>
      <c r="B426" s="5"/>
      <c r="C426" s="5"/>
      <c r="D426" s="6"/>
      <c r="E426" s="12"/>
      <c r="G426" s="31"/>
    </row>
    <row r="427" spans="1:10">
      <c r="A427" s="46"/>
      <c r="B427" s="46"/>
      <c r="C427" s="46"/>
      <c r="D427" s="4"/>
      <c r="E427" s="7"/>
      <c r="G427" s="31"/>
    </row>
    <row r="428" spans="1:10">
      <c r="A428" s="38"/>
      <c r="B428" s="38"/>
      <c r="C428" s="38"/>
      <c r="D428" s="39"/>
      <c r="E428" s="40"/>
      <c r="F428" s="26"/>
    </row>
  </sheetData>
  <mergeCells count="122">
    <mergeCell ref="C3:E3"/>
    <mergeCell ref="C4:E4"/>
    <mergeCell ref="B19:E19"/>
    <mergeCell ref="B20:E20"/>
    <mergeCell ref="B51:C51"/>
    <mergeCell ref="D51:E51"/>
    <mergeCell ref="D52:E52"/>
    <mergeCell ref="B62:C62"/>
    <mergeCell ref="D62:E62"/>
    <mergeCell ref="B63:C63"/>
    <mergeCell ref="A187:D188"/>
    <mergeCell ref="E187:E188"/>
    <mergeCell ref="B189:C189"/>
    <mergeCell ref="D189:E189"/>
    <mergeCell ref="A72:D73"/>
    <mergeCell ref="E72:E73"/>
    <mergeCell ref="B74:C74"/>
    <mergeCell ref="D74:E74"/>
    <mergeCell ref="B75:C75"/>
    <mergeCell ref="D75:E75"/>
    <mergeCell ref="D93:E93"/>
    <mergeCell ref="D76:E76"/>
    <mergeCell ref="A89:D90"/>
    <mergeCell ref="E89:E90"/>
    <mergeCell ref="B91:C91"/>
    <mergeCell ref="B92:C92"/>
    <mergeCell ref="D123:E123"/>
    <mergeCell ref="A119:D120"/>
    <mergeCell ref="D204:E204"/>
    <mergeCell ref="A200:D201"/>
    <mergeCell ref="E200:E201"/>
    <mergeCell ref="B202:C202"/>
    <mergeCell ref="D202:E202"/>
    <mergeCell ref="B203:C203"/>
    <mergeCell ref="D203:E203"/>
    <mergeCell ref="D145:E145"/>
    <mergeCell ref="A141:D142"/>
    <mergeCell ref="E141:E142"/>
    <mergeCell ref="B143:C143"/>
    <mergeCell ref="H26:J26"/>
    <mergeCell ref="L26:N26"/>
    <mergeCell ref="D143:E143"/>
    <mergeCell ref="B144:C144"/>
    <mergeCell ref="D144:E144"/>
    <mergeCell ref="B107:C107"/>
    <mergeCell ref="D37:E37"/>
    <mergeCell ref="A60:D61"/>
    <mergeCell ref="E60:E61"/>
    <mergeCell ref="B50:C50"/>
    <mergeCell ref="D50:E50"/>
    <mergeCell ref="A1:D2"/>
    <mergeCell ref="D5:E5"/>
    <mergeCell ref="E1:E2"/>
    <mergeCell ref="A105:D106"/>
    <mergeCell ref="E105:E106"/>
    <mergeCell ref="A17:D18"/>
    <mergeCell ref="E17:E18"/>
    <mergeCell ref="A33:D34"/>
    <mergeCell ref="E33:E34"/>
    <mergeCell ref="D21:E21"/>
    <mergeCell ref="A48:D49"/>
    <mergeCell ref="E48:E49"/>
    <mergeCell ref="B35:C35"/>
    <mergeCell ref="D35:E35"/>
    <mergeCell ref="B36:C36"/>
    <mergeCell ref="D36:E36"/>
    <mergeCell ref="D63:E63"/>
    <mergeCell ref="D64:E64"/>
    <mergeCell ref="E119:E120"/>
    <mergeCell ref="B121:C121"/>
    <mergeCell ref="D121:E121"/>
    <mergeCell ref="B122:C122"/>
    <mergeCell ref="D122:E122"/>
    <mergeCell ref="D107:E107"/>
    <mergeCell ref="B108:C108"/>
    <mergeCell ref="D108:E108"/>
    <mergeCell ref="D109:E109"/>
    <mergeCell ref="B390:C390"/>
    <mergeCell ref="D390:E390"/>
    <mergeCell ref="B391:C391"/>
    <mergeCell ref="D391:E391"/>
    <mergeCell ref="D392:E392"/>
    <mergeCell ref="D230:E230"/>
    <mergeCell ref="A226:D227"/>
    <mergeCell ref="E226:E227"/>
    <mergeCell ref="B228:C228"/>
    <mergeCell ref="D228:E228"/>
    <mergeCell ref="B229:C229"/>
    <mergeCell ref="D229:E229"/>
    <mergeCell ref="D244:E244"/>
    <mergeCell ref="A272:D273"/>
    <mergeCell ref="E272:E273"/>
    <mergeCell ref="B274:C274"/>
    <mergeCell ref="D274:E274"/>
    <mergeCell ref="A240:D241"/>
    <mergeCell ref="E240:E241"/>
    <mergeCell ref="B242:C242"/>
    <mergeCell ref="D242:E242"/>
    <mergeCell ref="B243:C243"/>
    <mergeCell ref="D334:E334"/>
    <mergeCell ref="B275:C275"/>
    <mergeCell ref="B165:C165"/>
    <mergeCell ref="D165:E165"/>
    <mergeCell ref="B166:C166"/>
    <mergeCell ref="D166:E166"/>
    <mergeCell ref="D167:E167"/>
    <mergeCell ref="A163:D164"/>
    <mergeCell ref="E163:E164"/>
    <mergeCell ref="A388:D389"/>
    <mergeCell ref="E388:E389"/>
    <mergeCell ref="D275:E275"/>
    <mergeCell ref="D276:E276"/>
    <mergeCell ref="D243:E243"/>
    <mergeCell ref="A330:D331"/>
    <mergeCell ref="E330:E331"/>
    <mergeCell ref="B332:C332"/>
    <mergeCell ref="D332:E332"/>
    <mergeCell ref="B333:C333"/>
    <mergeCell ref="D333:E333"/>
    <mergeCell ref="B190:C190"/>
    <mergeCell ref="D190:E190"/>
    <mergeCell ref="D191:E19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박진</cp:lastModifiedBy>
  <cp:revision/>
  <dcterms:created xsi:type="dcterms:W3CDTF">2006-09-16T00:00:00Z</dcterms:created>
  <dcterms:modified xsi:type="dcterms:W3CDTF">2016-08-27T13:38:42Z</dcterms:modified>
  <cp:category/>
  <cp:contentStatus/>
</cp:coreProperties>
</file>