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4000" windowHeight="9720" activeTab="1"/>
  </bookViews>
  <sheets>
    <sheet name="Current" sheetId="1" r:id="rId1"/>
    <sheet name="ROLL BACK" sheetId="3" r:id="rId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" i="3" l="1"/>
  <c r="G10" i="3"/>
  <c r="G15" i="3"/>
  <c r="W12" i="3" l="1"/>
  <c r="M12" i="3" s="1"/>
  <c r="D10" i="3"/>
  <c r="M11" i="3"/>
  <c r="B11" i="3" s="1"/>
  <c r="I13" i="3" s="1"/>
  <c r="M15" i="3"/>
  <c r="M14" i="3"/>
  <c r="B14" i="3" s="1"/>
  <c r="M10" i="3"/>
  <c r="M39" i="3"/>
  <c r="J39" i="3"/>
  <c r="M38" i="3"/>
  <c r="J38" i="3"/>
  <c r="M37" i="3"/>
  <c r="J37" i="3"/>
  <c r="M36" i="3"/>
  <c r="J36" i="3"/>
  <c r="M35" i="3"/>
  <c r="J35" i="3"/>
  <c r="M34" i="3"/>
  <c r="J34" i="3"/>
  <c r="M33" i="3"/>
  <c r="J33" i="3"/>
  <c r="M32" i="3"/>
  <c r="J32" i="3"/>
  <c r="M31" i="3"/>
  <c r="J31" i="3"/>
  <c r="M30" i="3"/>
  <c r="J30" i="3"/>
  <c r="M29" i="3"/>
  <c r="J29" i="3"/>
  <c r="M28" i="3"/>
  <c r="J28" i="3"/>
  <c r="M27" i="3"/>
  <c r="J27" i="3"/>
  <c r="M26" i="3"/>
  <c r="J26" i="3"/>
  <c r="M25" i="3"/>
  <c r="J25" i="3"/>
  <c r="M24" i="3"/>
  <c r="J24" i="3"/>
  <c r="M23" i="3"/>
  <c r="J23" i="3"/>
  <c r="M22" i="3"/>
  <c r="J22" i="3"/>
  <c r="M21" i="3"/>
  <c r="J21" i="3"/>
  <c r="M20" i="3"/>
  <c r="J20" i="3"/>
  <c r="C20" i="3"/>
  <c r="M19" i="3"/>
  <c r="J19" i="3"/>
  <c r="C19" i="3"/>
  <c r="M18" i="3"/>
  <c r="J18" i="3"/>
  <c r="C18" i="3"/>
  <c r="D15" i="3"/>
  <c r="H12" i="3"/>
  <c r="B12" i="3" l="1"/>
  <c r="B10" i="3"/>
  <c r="P13" i="3"/>
  <c r="M13" i="3" s="1"/>
  <c r="B15" i="3"/>
  <c r="K39" i="1"/>
  <c r="N39" i="1"/>
  <c r="N36" i="1"/>
  <c r="N37" i="1"/>
  <c r="N35" i="1"/>
  <c r="N34" i="1"/>
  <c r="N33" i="1"/>
  <c r="N32" i="1"/>
  <c r="N31" i="1"/>
  <c r="N30" i="1"/>
  <c r="N28" i="1"/>
  <c r="N27" i="1"/>
  <c r="N26" i="1"/>
  <c r="N25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N14" i="1"/>
  <c r="N11" i="1"/>
  <c r="X15" i="1"/>
  <c r="N15" i="1" s="1"/>
  <c r="X10" i="1"/>
  <c r="N10" i="1" s="1"/>
  <c r="N24" i="1"/>
  <c r="K24" i="1"/>
  <c r="N38" i="1"/>
  <c r="N23" i="1"/>
  <c r="N21" i="1"/>
  <c r="N20" i="1"/>
  <c r="N19" i="1"/>
  <c r="N18" i="1"/>
  <c r="K38" i="1"/>
  <c r="K23" i="1"/>
  <c r="K22" i="1"/>
  <c r="K21" i="1"/>
  <c r="K20" i="1"/>
  <c r="K19" i="1"/>
  <c r="K18" i="1"/>
  <c r="I12" i="1"/>
  <c r="D20" i="1"/>
  <c r="H15" i="1"/>
  <c r="B19" i="3" l="1"/>
  <c r="D19" i="3" s="1"/>
  <c r="B18" i="3"/>
  <c r="B13" i="3"/>
  <c r="N29" i="1"/>
  <c r="D19" i="1"/>
  <c r="D18" i="1"/>
  <c r="K12" i="1"/>
  <c r="X12" i="1" s="1"/>
  <c r="N12" i="1" s="1"/>
  <c r="B20" i="3" l="1"/>
  <c r="B22" i="3" s="1"/>
  <c r="D18" i="3"/>
  <c r="E15" i="1"/>
  <c r="D20" i="3" l="1"/>
  <c r="D21" i="3" s="1"/>
  <c r="E21" i="3" s="1"/>
  <c r="B21" i="3"/>
  <c r="C15" i="1"/>
  <c r="C14" i="1"/>
  <c r="C12" i="1"/>
  <c r="C11" i="1"/>
  <c r="J13" i="1" s="1"/>
  <c r="E10" i="1"/>
  <c r="D22" i="3" l="1"/>
  <c r="C19" i="1"/>
  <c r="E19" i="1" s="1"/>
  <c r="Q13" i="1"/>
  <c r="N13" i="1" s="1"/>
  <c r="C10" i="1"/>
  <c r="C18" i="1" s="1"/>
  <c r="E18" i="1" l="1"/>
  <c r="C13" i="1" l="1"/>
  <c r="C20" i="1" l="1"/>
  <c r="E20" i="1" s="1"/>
  <c r="E22" i="1" l="1"/>
  <c r="E21" i="1"/>
  <c r="F21" i="1" s="1"/>
  <c r="C22" i="1"/>
  <c r="C21" i="1"/>
  <c r="N22" i="1" l="1"/>
</calcChain>
</file>

<file path=xl/sharedStrings.xml><?xml version="1.0" encoding="utf-8"?>
<sst xmlns="http://schemas.openxmlformats.org/spreadsheetml/2006/main" count="163" uniqueCount="86">
  <si>
    <t>Base</t>
  </si>
  <si>
    <t>Rune/Mast</t>
  </si>
  <si>
    <t>AD</t>
  </si>
  <si>
    <t>PAD</t>
  </si>
  <si>
    <t>MAD</t>
  </si>
  <si>
    <t>AS</t>
  </si>
  <si>
    <t>AP</t>
  </si>
  <si>
    <t>Scaling base</t>
  </si>
  <si>
    <t>Scaling stat</t>
  </si>
  <si>
    <t>CRIT</t>
  </si>
  <si>
    <t>C/I Total</t>
  </si>
  <si>
    <t>내셔</t>
  </si>
  <si>
    <t>무대</t>
  </si>
  <si>
    <t>건블</t>
  </si>
  <si>
    <t>루난</t>
  </si>
  <si>
    <t>구인수</t>
  </si>
  <si>
    <t>몰락</t>
  </si>
  <si>
    <t>4코어</t>
  </si>
  <si>
    <t>W-DMG</t>
  </si>
  <si>
    <t>B.DPS</t>
  </si>
  <si>
    <t>PAD.DPS</t>
  </si>
  <si>
    <t>MAD.DPS</t>
  </si>
  <si>
    <t>Total DPS</t>
  </si>
  <si>
    <t>구몰루+무대</t>
  </si>
  <si>
    <t>구몰루+내셔</t>
  </si>
  <si>
    <t>구몰루</t>
  </si>
  <si>
    <t>마방</t>
  </si>
  <si>
    <t>체력</t>
  </si>
  <si>
    <t>챔프레벨</t>
  </si>
  <si>
    <t>도미닉</t>
  </si>
  <si>
    <t>마최</t>
  </si>
  <si>
    <t>루난 DPS</t>
  </si>
  <si>
    <t>칠흑</t>
  </si>
  <si>
    <t>기본물방</t>
  </si>
  <si>
    <t>추가물방</t>
  </si>
  <si>
    <t>주의사항:</t>
  </si>
  <si>
    <t>칠흑/도미닉 둘다 1 넣지 마세요.</t>
  </si>
  <si>
    <t>물마방 적용</t>
  </si>
  <si>
    <t>물마방 0기준</t>
  </si>
  <si>
    <t>구몰루+칠흑</t>
  </si>
  <si>
    <t>구몰루+도미닉</t>
  </si>
  <si>
    <t>구몰루+마최</t>
  </si>
  <si>
    <t>기본(탱)</t>
  </si>
  <si>
    <t>루난(딜)</t>
  </si>
  <si>
    <t>루난(탱)</t>
  </si>
  <si>
    <t>기본(딜)</t>
  </si>
  <si>
    <t>Boots</t>
  </si>
  <si>
    <t>W레벨</t>
  </si>
  <si>
    <t>기본+루난(딜)</t>
  </si>
  <si>
    <t>** 기본+루난 은 2명을 때릴때 기준</t>
  </si>
  <si>
    <t>기본+루난(탱)</t>
  </si>
  <si>
    <t>**** 스택템은 항상 풀스택 기준 / 표에서 딜러는 도미닉15% 증뎀 적용X</t>
  </si>
  <si>
    <t>* 딜 = 체1900 물방90(80+10) 마방45</t>
  </si>
  <si>
    <t>공허</t>
  </si>
  <si>
    <t>열광</t>
  </si>
  <si>
    <t>열광/스택템은 항상 풀스택 기준</t>
  </si>
  <si>
    <t>구몰루+공허</t>
  </si>
  <si>
    <t>몰락제외</t>
  </si>
  <si>
    <t>***** 피흡량은 피바/몰락은 비슷한수준이고, 건블은 피바/몰락의 3배가량</t>
  </si>
  <si>
    <t>구루건</t>
  </si>
  <si>
    <t>구루건+무대</t>
  </si>
  <si>
    <t>구루건+내셔</t>
  </si>
  <si>
    <t>구루건+칠흑</t>
  </si>
  <si>
    <t>구루건+도미닉</t>
  </si>
  <si>
    <t>구루건+마최</t>
  </si>
  <si>
    <t>구루건+공허</t>
  </si>
  <si>
    <t>구루시</t>
  </si>
  <si>
    <t>구루시+무대</t>
  </si>
  <si>
    <t>구루시+내셔</t>
  </si>
  <si>
    <t>구루시+칠흑</t>
  </si>
  <si>
    <t>구루시+도미닉</t>
  </si>
  <si>
    <t>구루시+마최</t>
  </si>
  <si>
    <t>구루시+공허</t>
  </si>
  <si>
    <t xml:space="preserve">*** 공속29%룬 공속신 기준 </t>
  </si>
  <si>
    <t>*** (구몰루 빌드에서 내셔/마최는 신발을 신속신/쿨감신으로 바꿔도 딜량동일)</t>
  </si>
  <si>
    <t>* 탱 = 체3600 물방300(90+210) 마방175                              ※ 태불 망령 가갑 밴시 기준</t>
  </si>
  <si>
    <t>구몰루+시</t>
  </si>
  <si>
    <t>시미터</t>
  </si>
  <si>
    <t>흡량</t>
  </si>
  <si>
    <t>W레벨을 0으로 입력하면, W꺼졌을때 데미지임.</t>
  </si>
  <si>
    <t>정수</t>
  </si>
  <si>
    <t>Boots/Q</t>
  </si>
  <si>
    <t>[롤백 코그모]</t>
  </si>
  <si>
    <t>[지금 코그모]</t>
  </si>
  <si>
    <t>트포</t>
  </si>
  <si>
    <t>트포는 1초당 주문검100%씩 계산함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</si>
</sst>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1">
    <xf numFmtId="0" fontId="0" fillId="0" borderId="0" xfId="0"/>
    <xf numFmtId="9" fontId="0" fillId="0" borderId="0" xfId="0" applyNumberFormat="1"/>
    <xf numFmtId="164" fontId="0" fillId="0" borderId="0" xfId="1" applyNumberFormat="1" applyFont="1"/>
    <xf numFmtId="2" fontId="0" fillId="0" borderId="0" xfId="0" applyNumberFormat="1"/>
    <xf numFmtId="0" fontId="0" fillId="2" borderId="0" xfId="0" applyFill="1" applyProtection="1">
      <protection locked="0"/>
    </xf>
    <xf numFmtId="0" fontId="0" fillId="0" borderId="1" xfId="0" applyBorder="1"/>
    <xf numFmtId="0" fontId="0" fillId="0" borderId="0" xfId="0" applyFill="1" applyBorder="1"/>
    <xf numFmtId="2" fontId="0" fillId="3" borderId="3" xfId="0" applyNumberFormat="1" applyFill="1" applyBorder="1"/>
    <xf numFmtId="2" fontId="0" fillId="3" borderId="4" xfId="0" applyNumberFormat="1" applyFill="1" applyBorder="1"/>
    <xf numFmtId="0" fontId="2" fillId="0" borderId="0" xfId="0" applyFont="1"/>
    <xf numFmtId="0" fontId="0" fillId="0" borderId="0" xfId="0" applyFont="1"/>
    <xf numFmtId="0" fontId="0" fillId="0" borderId="5" xfId="0" applyBorder="1"/>
    <xf numFmtId="0" fontId="0" fillId="0" borderId="8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Fill="1" applyBorder="1"/>
    <xf numFmtId="0" fontId="0" fillId="4" borderId="0" xfId="0" applyFill="1" applyProtection="1">
      <protection locked="0"/>
    </xf>
    <xf numFmtId="2" fontId="3" fillId="0" borderId="9" xfId="0" applyNumberFormat="1" applyFont="1" applyBorder="1"/>
    <xf numFmtId="2" fontId="3" fillId="0" borderId="10" xfId="0" applyNumberFormat="1" applyFont="1" applyBorder="1"/>
    <xf numFmtId="2" fontId="3" fillId="0" borderId="8" xfId="0" applyNumberFormat="1" applyFont="1" applyBorder="1"/>
    <xf numFmtId="2" fontId="3" fillId="0" borderId="9" xfId="0" applyNumberFormat="1" applyFont="1" applyFill="1" applyBorder="1"/>
    <xf numFmtId="2" fontId="3" fillId="0" borderId="0" xfId="0" applyNumberFormat="1" applyFont="1" applyBorder="1"/>
    <xf numFmtId="2" fontId="3" fillId="0" borderId="2" xfId="0" applyNumberFormat="1" applyFont="1" applyBorder="1"/>
    <xf numFmtId="2" fontId="3" fillId="0" borderId="1" xfId="0" applyNumberFormat="1" applyFont="1" applyBorder="1"/>
    <xf numFmtId="2" fontId="3" fillId="0" borderId="0" xfId="0" applyNumberFormat="1" applyFont="1" applyFill="1" applyBorder="1"/>
    <xf numFmtId="2" fontId="3" fillId="0" borderId="1" xfId="0" applyNumberFormat="1" applyFont="1" applyBorder="1" applyAlignment="1">
      <alignment horizontal="right"/>
    </xf>
    <xf numFmtId="2" fontId="3" fillId="0" borderId="0" xfId="0" applyNumberFormat="1" applyFont="1" applyBorder="1" applyAlignment="1">
      <alignment horizontal="right"/>
    </xf>
    <xf numFmtId="2" fontId="3" fillId="0" borderId="6" xfId="0" applyNumberFormat="1" applyFont="1" applyFill="1" applyBorder="1"/>
    <xf numFmtId="2" fontId="3" fillId="0" borderId="7" xfId="0" applyNumberFormat="1" applyFont="1" applyBorder="1"/>
    <xf numFmtId="2" fontId="3" fillId="0" borderId="5" xfId="0" applyNumberFormat="1" applyFont="1" applyBorder="1" applyAlignment="1">
      <alignment horizontal="right"/>
    </xf>
    <xf numFmtId="2" fontId="3" fillId="0" borderId="6" xfId="0" applyNumberFormat="1" applyFont="1" applyBorder="1" applyAlignment="1">
      <alignment horizontal="right"/>
    </xf>
    <xf numFmtId="2" fontId="3" fillId="0" borderId="8" xfId="0" applyNumberFormat="1" applyFont="1" applyBorder="1" applyAlignment="1">
      <alignment horizontal="right"/>
    </xf>
    <xf numFmtId="2" fontId="3" fillId="0" borderId="9" xfId="0" applyNumberFormat="1" applyFont="1" applyBorder="1" applyAlignment="1">
      <alignment horizontal="right"/>
    </xf>
    <xf numFmtId="2" fontId="3" fillId="0" borderId="15" xfId="0" applyNumberFormat="1" applyFont="1" applyBorder="1"/>
    <xf numFmtId="2" fontId="3" fillId="0" borderId="16" xfId="0" applyNumberFormat="1" applyFont="1" applyBorder="1"/>
    <xf numFmtId="2" fontId="3" fillId="0" borderId="14" xfId="0" applyNumberFormat="1" applyFont="1" applyBorder="1"/>
    <xf numFmtId="0" fontId="3" fillId="0" borderId="0" xfId="0" applyFont="1" applyFill="1" applyBorder="1"/>
    <xf numFmtId="0" fontId="3" fillId="0" borderId="0" xfId="0" applyFont="1"/>
    <xf numFmtId="2" fontId="0" fillId="5" borderId="17" xfId="0" applyNumberFormat="1" applyFill="1" applyBorder="1"/>
    <xf numFmtId="0" fontId="0" fillId="0" borderId="0" xfId="0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46"/>
  <sheetViews>
    <sheetView workbookViewId="0">
      <selection activeCell="C3" sqref="C3"/>
    </sheetView>
  </sheetViews>
  <sheetFormatPr defaultRowHeight="14.4" x14ac:dyDescent="0.3"/>
  <cols>
    <col min="2" max="2" width="9.5546875" bestFit="1" customWidth="1"/>
    <col min="3" max="3" width="13.33203125" customWidth="1"/>
    <col min="4" max="4" width="6" bestFit="1" customWidth="1"/>
    <col min="5" max="5" width="11.44140625" customWidth="1"/>
    <col min="6" max="6" width="10.77734375" bestFit="1" customWidth="1"/>
    <col min="7" max="7" width="6" bestFit="1" customWidth="1"/>
    <col min="8" max="8" width="15.6640625" customWidth="1"/>
    <col min="9" max="10" width="8.88671875" bestFit="1" customWidth="1"/>
    <col min="11" max="11" width="14.33203125" bestFit="1" customWidth="1"/>
    <col min="12" max="13" width="8.88671875" bestFit="1" customWidth="1"/>
    <col min="14" max="14" width="14.33203125" bestFit="1" customWidth="1"/>
    <col min="15" max="15" width="6.44140625" customWidth="1"/>
    <col min="16" max="17" width="5.33203125" bestFit="1" customWidth="1"/>
    <col min="18" max="18" width="5.33203125" customWidth="1"/>
    <col min="19" max="19" width="7.44140625" bestFit="1" customWidth="1"/>
    <col min="20" max="22" width="5.33203125" bestFit="1" customWidth="1"/>
    <col min="23" max="23" width="7.44140625" bestFit="1" customWidth="1"/>
  </cols>
  <sheetData>
    <row r="1" spans="2:24" x14ac:dyDescent="0.3">
      <c r="B1" s="9" t="s">
        <v>83</v>
      </c>
    </row>
    <row r="2" spans="2:24" x14ac:dyDescent="0.3">
      <c r="B2" t="s">
        <v>28</v>
      </c>
      <c r="C2" s="4">
        <v>18</v>
      </c>
      <c r="E2" s="9" t="s">
        <v>35</v>
      </c>
    </row>
    <row r="3" spans="2:24" x14ac:dyDescent="0.3">
      <c r="B3" t="s">
        <v>47</v>
      </c>
      <c r="C3" s="4">
        <v>0</v>
      </c>
      <c r="E3" s="10" t="s">
        <v>36</v>
      </c>
    </row>
    <row r="4" spans="2:24" x14ac:dyDescent="0.3">
      <c r="B4" t="s">
        <v>27</v>
      </c>
      <c r="C4" s="4">
        <v>2000</v>
      </c>
      <c r="E4" s="10" t="s">
        <v>55</v>
      </c>
    </row>
    <row r="5" spans="2:24" x14ac:dyDescent="0.3">
      <c r="B5" t="s">
        <v>33</v>
      </c>
      <c r="C5" s="4">
        <v>85</v>
      </c>
      <c r="E5" s="6"/>
    </row>
    <row r="6" spans="2:24" x14ac:dyDescent="0.3">
      <c r="B6" t="s">
        <v>34</v>
      </c>
      <c r="C6" s="4">
        <v>10</v>
      </c>
      <c r="E6" s="6" t="s">
        <v>79</v>
      </c>
    </row>
    <row r="7" spans="2:24" x14ac:dyDescent="0.3">
      <c r="B7" t="s">
        <v>26</v>
      </c>
      <c r="C7" s="4">
        <v>100</v>
      </c>
    </row>
    <row r="8" spans="2:24" ht="15" x14ac:dyDescent="0.25">
      <c r="P8" s="4">
        <v>0</v>
      </c>
      <c r="Q8" s="4">
        <v>1</v>
      </c>
      <c r="R8" s="4">
        <v>0</v>
      </c>
      <c r="S8" s="4">
        <v>0</v>
      </c>
      <c r="T8" s="4">
        <v>0</v>
      </c>
      <c r="U8" s="4">
        <v>0</v>
      </c>
      <c r="V8" s="4">
        <v>1</v>
      </c>
      <c r="W8" s="4">
        <v>0</v>
      </c>
      <c r="X8" s="17">
        <v>0</v>
      </c>
    </row>
    <row r="9" spans="2:24" x14ac:dyDescent="0.3">
      <c r="C9" t="s">
        <v>10</v>
      </c>
      <c r="D9" t="s">
        <v>0</v>
      </c>
      <c r="E9" t="s">
        <v>8</v>
      </c>
      <c r="F9" t="s">
        <v>7</v>
      </c>
      <c r="G9" t="s">
        <v>46</v>
      </c>
      <c r="H9" t="s">
        <v>1</v>
      </c>
      <c r="I9" t="s">
        <v>54</v>
      </c>
      <c r="J9" t="s">
        <v>18</v>
      </c>
      <c r="K9" t="s">
        <v>16</v>
      </c>
      <c r="L9" t="s">
        <v>15</v>
      </c>
      <c r="M9" t="s">
        <v>14</v>
      </c>
      <c r="N9" t="s">
        <v>17</v>
      </c>
      <c r="P9" t="s">
        <v>12</v>
      </c>
      <c r="Q9" t="s">
        <v>11</v>
      </c>
      <c r="R9" t="s">
        <v>32</v>
      </c>
      <c r="S9" t="s">
        <v>29</v>
      </c>
      <c r="T9" t="s">
        <v>30</v>
      </c>
      <c r="U9" t="s">
        <v>53</v>
      </c>
      <c r="V9" t="s">
        <v>13</v>
      </c>
      <c r="W9" t="s">
        <v>77</v>
      </c>
      <c r="X9" t="s">
        <v>57</v>
      </c>
    </row>
    <row r="10" spans="2:24" ht="15" x14ac:dyDescent="0.25">
      <c r="B10" t="s">
        <v>2</v>
      </c>
      <c r="C10" s="3">
        <f>D10+E10+H10+K10+L10+M10+N10</f>
        <v>218.2</v>
      </c>
      <c r="D10">
        <v>57</v>
      </c>
      <c r="E10">
        <f>C$2*F10</f>
        <v>43.199999999999996</v>
      </c>
      <c r="F10">
        <v>2.4</v>
      </c>
      <c r="H10">
        <v>0</v>
      </c>
      <c r="K10">
        <v>25</v>
      </c>
      <c r="L10">
        <v>53</v>
      </c>
      <c r="N10">
        <f t="shared" ref="N10:N15" si="0">P10*P$8+Q10*Q$8+V10*V$8+R10*R$8+S10*S$8+T10*T$8+U10*U$8+W10*W$8+X10*X$8</f>
        <v>40</v>
      </c>
      <c r="P10">
        <v>70</v>
      </c>
      <c r="R10">
        <v>50</v>
      </c>
      <c r="S10">
        <v>50</v>
      </c>
      <c r="V10">
        <v>40</v>
      </c>
      <c r="W10">
        <v>65</v>
      </c>
      <c r="X10">
        <f>-K10</f>
        <v>-25</v>
      </c>
    </row>
    <row r="11" spans="2:24" ht="15" x14ac:dyDescent="0.25">
      <c r="B11" t="s">
        <v>6</v>
      </c>
      <c r="C11" s="3">
        <f>D11+E11+H11+K11+L11+M11+N11</f>
        <v>234</v>
      </c>
      <c r="L11">
        <v>74</v>
      </c>
      <c r="N11">
        <f t="shared" si="0"/>
        <v>160</v>
      </c>
      <c r="Q11">
        <v>80</v>
      </c>
      <c r="U11">
        <v>80</v>
      </c>
      <c r="V11">
        <v>80</v>
      </c>
    </row>
    <row r="12" spans="2:24" ht="15" x14ac:dyDescent="0.25">
      <c r="B12" t="s">
        <v>3</v>
      </c>
      <c r="C12" s="3">
        <f>D12+E12+H12+I12+K12+L12+M12+N12</f>
        <v>187</v>
      </c>
      <c r="I12">
        <f>8*(1+(C$2-1)*13/17)</f>
        <v>112</v>
      </c>
      <c r="K12" s="2">
        <f>0.03*C$4</f>
        <v>60</v>
      </c>
      <c r="L12" s="1"/>
      <c r="M12" s="2">
        <v>15</v>
      </c>
      <c r="N12">
        <f t="shared" si="0"/>
        <v>0</v>
      </c>
      <c r="X12">
        <f>-K12</f>
        <v>-60</v>
      </c>
    </row>
    <row r="13" spans="2:24" ht="15" x14ac:dyDescent="0.25">
      <c r="B13" t="s">
        <v>4</v>
      </c>
      <c r="C13" s="3">
        <f>D13+E13+H13+J13+K13+L13+M13+N13</f>
        <v>65.099999999999994</v>
      </c>
      <c r="J13">
        <f>IF(C3=0,0,(0.02+0.000075*C11)*C4+4*C3)</f>
        <v>0</v>
      </c>
      <c r="L13">
        <v>15</v>
      </c>
      <c r="N13">
        <f t="shared" si="0"/>
        <v>50.1</v>
      </c>
      <c r="Q13">
        <f>15+0.15*C11</f>
        <v>50.1</v>
      </c>
      <c r="T13">
        <v>40</v>
      </c>
    </row>
    <row r="14" spans="2:24" ht="15" x14ac:dyDescent="0.25">
      <c r="B14" t="s">
        <v>9</v>
      </c>
      <c r="C14" s="3">
        <f>(D14+E14+H14+K14+L14+M14+N14)*(IF(P8=1,1.5,1))</f>
        <v>30</v>
      </c>
      <c r="M14">
        <v>30</v>
      </c>
      <c r="N14">
        <f t="shared" si="0"/>
        <v>0</v>
      </c>
      <c r="P14">
        <v>20</v>
      </c>
    </row>
    <row r="15" spans="2:24" ht="15" x14ac:dyDescent="0.25">
      <c r="B15" t="s">
        <v>5</v>
      </c>
      <c r="C15" s="3">
        <f>IF(D15*(100+E15+G15+H15+J15+K15+L15+M15+N15)/100&gt;2.5,2.5,D15*(100+E15+G15+H15+J15+K15+L15+M15+N15)/100)</f>
        <v>2.3206250000000002</v>
      </c>
      <c r="D15">
        <v>0.625</v>
      </c>
      <c r="E15">
        <f>(C$2-1)*F15</f>
        <v>59.5</v>
      </c>
      <c r="F15">
        <v>3.5</v>
      </c>
      <c r="H15">
        <f>15.3+13.5+5</f>
        <v>33.799999999999997</v>
      </c>
      <c r="K15">
        <v>40</v>
      </c>
      <c r="L15">
        <v>48</v>
      </c>
      <c r="M15">
        <v>40</v>
      </c>
      <c r="N15">
        <f t="shared" si="0"/>
        <v>50</v>
      </c>
      <c r="Q15">
        <v>50</v>
      </c>
      <c r="T15">
        <v>40</v>
      </c>
      <c r="X15">
        <f>-K15</f>
        <v>-40</v>
      </c>
    </row>
    <row r="16" spans="2:24" ht="15.75" thickBot="1" x14ac:dyDescent="0.3"/>
    <row r="17" spans="2:14" ht="15" thickBot="1" x14ac:dyDescent="0.35">
      <c r="C17" t="s">
        <v>38</v>
      </c>
      <c r="E17" t="s">
        <v>37</v>
      </c>
      <c r="F17" s="40" t="s">
        <v>78</v>
      </c>
      <c r="H17" s="13"/>
      <c r="I17" s="14" t="s">
        <v>42</v>
      </c>
      <c r="J17" s="14" t="s">
        <v>44</v>
      </c>
      <c r="K17" s="15" t="s">
        <v>50</v>
      </c>
      <c r="L17" s="13" t="s">
        <v>45</v>
      </c>
      <c r="M17" s="14" t="s">
        <v>43</v>
      </c>
      <c r="N17" s="15" t="s">
        <v>48</v>
      </c>
    </row>
    <row r="18" spans="2:14" ht="15" thickTop="1" x14ac:dyDescent="0.3">
      <c r="B18" t="s">
        <v>19</v>
      </c>
      <c r="C18" s="3">
        <f>IF(C3=0,C10*C15*((100+C14)/100)*(IF(S8=1,1.15,1)),C10*C15*((100+C14)/100)*1.1*(IF(S8=1,1.15,1)))</f>
        <v>658.26848750000011</v>
      </c>
      <c r="D18" s="3">
        <f>IF(R8=1,100/(100+(C$5+C$6)*0.93*0.7),100/(100+(C$5+C$6*(IF(S$8=1,0.55,1)))*0.93))</f>
        <v>0.53092646668436416</v>
      </c>
      <c r="E18" s="3">
        <f>C18*D18</f>
        <v>349.4921621980356</v>
      </c>
      <c r="H18" s="12" t="s">
        <v>25</v>
      </c>
      <c r="I18" s="18">
        <v>656.53</v>
      </c>
      <c r="J18" s="18">
        <v>539.80999999999995</v>
      </c>
      <c r="K18" s="19">
        <f>I18+J18</f>
        <v>1196.3399999999999</v>
      </c>
      <c r="L18" s="20">
        <v>1053.73</v>
      </c>
      <c r="M18" s="21">
        <v>812.9</v>
      </c>
      <c r="N18" s="19">
        <f>L18+M18</f>
        <v>1866.63</v>
      </c>
    </row>
    <row r="19" spans="2:14" x14ac:dyDescent="0.3">
      <c r="B19" t="s">
        <v>20</v>
      </c>
      <c r="C19" s="3">
        <f>IF(C3=0,C12*C15*(IF(S8=1,1.15,1))*1.5,C12*C15*2*(IF(S8=1,1.15,1))*1.5)</f>
        <v>650.93531250000001</v>
      </c>
      <c r="D19" s="3">
        <f>IF(R8=1,100/(100+(C$5+C$6)*0.93*0.7),100/(100+(C$5+C$6*(IF(S$8=1,0.55,1)))*0.93))</f>
        <v>0.53092646668436416</v>
      </c>
      <c r="E19" s="3">
        <f>C19*D19</f>
        <v>345.59878550570744</v>
      </c>
      <c r="H19" s="5" t="s">
        <v>23</v>
      </c>
      <c r="I19" s="22">
        <v>802.73</v>
      </c>
      <c r="J19" s="22">
        <v>588.6</v>
      </c>
      <c r="K19" s="23">
        <f t="shared" ref="K19:K23" si="1">I19+J19</f>
        <v>1391.33</v>
      </c>
      <c r="L19" s="24">
        <v>1352.62</v>
      </c>
      <c r="M19" s="25">
        <v>910.84</v>
      </c>
      <c r="N19" s="23">
        <f t="shared" ref="N19:N23" si="2">L19+M19</f>
        <v>2263.46</v>
      </c>
    </row>
    <row r="20" spans="2:14" ht="15" thickBot="1" x14ac:dyDescent="0.35">
      <c r="B20" t="s">
        <v>21</v>
      </c>
      <c r="C20" s="3">
        <f>IF(C3=0,C13*C15*1.5,C13*C15*2*1.5)</f>
        <v>226.60903124999999</v>
      </c>
      <c r="D20" s="3">
        <f>100/(100+C$7*(IF(U$8=1,0.65,1))+(IF(T$8=1,-25,0)))</f>
        <v>0.5</v>
      </c>
      <c r="E20" s="3">
        <f t="shared" ref="E20" si="3">C20*D20</f>
        <v>113.30451562499999</v>
      </c>
      <c r="H20" s="5" t="s">
        <v>24</v>
      </c>
      <c r="I20" s="22">
        <v>831.95</v>
      </c>
      <c r="J20" s="25">
        <v>705.18</v>
      </c>
      <c r="K20" s="23">
        <f t="shared" si="1"/>
        <v>1537.13</v>
      </c>
      <c r="L20" s="24">
        <v>1334.77</v>
      </c>
      <c r="M20" s="25">
        <v>1073.21</v>
      </c>
      <c r="N20" s="23">
        <f t="shared" si="2"/>
        <v>2407.98</v>
      </c>
    </row>
    <row r="21" spans="2:14" ht="15" thickBot="1" x14ac:dyDescent="0.35">
      <c r="B21" t="s">
        <v>22</v>
      </c>
      <c r="C21" s="3">
        <f>C18+C19+C20</f>
        <v>1535.8128312500003</v>
      </c>
      <c r="E21" s="7">
        <f>E18*IF(AND(C4&lt;2501,S8=1),1/1.15,1)+E19*IF(AND(C4&lt;2501,S8=1),1/1.15,1)+E20</f>
        <v>808.39546332874306</v>
      </c>
      <c r="F21" s="39">
        <f>IF(X8=1,0,E18*0.1+E19*0.1*K12/C12)+IF(V8=1,E21*0.15,0)+IF(X8=0,E18*0.1+E19*0.1*K12/C12,E18*0.1)*W8</f>
        <v>167.29726680485965</v>
      </c>
      <c r="H21" s="5" t="s">
        <v>39</v>
      </c>
      <c r="I21" s="25">
        <v>856.68</v>
      </c>
      <c r="J21" s="25">
        <v>660.88</v>
      </c>
      <c r="K21" s="23">
        <f>I21+J21</f>
        <v>1517.56</v>
      </c>
      <c r="L21" s="24">
        <v>1317.93</v>
      </c>
      <c r="M21" s="25">
        <v>953.35</v>
      </c>
      <c r="N21" s="23">
        <f t="shared" si="2"/>
        <v>2271.2800000000002</v>
      </c>
    </row>
    <row r="22" spans="2:14" ht="15" thickBot="1" x14ac:dyDescent="0.35">
      <c r="B22" t="s">
        <v>31</v>
      </c>
      <c r="C22" s="3">
        <f>C18*0.25+C19*0.67+C20*0.67</f>
        <v>752.52183218749997</v>
      </c>
      <c r="E22" s="8">
        <f>E18*IF(AND(C4&lt;2501,S8=1),1/1.15,1)*0.25+E19*IF(AND(C4&lt;2501,S8=1),1/1.15,1)*0.67+E20*0.67</f>
        <v>394.83825230708294</v>
      </c>
      <c r="H22" s="5" t="s">
        <v>40</v>
      </c>
      <c r="I22" s="25">
        <v>937.89</v>
      </c>
      <c r="J22" s="25">
        <v>724.12</v>
      </c>
      <c r="K22" s="23">
        <f>I22+J22</f>
        <v>1662.01</v>
      </c>
      <c r="L22" s="24">
        <v>1164.3599999999999</v>
      </c>
      <c r="M22" s="25">
        <v>862.91</v>
      </c>
      <c r="N22" s="23">
        <f t="shared" si="2"/>
        <v>2027.27</v>
      </c>
    </row>
    <row r="23" spans="2:14" x14ac:dyDescent="0.3">
      <c r="H23" s="5" t="s">
        <v>41</v>
      </c>
      <c r="I23" s="25">
        <v>816.44</v>
      </c>
      <c r="J23" s="25">
        <v>689.66</v>
      </c>
      <c r="K23" s="23">
        <f t="shared" si="1"/>
        <v>1506.1</v>
      </c>
      <c r="L23" s="26">
        <v>1372.52</v>
      </c>
      <c r="M23" s="27">
        <v>1110.96</v>
      </c>
      <c r="N23" s="23">
        <f t="shared" si="2"/>
        <v>2483.48</v>
      </c>
    </row>
    <row r="24" spans="2:14" ht="15" thickBot="1" x14ac:dyDescent="0.35">
      <c r="H24" s="11" t="s">
        <v>56</v>
      </c>
      <c r="I24" s="28">
        <v>777.71</v>
      </c>
      <c r="J24" s="28">
        <v>660.98</v>
      </c>
      <c r="K24" s="29">
        <f>I24+J24</f>
        <v>1438.69</v>
      </c>
      <c r="L24" s="30">
        <v>1148.79</v>
      </c>
      <c r="M24" s="31">
        <v>907.96</v>
      </c>
      <c r="N24" s="29">
        <f>L24+M24</f>
        <v>2056.75</v>
      </c>
    </row>
    <row r="25" spans="2:14" ht="15" thickTop="1" x14ac:dyDescent="0.3">
      <c r="H25" s="12" t="s">
        <v>59</v>
      </c>
      <c r="I25" s="21">
        <v>524.45000000000005</v>
      </c>
      <c r="J25" s="21">
        <v>411.69</v>
      </c>
      <c r="K25" s="19">
        <f>I25+J25</f>
        <v>936.1400000000001</v>
      </c>
      <c r="L25" s="32">
        <v>891.52</v>
      </c>
      <c r="M25" s="33">
        <v>658.88</v>
      </c>
      <c r="N25" s="19">
        <f>L25+M25</f>
        <v>1550.4</v>
      </c>
    </row>
    <row r="26" spans="2:14" x14ac:dyDescent="0.3">
      <c r="H26" s="5" t="s">
        <v>60</v>
      </c>
      <c r="I26" s="25">
        <v>658.78</v>
      </c>
      <c r="J26" s="25">
        <v>456.18</v>
      </c>
      <c r="K26" s="23">
        <f t="shared" ref="K26:K30" si="4">I26+J26</f>
        <v>1114.96</v>
      </c>
      <c r="L26" s="26">
        <v>1166.25</v>
      </c>
      <c r="M26" s="27">
        <v>748.26</v>
      </c>
      <c r="N26" s="23">
        <f t="shared" ref="N26:N30" si="5">L26+M26</f>
        <v>1914.51</v>
      </c>
    </row>
    <row r="27" spans="2:14" x14ac:dyDescent="0.3">
      <c r="H27" s="5" t="s">
        <v>61</v>
      </c>
      <c r="I27" s="25">
        <v>737.41</v>
      </c>
      <c r="J27" s="25">
        <v>607.48</v>
      </c>
      <c r="K27" s="23">
        <f t="shared" si="4"/>
        <v>1344.8899999999999</v>
      </c>
      <c r="L27" s="26">
        <v>1246.45</v>
      </c>
      <c r="M27" s="27">
        <v>978.38</v>
      </c>
      <c r="N27" s="23">
        <f t="shared" si="5"/>
        <v>2224.83</v>
      </c>
    </row>
    <row r="28" spans="2:14" x14ac:dyDescent="0.3">
      <c r="H28" s="5" t="s">
        <v>62</v>
      </c>
      <c r="I28" s="25">
        <v>673</v>
      </c>
      <c r="J28" s="25">
        <v>487.29</v>
      </c>
      <c r="K28" s="23">
        <f t="shared" si="4"/>
        <v>1160.29</v>
      </c>
      <c r="L28" s="26">
        <v>1110.6600000000001</v>
      </c>
      <c r="M28" s="27">
        <v>764.87</v>
      </c>
      <c r="N28" s="23">
        <f t="shared" si="5"/>
        <v>1875.5300000000002</v>
      </c>
    </row>
    <row r="29" spans="2:14" x14ac:dyDescent="0.3">
      <c r="H29" s="5" t="s">
        <v>63</v>
      </c>
      <c r="I29" s="25">
        <v>722.88</v>
      </c>
      <c r="J29" s="25">
        <v>519.29</v>
      </c>
      <c r="K29" s="23">
        <f t="shared" si="4"/>
        <v>1242.17</v>
      </c>
      <c r="L29" s="26">
        <v>987.73</v>
      </c>
      <c r="M29" s="27">
        <v>700.63</v>
      </c>
      <c r="N29" s="23">
        <f t="shared" si="5"/>
        <v>1688.3600000000001</v>
      </c>
    </row>
    <row r="30" spans="2:14" x14ac:dyDescent="0.3">
      <c r="H30" s="5" t="s">
        <v>64</v>
      </c>
      <c r="I30" s="25">
        <v>688.55</v>
      </c>
      <c r="J30" s="25">
        <v>562.04999999999995</v>
      </c>
      <c r="K30" s="23">
        <f t="shared" si="4"/>
        <v>1250.5999999999999</v>
      </c>
      <c r="L30" s="26">
        <v>1223.1600000000001</v>
      </c>
      <c r="M30" s="27">
        <v>962.17</v>
      </c>
      <c r="N30" s="23">
        <f t="shared" si="5"/>
        <v>2185.33</v>
      </c>
    </row>
    <row r="31" spans="2:14" ht="15" thickBot="1" x14ac:dyDescent="0.35">
      <c r="H31" s="11" t="s">
        <v>65</v>
      </c>
      <c r="I31" s="28">
        <v>645.23</v>
      </c>
      <c r="J31" s="28">
        <v>532.47</v>
      </c>
      <c r="K31" s="29">
        <f>I31+J31</f>
        <v>1177.7</v>
      </c>
      <c r="L31" s="30">
        <v>983.03</v>
      </c>
      <c r="M31" s="31">
        <v>750.39</v>
      </c>
      <c r="N31" s="29">
        <f>L31+M31</f>
        <v>1733.42</v>
      </c>
    </row>
    <row r="32" spans="2:14" ht="15" thickTop="1" x14ac:dyDescent="0.3">
      <c r="H32" s="12" t="s">
        <v>66</v>
      </c>
      <c r="I32" s="21">
        <v>518.19000000000005</v>
      </c>
      <c r="J32" s="21">
        <v>385.11</v>
      </c>
      <c r="K32" s="19">
        <f>I32+J32</f>
        <v>903.30000000000007</v>
      </c>
      <c r="L32" s="32">
        <v>913.04</v>
      </c>
      <c r="M32" s="33">
        <v>638.47</v>
      </c>
      <c r="N32" s="19">
        <f>L32+M32</f>
        <v>1551.51</v>
      </c>
    </row>
    <row r="33" spans="8:14" x14ac:dyDescent="0.3">
      <c r="H33" s="5" t="s">
        <v>67</v>
      </c>
      <c r="I33" s="25">
        <v>661.9</v>
      </c>
      <c r="J33" s="25">
        <v>431.95</v>
      </c>
      <c r="K33" s="23">
        <f t="shared" ref="K33:K37" si="6">I33+J33</f>
        <v>1093.8499999999999</v>
      </c>
      <c r="L33" s="26">
        <v>1207.1199999999999</v>
      </c>
      <c r="M33" s="27">
        <v>732.68</v>
      </c>
      <c r="N33" s="23">
        <f t="shared" ref="N33:N37" si="7">L33+M33</f>
        <v>1939.7999999999997</v>
      </c>
    </row>
    <row r="34" spans="8:14" x14ac:dyDescent="0.3">
      <c r="H34" s="5" t="s">
        <v>68</v>
      </c>
      <c r="I34" s="25">
        <v>709.57</v>
      </c>
      <c r="J34" s="25">
        <v>556.22</v>
      </c>
      <c r="K34" s="23">
        <f t="shared" si="6"/>
        <v>1265.79</v>
      </c>
      <c r="L34" s="26">
        <v>1232.1099999999999</v>
      </c>
      <c r="M34" s="27">
        <v>915.73</v>
      </c>
      <c r="N34" s="23">
        <f t="shared" si="7"/>
        <v>2147.84</v>
      </c>
    </row>
    <row r="35" spans="8:14" x14ac:dyDescent="0.3">
      <c r="H35" s="5" t="s">
        <v>69</v>
      </c>
      <c r="I35" s="25">
        <v>674.42</v>
      </c>
      <c r="J35" s="25">
        <v>462.63</v>
      </c>
      <c r="K35" s="23">
        <f t="shared" si="6"/>
        <v>1137.05</v>
      </c>
      <c r="L35" s="26">
        <v>1141.03</v>
      </c>
      <c r="M35" s="27">
        <v>746.67</v>
      </c>
      <c r="N35" s="23">
        <f t="shared" si="7"/>
        <v>1887.6999999999998</v>
      </c>
    </row>
    <row r="36" spans="8:14" x14ac:dyDescent="0.3">
      <c r="H36" s="5" t="s">
        <v>70</v>
      </c>
      <c r="I36" s="25">
        <v>730.1</v>
      </c>
      <c r="J36" s="25">
        <v>496.08</v>
      </c>
      <c r="K36" s="23">
        <f t="shared" si="6"/>
        <v>1226.18</v>
      </c>
      <c r="L36" s="26">
        <v>1010.55</v>
      </c>
      <c r="M36" s="27">
        <v>680.54</v>
      </c>
      <c r="N36" s="23">
        <f t="shared" si="7"/>
        <v>1691.09</v>
      </c>
    </row>
    <row r="37" spans="8:14" x14ac:dyDescent="0.3">
      <c r="H37" s="5" t="s">
        <v>71</v>
      </c>
      <c r="I37" s="25">
        <v>677.79</v>
      </c>
      <c r="J37" s="25">
        <v>528.49</v>
      </c>
      <c r="K37" s="23">
        <f t="shared" si="6"/>
        <v>1206.28</v>
      </c>
      <c r="L37" s="26">
        <v>1239.26</v>
      </c>
      <c r="M37" s="27">
        <v>931.24</v>
      </c>
      <c r="N37" s="23">
        <f t="shared" si="7"/>
        <v>2170.5</v>
      </c>
    </row>
    <row r="38" spans="8:14" ht="15" thickBot="1" x14ac:dyDescent="0.35">
      <c r="H38" s="5" t="s">
        <v>72</v>
      </c>
      <c r="I38" s="22">
        <v>629.41999999999996</v>
      </c>
      <c r="J38" s="22">
        <v>496.33</v>
      </c>
      <c r="K38" s="23">
        <f>I38+J38</f>
        <v>1125.75</v>
      </c>
      <c r="L38" s="24">
        <v>1000.36</v>
      </c>
      <c r="M38" s="22">
        <v>725.79</v>
      </c>
      <c r="N38" s="23">
        <f>L38+M38</f>
        <v>1726.15</v>
      </c>
    </row>
    <row r="39" spans="8:14" ht="15.6" thickTop="1" thickBot="1" x14ac:dyDescent="0.35">
      <c r="H39" s="16" t="s">
        <v>76</v>
      </c>
      <c r="I39" s="34">
        <v>740.51</v>
      </c>
      <c r="J39" s="34">
        <v>574.91999999999996</v>
      </c>
      <c r="K39" s="35">
        <f>I39+J39</f>
        <v>1315.4299999999998</v>
      </c>
      <c r="L39" s="36">
        <v>1223.8399999999999</v>
      </c>
      <c r="M39" s="34">
        <v>882.21</v>
      </c>
      <c r="N39" s="35">
        <f>L39+M39</f>
        <v>2106.0500000000002</v>
      </c>
    </row>
    <row r="40" spans="8:14" x14ac:dyDescent="0.3">
      <c r="H40" s="37" t="s">
        <v>75</v>
      </c>
      <c r="I40" s="37"/>
      <c r="J40" s="38"/>
      <c r="K40" s="38"/>
      <c r="L40" s="38"/>
      <c r="M40" s="38"/>
      <c r="N40" s="38"/>
    </row>
    <row r="41" spans="8:14" x14ac:dyDescent="0.3">
      <c r="H41" s="37" t="s">
        <v>52</v>
      </c>
      <c r="I41" s="37"/>
      <c r="J41" s="38"/>
      <c r="K41" s="38"/>
      <c r="L41" s="38"/>
      <c r="M41" s="38"/>
      <c r="N41" s="38"/>
    </row>
    <row r="42" spans="8:14" x14ac:dyDescent="0.3">
      <c r="H42" s="37" t="s">
        <v>49</v>
      </c>
      <c r="I42" s="37"/>
      <c r="J42" s="38"/>
      <c r="K42" s="38"/>
      <c r="L42" s="38"/>
      <c r="M42" s="38"/>
      <c r="N42" s="38"/>
    </row>
    <row r="43" spans="8:14" x14ac:dyDescent="0.3">
      <c r="H43" s="37" t="s">
        <v>73</v>
      </c>
      <c r="I43" s="37"/>
      <c r="J43" s="38"/>
      <c r="K43" s="38"/>
      <c r="L43" s="38"/>
      <c r="M43" s="38"/>
      <c r="N43" s="38"/>
    </row>
    <row r="44" spans="8:14" x14ac:dyDescent="0.3">
      <c r="H44" s="37" t="s">
        <v>74</v>
      </c>
      <c r="I44" s="37"/>
      <c r="J44" s="38"/>
      <c r="K44" s="38"/>
      <c r="L44" s="38"/>
      <c r="M44" s="38"/>
      <c r="N44" s="38"/>
    </row>
    <row r="45" spans="8:14" x14ac:dyDescent="0.3">
      <c r="H45" s="37" t="s">
        <v>51</v>
      </c>
      <c r="I45" s="37"/>
      <c r="J45" s="38"/>
      <c r="K45" s="38"/>
      <c r="L45" s="38"/>
      <c r="M45" s="38"/>
      <c r="N45" s="38"/>
    </row>
    <row r="46" spans="8:14" x14ac:dyDescent="0.3">
      <c r="H46" s="37" t="s">
        <v>58</v>
      </c>
      <c r="I46" s="38"/>
      <c r="J46" s="38"/>
      <c r="K46" s="38"/>
      <c r="L46" s="38"/>
      <c r="M46" s="38"/>
      <c r="N46" s="38"/>
    </row>
  </sheetData>
  <sheetProtection password="D22C" sheet="1" objects="1" scenarios="1" selectLockedCells="1"/>
  <pageMargins left="0.7" right="0.7" top="0.75" bottom="0.75" header="0.3" footer="0.3"/>
  <pageSetup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6"/>
  <sheetViews>
    <sheetView tabSelected="1" workbookViewId="0">
      <selection activeCell="B2" sqref="B2"/>
    </sheetView>
  </sheetViews>
  <sheetFormatPr defaultRowHeight="14.4" x14ac:dyDescent="0.3"/>
  <cols>
    <col min="1" max="1" width="9.5546875" bestFit="1" customWidth="1"/>
    <col min="2" max="2" width="13.33203125" customWidth="1"/>
    <col min="3" max="3" width="6" bestFit="1" customWidth="1"/>
    <col min="4" max="4" width="11.44140625" customWidth="1"/>
    <col min="5" max="5" width="10.77734375" bestFit="1" customWidth="1"/>
    <col min="6" max="6" width="7.88671875" bestFit="1" customWidth="1"/>
    <col min="7" max="7" width="15.6640625" customWidth="1"/>
    <col min="8" max="9" width="8.88671875" bestFit="1" customWidth="1"/>
    <col min="10" max="10" width="14.33203125" bestFit="1" customWidth="1"/>
    <col min="11" max="12" width="8.88671875" bestFit="1" customWidth="1"/>
    <col min="13" max="13" width="14.33203125" bestFit="1" customWidth="1"/>
    <col min="14" max="14" width="6.44140625" customWidth="1"/>
    <col min="15" max="16" width="5.33203125" bestFit="1" customWidth="1"/>
    <col min="17" max="17" width="5.33203125" customWidth="1"/>
    <col min="18" max="18" width="7.44140625" bestFit="1" customWidth="1"/>
    <col min="19" max="21" width="5.33203125" bestFit="1" customWidth="1"/>
    <col min="22" max="22" width="7.44140625" bestFit="1" customWidth="1"/>
  </cols>
  <sheetData>
    <row r="1" spans="1:25" x14ac:dyDescent="0.3">
      <c r="A1" s="9" t="s">
        <v>82</v>
      </c>
    </row>
    <row r="2" spans="1:25" x14ac:dyDescent="0.3">
      <c r="A2" t="s">
        <v>28</v>
      </c>
      <c r="B2" s="4">
        <v>18</v>
      </c>
      <c r="D2" s="9" t="s">
        <v>35</v>
      </c>
    </row>
    <row r="3" spans="1:25" x14ac:dyDescent="0.3">
      <c r="A3" t="s">
        <v>47</v>
      </c>
      <c r="B3" s="4">
        <v>5</v>
      </c>
      <c r="D3" s="10" t="s">
        <v>36</v>
      </c>
    </row>
    <row r="4" spans="1:25" x14ac:dyDescent="0.3">
      <c r="A4" t="s">
        <v>27</v>
      </c>
      <c r="B4" s="4">
        <v>4200</v>
      </c>
      <c r="D4" s="10" t="s">
        <v>55</v>
      </c>
    </row>
    <row r="5" spans="1:25" x14ac:dyDescent="0.3">
      <c r="A5" t="s">
        <v>33</v>
      </c>
      <c r="B5" s="4">
        <v>85</v>
      </c>
      <c r="D5" s="6"/>
    </row>
    <row r="6" spans="1:25" x14ac:dyDescent="0.3">
      <c r="A6" t="s">
        <v>34</v>
      </c>
      <c r="B6" s="4">
        <v>160</v>
      </c>
      <c r="D6" s="6" t="s">
        <v>79</v>
      </c>
    </row>
    <row r="7" spans="1:25" x14ac:dyDescent="0.3">
      <c r="A7" t="s">
        <v>26</v>
      </c>
      <c r="B7" s="4">
        <v>210</v>
      </c>
      <c r="D7" s="6" t="s">
        <v>85</v>
      </c>
    </row>
    <row r="8" spans="1:25" x14ac:dyDescent="0.3">
      <c r="N8" s="17">
        <v>0</v>
      </c>
      <c r="O8" s="4">
        <v>1</v>
      </c>
      <c r="P8" s="17">
        <v>0</v>
      </c>
      <c r="Q8" s="4">
        <v>0</v>
      </c>
      <c r="R8" s="4">
        <v>1</v>
      </c>
      <c r="S8" s="17">
        <v>0</v>
      </c>
      <c r="T8" s="17">
        <v>0</v>
      </c>
      <c r="U8" s="4">
        <v>0</v>
      </c>
      <c r="V8" s="4">
        <v>0</v>
      </c>
      <c r="W8" s="4">
        <v>1</v>
      </c>
      <c r="X8" s="4">
        <v>1</v>
      </c>
      <c r="Y8" s="4">
        <v>1</v>
      </c>
    </row>
    <row r="9" spans="1:25" x14ac:dyDescent="0.3">
      <c r="B9" t="s">
        <v>10</v>
      </c>
      <c r="C9" t="s">
        <v>0</v>
      </c>
      <c r="D9" t="s">
        <v>8</v>
      </c>
      <c r="E9" t="s">
        <v>7</v>
      </c>
      <c r="F9" t="s">
        <v>81</v>
      </c>
      <c r="G9" t="s">
        <v>1</v>
      </c>
      <c r="H9" t="s">
        <v>54</v>
      </c>
      <c r="I9" t="s">
        <v>18</v>
      </c>
      <c r="M9" t="s">
        <v>17</v>
      </c>
      <c r="N9" t="s">
        <v>15</v>
      </c>
      <c r="O9" t="s">
        <v>12</v>
      </c>
      <c r="P9" t="s">
        <v>11</v>
      </c>
      <c r="Q9" t="s">
        <v>32</v>
      </c>
      <c r="R9" t="s">
        <v>29</v>
      </c>
      <c r="S9" t="s">
        <v>30</v>
      </c>
      <c r="T9" t="s">
        <v>53</v>
      </c>
      <c r="U9" t="s">
        <v>84</v>
      </c>
      <c r="V9" t="s">
        <v>77</v>
      </c>
      <c r="W9" t="s">
        <v>16</v>
      </c>
      <c r="X9" t="s">
        <v>80</v>
      </c>
      <c r="Y9" t="s">
        <v>14</v>
      </c>
    </row>
    <row r="10" spans="1:25" x14ac:dyDescent="0.3">
      <c r="A10" t="s">
        <v>2</v>
      </c>
      <c r="B10" s="3">
        <f>C10+D10+G10+J10+K10+L10+M10</f>
        <v>328.42</v>
      </c>
      <c r="C10">
        <v>57</v>
      </c>
      <c r="D10">
        <f>(B$2-1)*E10</f>
        <v>40.799999999999997</v>
      </c>
      <c r="E10">
        <v>2.4</v>
      </c>
      <c r="G10">
        <f>0.95*6+2+0.44*B2</f>
        <v>15.62</v>
      </c>
      <c r="M10">
        <f>O10*O$8+P10*P$8+U10*U$8+Q10*Q$8+R10*R$8+S10*S$8+T10*T$8+V10*V$8+W10*W$8+N10*N$8+X10*X$8+Y10*Y$8</f>
        <v>215</v>
      </c>
      <c r="N10">
        <v>53</v>
      </c>
      <c r="O10">
        <v>70</v>
      </c>
      <c r="Q10">
        <v>50</v>
      </c>
      <c r="R10">
        <v>50</v>
      </c>
      <c r="U10">
        <v>25</v>
      </c>
      <c r="V10">
        <v>65</v>
      </c>
      <c r="W10">
        <v>25</v>
      </c>
      <c r="X10">
        <v>70</v>
      </c>
    </row>
    <row r="11" spans="1:25" x14ac:dyDescent="0.3">
      <c r="A11" t="s">
        <v>6</v>
      </c>
      <c r="B11" s="3">
        <f>C11+D11+G11+J11+K11+L11+M11</f>
        <v>15.06</v>
      </c>
      <c r="G11">
        <f>3+0.67*B2</f>
        <v>15.06</v>
      </c>
      <c r="M11">
        <f>O11*O$8+P11*P$8+U11*U$8+Q11*Q$8+R11*R$8+S11*S$8+T11*T$8+V11*V$8+W11*W$8+N11*N$8+X11*X$8+Y11*Y$8</f>
        <v>0</v>
      </c>
      <c r="N11">
        <v>74</v>
      </c>
      <c r="P11">
        <v>80</v>
      </c>
      <c r="T11">
        <v>80</v>
      </c>
    </row>
    <row r="12" spans="1:25" x14ac:dyDescent="0.3">
      <c r="A12" t="s">
        <v>3</v>
      </c>
      <c r="B12" s="3">
        <f>C12+D12+G12+H12+J12+K12+L12+M12</f>
        <v>253</v>
      </c>
      <c r="H12">
        <f>8*(1+(B$2-1)*13/17)</f>
        <v>112</v>
      </c>
      <c r="J12" s="2"/>
      <c r="K12" s="1"/>
      <c r="L12" s="2"/>
      <c r="M12">
        <f t="shared" ref="M12:M14" si="0">O12*O$8+P12*P$8+U12*U$8+Q12*Q$8+R12*R$8+S12*S$8+T12*T$8+V12*V$8+W12*W$8+N12*N$8+X12*X$8+Y12*Y$8</f>
        <v>141</v>
      </c>
      <c r="N12" s="1"/>
      <c r="W12">
        <f>0.03*B$4</f>
        <v>126</v>
      </c>
      <c r="Y12">
        <v>15</v>
      </c>
    </row>
    <row r="13" spans="1:25" x14ac:dyDescent="0.3">
      <c r="A13" t="s">
        <v>4</v>
      </c>
      <c r="B13" s="3">
        <f>C13+D13+G13+I13+J13+K13+L13+M13</f>
        <v>258.3252</v>
      </c>
      <c r="I13">
        <f>IF(B3=0,0,(0.06+0.0001*B11)*B4)</f>
        <v>258.3252</v>
      </c>
      <c r="M13">
        <f t="shared" si="0"/>
        <v>0</v>
      </c>
      <c r="N13">
        <v>15</v>
      </c>
      <c r="P13">
        <f>15+0.15*B11</f>
        <v>17.259</v>
      </c>
      <c r="S13">
        <v>40</v>
      </c>
    </row>
    <row r="14" spans="1:25" x14ac:dyDescent="0.3">
      <c r="A14" t="s">
        <v>9</v>
      </c>
      <c r="B14" s="3">
        <f>(C14+D14+G14+J14+K14+L14+M14)*(IF(O8=1,1.5,1))</f>
        <v>105</v>
      </c>
      <c r="M14">
        <f t="shared" si="0"/>
        <v>70</v>
      </c>
      <c r="O14">
        <v>20</v>
      </c>
      <c r="X14">
        <v>20</v>
      </c>
      <c r="Y14">
        <v>30</v>
      </c>
    </row>
    <row r="15" spans="1:25" x14ac:dyDescent="0.3">
      <c r="A15" t="s">
        <v>5</v>
      </c>
      <c r="B15" s="3">
        <f>IF(C15*(100+D15+F15+G15+I15+J15+K15+L15+M15)/100&gt;2.5,2.5,C15*(100+D15+F15+G15+I15+J15+K15+L15+M15)/100)</f>
        <v>2.0591724999999999</v>
      </c>
      <c r="C15">
        <v>0.66500000000000004</v>
      </c>
      <c r="D15">
        <f>(B$2-1)*E15</f>
        <v>45.05</v>
      </c>
      <c r="E15">
        <v>2.65</v>
      </c>
      <c r="F15">
        <v>70</v>
      </c>
      <c r="G15">
        <f>1.7*3+4.5+5</f>
        <v>14.6</v>
      </c>
      <c r="M15">
        <f>O15*O$8+P15*P$8+U15*U$8+Q15*Q$8+R15*R$8+S15*S$8+T15*T$8+V15*V$8+W15*W$8+N15*N$8+X15*X$8+Y15*Y$8</f>
        <v>80</v>
      </c>
      <c r="N15">
        <v>48</v>
      </c>
      <c r="P15">
        <v>50</v>
      </c>
      <c r="S15">
        <v>40</v>
      </c>
      <c r="U15">
        <v>40</v>
      </c>
      <c r="W15">
        <v>40</v>
      </c>
      <c r="Y15">
        <v>40</v>
      </c>
    </row>
    <row r="16" spans="1:25" ht="15" thickBot="1" x14ac:dyDescent="0.35"/>
    <row r="17" spans="1:13" ht="15" thickBot="1" x14ac:dyDescent="0.35">
      <c r="B17" t="s">
        <v>38</v>
      </c>
      <c r="D17" t="s">
        <v>37</v>
      </c>
      <c r="E17" s="40" t="s">
        <v>78</v>
      </c>
      <c r="G17" s="13"/>
      <c r="H17" s="14" t="s">
        <v>42</v>
      </c>
      <c r="I17" s="14" t="s">
        <v>44</v>
      </c>
      <c r="J17" s="15" t="s">
        <v>50</v>
      </c>
      <c r="K17" s="13" t="s">
        <v>45</v>
      </c>
      <c r="L17" s="14" t="s">
        <v>43</v>
      </c>
      <c r="M17" s="15" t="s">
        <v>48</v>
      </c>
    </row>
    <row r="18" spans="1:13" ht="15" thickTop="1" x14ac:dyDescent="0.3">
      <c r="A18" t="s">
        <v>19</v>
      </c>
      <c r="B18" s="3">
        <f>B10*B15*((100+B14)/100)*(IF(R8=1,1.15,1))</f>
        <v>1594.3146170008747</v>
      </c>
      <c r="C18" s="3">
        <f>IF(Q8=1,100/(100+(B$5+B$6)*0.93*0.7),100/(100+(B$5+B$6*(IF(R$8=1,0.55,1)))*0.93))</f>
        <v>0.38330330790754724</v>
      </c>
      <c r="D18" s="3">
        <f>B18*C18</f>
        <v>611.10606654178957</v>
      </c>
      <c r="G18" s="12" t="s">
        <v>25</v>
      </c>
      <c r="H18" s="18">
        <v>656.53</v>
      </c>
      <c r="I18" s="18">
        <v>539.80999999999995</v>
      </c>
      <c r="J18" s="19">
        <f>H18+I18</f>
        <v>1196.3399999999999</v>
      </c>
      <c r="K18" s="20">
        <v>1053.73</v>
      </c>
      <c r="L18" s="21">
        <v>812.9</v>
      </c>
      <c r="M18" s="19">
        <f>K18+L18</f>
        <v>1866.63</v>
      </c>
    </row>
    <row r="19" spans="1:13" x14ac:dyDescent="0.3">
      <c r="A19" t="s">
        <v>20</v>
      </c>
      <c r="B19" s="3">
        <f>IF(N8=0,B12*B15*(IF(R8=1,1.15,1)),B12*B15*(IF(R8=1,1.15,1))*1.5)+IF(U8=1,(C10+D10),0)</f>
        <v>599.11623887499991</v>
      </c>
      <c r="C19" s="3">
        <f>IF(Q8=1,100/(100+(B$5+B$6)*0.93*0.7),100/(100+(B$5+B$6*(IF(R$8=1,0.55,1)))*0.93))</f>
        <v>0.38330330790754724</v>
      </c>
      <c r="D19" s="3">
        <f>B19*C19</f>
        <v>229.64323618191571</v>
      </c>
      <c r="G19" s="5" t="s">
        <v>23</v>
      </c>
      <c r="H19" s="22">
        <v>802.73</v>
      </c>
      <c r="I19" s="22">
        <v>588.6</v>
      </c>
      <c r="J19" s="23">
        <f t="shared" ref="J19:J23" si="1">H19+I19</f>
        <v>1391.33</v>
      </c>
      <c r="K19" s="24">
        <v>1352.62</v>
      </c>
      <c r="L19" s="25">
        <v>910.84</v>
      </c>
      <c r="M19" s="23">
        <f t="shared" ref="M19:M23" si="2">K19+L19</f>
        <v>2263.46</v>
      </c>
    </row>
    <row r="20" spans="1:13" ht="15" thickBot="1" x14ac:dyDescent="0.35">
      <c r="A20" t="s">
        <v>21</v>
      </c>
      <c r="B20" s="3">
        <f>IF(N8=0,B13*B15,B13*B15*1.5)</f>
        <v>531.93614789699996</v>
      </c>
      <c r="C20" s="3">
        <f>100/(100+B$7*(IF(T$8=1,0.65,1))+(IF(S$8=1,-25,0)))</f>
        <v>0.32258064516129031</v>
      </c>
      <c r="D20" s="3">
        <f t="shared" ref="D20" si="3">B20*C20</f>
        <v>171.59230577322577</v>
      </c>
      <c r="G20" s="5" t="s">
        <v>24</v>
      </c>
      <c r="H20" s="22">
        <v>831.95</v>
      </c>
      <c r="I20" s="25">
        <v>705.18</v>
      </c>
      <c r="J20" s="23">
        <f t="shared" si="1"/>
        <v>1537.13</v>
      </c>
      <c r="K20" s="24">
        <v>1334.77</v>
      </c>
      <c r="L20" s="25">
        <v>1073.21</v>
      </c>
      <c r="M20" s="23">
        <f t="shared" si="2"/>
        <v>2407.98</v>
      </c>
    </row>
    <row r="21" spans="1:13" ht="15" thickBot="1" x14ac:dyDescent="0.35">
      <c r="A21" t="s">
        <v>22</v>
      </c>
      <c r="B21" s="3">
        <f>B18+B19+B20</f>
        <v>2725.3670037728748</v>
      </c>
      <c r="D21" s="7">
        <f>D18*IF(AND(B4&lt;2501,R8=1),1/1.15,1)+D19*IF(AND(B4&lt;2501,R8=1),1/1.15,1)+D20</f>
        <v>1012.3416084969311</v>
      </c>
      <c r="E21" s="39">
        <f>IF(W8=1,0,D18*0.1+D19*0.1*J12/B12)+IF(U8=1,D21*0.15,0)+IF(W8=0,D18*0.1+D19*0.1*J12/B12,D18*0.1)*V8</f>
        <v>0</v>
      </c>
      <c r="G21" s="5" t="s">
        <v>39</v>
      </c>
      <c r="H21" s="25">
        <v>856.68</v>
      </c>
      <c r="I21" s="25">
        <v>660.88</v>
      </c>
      <c r="J21" s="23">
        <f>H21+I21</f>
        <v>1517.56</v>
      </c>
      <c r="K21" s="24">
        <v>1317.93</v>
      </c>
      <c r="L21" s="25">
        <v>953.35</v>
      </c>
      <c r="M21" s="23">
        <f t="shared" si="2"/>
        <v>2271.2800000000002</v>
      </c>
    </row>
    <row r="22" spans="1:13" ht="15" thickBot="1" x14ac:dyDescent="0.35">
      <c r="A22" t="s">
        <v>31</v>
      </c>
      <c r="B22" s="3">
        <f>B18*0.25+B19*IF(N8=1,0.67,1)+B20*IF(N8=1,0.67,1)</f>
        <v>1529.6310410222186</v>
      </c>
      <c r="D22" s="8">
        <f>D18*0.25*IF(AND(B4&lt;2501,R8=1),1/1.15,1)+D19*IF(AND(B4&lt;2501,R8=1),1/1.15,1)*IF(N8=1,0.67,1)+D20*IF(N8=1,0.67,1)</f>
        <v>554.01205859058894</v>
      </c>
      <c r="G22" s="5" t="s">
        <v>40</v>
      </c>
      <c r="H22" s="25">
        <v>937.89</v>
      </c>
      <c r="I22" s="25">
        <v>724.12</v>
      </c>
      <c r="J22" s="23">
        <f>H22+I22</f>
        <v>1662.01</v>
      </c>
      <c r="K22" s="24">
        <v>1164.3599999999999</v>
      </c>
      <c r="L22" s="25">
        <v>862.91</v>
      </c>
      <c r="M22" s="23">
        <f t="shared" si="2"/>
        <v>2027.27</v>
      </c>
    </row>
    <row r="23" spans="1:13" x14ac:dyDescent="0.3">
      <c r="G23" s="5" t="s">
        <v>41</v>
      </c>
      <c r="H23" s="25">
        <v>816.44</v>
      </c>
      <c r="I23" s="25">
        <v>689.66</v>
      </c>
      <c r="J23" s="23">
        <f t="shared" si="1"/>
        <v>1506.1</v>
      </c>
      <c r="K23" s="26">
        <v>1372.52</v>
      </c>
      <c r="L23" s="27">
        <v>1110.96</v>
      </c>
      <c r="M23" s="23">
        <f t="shared" si="2"/>
        <v>2483.48</v>
      </c>
    </row>
    <row r="24" spans="1:13" ht="15" thickBot="1" x14ac:dyDescent="0.35">
      <c r="G24" s="11" t="s">
        <v>56</v>
      </c>
      <c r="H24" s="28">
        <v>777.71</v>
      </c>
      <c r="I24" s="28">
        <v>660.98</v>
      </c>
      <c r="J24" s="29">
        <f>H24+I24</f>
        <v>1438.69</v>
      </c>
      <c r="K24" s="30">
        <v>1148.79</v>
      </c>
      <c r="L24" s="31">
        <v>907.96</v>
      </c>
      <c r="M24" s="29">
        <f>K24+L24</f>
        <v>2056.75</v>
      </c>
    </row>
    <row r="25" spans="1:13" ht="15" thickTop="1" x14ac:dyDescent="0.3">
      <c r="G25" s="12" t="s">
        <v>59</v>
      </c>
      <c r="H25" s="21">
        <v>524.45000000000005</v>
      </c>
      <c r="I25" s="21">
        <v>411.69</v>
      </c>
      <c r="J25" s="19">
        <f>H25+I25</f>
        <v>936.1400000000001</v>
      </c>
      <c r="K25" s="32">
        <v>891.52</v>
      </c>
      <c r="L25" s="33">
        <v>658.88</v>
      </c>
      <c r="M25" s="19">
        <f>K25+L25</f>
        <v>1550.4</v>
      </c>
    </row>
    <row r="26" spans="1:13" x14ac:dyDescent="0.3">
      <c r="G26" s="5" t="s">
        <v>60</v>
      </c>
      <c r="H26" s="25">
        <v>658.78</v>
      </c>
      <c r="I26" s="25">
        <v>456.18</v>
      </c>
      <c r="J26" s="23">
        <f t="shared" ref="J26:J30" si="4">H26+I26</f>
        <v>1114.96</v>
      </c>
      <c r="K26" s="26">
        <v>1166.25</v>
      </c>
      <c r="L26" s="27">
        <v>748.26</v>
      </c>
      <c r="M26" s="23">
        <f t="shared" ref="M26:M30" si="5">K26+L26</f>
        <v>1914.51</v>
      </c>
    </row>
    <row r="27" spans="1:13" x14ac:dyDescent="0.3">
      <c r="G27" s="5" t="s">
        <v>61</v>
      </c>
      <c r="H27" s="25">
        <v>737.41</v>
      </c>
      <c r="I27" s="25">
        <v>607.48</v>
      </c>
      <c r="J27" s="23">
        <f t="shared" si="4"/>
        <v>1344.8899999999999</v>
      </c>
      <c r="K27" s="26">
        <v>1246.45</v>
      </c>
      <c r="L27" s="27">
        <v>978.38</v>
      </c>
      <c r="M27" s="23">
        <f t="shared" si="5"/>
        <v>2224.83</v>
      </c>
    </row>
    <row r="28" spans="1:13" x14ac:dyDescent="0.3">
      <c r="G28" s="5" t="s">
        <v>62</v>
      </c>
      <c r="H28" s="25">
        <v>673</v>
      </c>
      <c r="I28" s="25">
        <v>487.29</v>
      </c>
      <c r="J28" s="23">
        <f t="shared" si="4"/>
        <v>1160.29</v>
      </c>
      <c r="K28" s="26">
        <v>1110.6600000000001</v>
      </c>
      <c r="L28" s="27">
        <v>764.87</v>
      </c>
      <c r="M28" s="23">
        <f t="shared" si="5"/>
        <v>1875.5300000000002</v>
      </c>
    </row>
    <row r="29" spans="1:13" x14ac:dyDescent="0.3">
      <c r="G29" s="5" t="s">
        <v>63</v>
      </c>
      <c r="H29" s="25">
        <v>722.88</v>
      </c>
      <c r="I29" s="25">
        <v>519.29</v>
      </c>
      <c r="J29" s="23">
        <f t="shared" si="4"/>
        <v>1242.17</v>
      </c>
      <c r="K29" s="26">
        <v>987.73</v>
      </c>
      <c r="L29" s="27">
        <v>700.63</v>
      </c>
      <c r="M29" s="23">
        <f t="shared" si="5"/>
        <v>1688.3600000000001</v>
      </c>
    </row>
    <row r="30" spans="1:13" x14ac:dyDescent="0.3">
      <c r="G30" s="5" t="s">
        <v>64</v>
      </c>
      <c r="H30" s="25">
        <v>688.55</v>
      </c>
      <c r="I30" s="25">
        <v>562.04999999999995</v>
      </c>
      <c r="J30" s="23">
        <f t="shared" si="4"/>
        <v>1250.5999999999999</v>
      </c>
      <c r="K30" s="26">
        <v>1223.1600000000001</v>
      </c>
      <c r="L30" s="27">
        <v>962.17</v>
      </c>
      <c r="M30" s="23">
        <f t="shared" si="5"/>
        <v>2185.33</v>
      </c>
    </row>
    <row r="31" spans="1:13" ht="15" thickBot="1" x14ac:dyDescent="0.35">
      <c r="G31" s="11" t="s">
        <v>65</v>
      </c>
      <c r="H31" s="28">
        <v>645.23</v>
      </c>
      <c r="I31" s="28">
        <v>532.47</v>
      </c>
      <c r="J31" s="29">
        <f>H31+I31</f>
        <v>1177.7</v>
      </c>
      <c r="K31" s="30">
        <v>983.03</v>
      </c>
      <c r="L31" s="31">
        <v>750.39</v>
      </c>
      <c r="M31" s="29">
        <f>K31+L31</f>
        <v>1733.42</v>
      </c>
    </row>
    <row r="32" spans="1:13" ht="15" thickTop="1" x14ac:dyDescent="0.3">
      <c r="G32" s="12" t="s">
        <v>66</v>
      </c>
      <c r="H32" s="21">
        <v>518.19000000000005</v>
      </c>
      <c r="I32" s="21">
        <v>385.11</v>
      </c>
      <c r="J32" s="19">
        <f>H32+I32</f>
        <v>903.30000000000007</v>
      </c>
      <c r="K32" s="32">
        <v>913.04</v>
      </c>
      <c r="L32" s="33">
        <v>638.47</v>
      </c>
      <c r="M32" s="19">
        <f>K32+L32</f>
        <v>1551.51</v>
      </c>
    </row>
    <row r="33" spans="7:13" x14ac:dyDescent="0.3">
      <c r="G33" s="5" t="s">
        <v>67</v>
      </c>
      <c r="H33" s="25">
        <v>661.9</v>
      </c>
      <c r="I33" s="25">
        <v>431.95</v>
      </c>
      <c r="J33" s="23">
        <f t="shared" ref="J33:J37" si="6">H33+I33</f>
        <v>1093.8499999999999</v>
      </c>
      <c r="K33" s="26">
        <v>1207.1199999999999</v>
      </c>
      <c r="L33" s="27">
        <v>732.68</v>
      </c>
      <c r="M33" s="23">
        <f t="shared" ref="M33:M37" si="7">K33+L33</f>
        <v>1939.7999999999997</v>
      </c>
    </row>
    <row r="34" spans="7:13" x14ac:dyDescent="0.3">
      <c r="G34" s="5" t="s">
        <v>68</v>
      </c>
      <c r="H34" s="25">
        <v>709.57</v>
      </c>
      <c r="I34" s="25">
        <v>556.22</v>
      </c>
      <c r="J34" s="23">
        <f t="shared" si="6"/>
        <v>1265.79</v>
      </c>
      <c r="K34" s="26">
        <v>1232.1099999999999</v>
      </c>
      <c r="L34" s="27">
        <v>915.73</v>
      </c>
      <c r="M34" s="23">
        <f t="shared" si="7"/>
        <v>2147.84</v>
      </c>
    </row>
    <row r="35" spans="7:13" x14ac:dyDescent="0.3">
      <c r="G35" s="5" t="s">
        <v>69</v>
      </c>
      <c r="H35" s="25">
        <v>674.42</v>
      </c>
      <c r="I35" s="25">
        <v>462.63</v>
      </c>
      <c r="J35" s="23">
        <f t="shared" si="6"/>
        <v>1137.05</v>
      </c>
      <c r="K35" s="26">
        <v>1141.03</v>
      </c>
      <c r="L35" s="27">
        <v>746.67</v>
      </c>
      <c r="M35" s="23">
        <f t="shared" si="7"/>
        <v>1887.6999999999998</v>
      </c>
    </row>
    <row r="36" spans="7:13" x14ac:dyDescent="0.3">
      <c r="G36" s="5" t="s">
        <v>70</v>
      </c>
      <c r="H36" s="25">
        <v>730.1</v>
      </c>
      <c r="I36" s="25">
        <v>496.08</v>
      </c>
      <c r="J36" s="23">
        <f t="shared" si="6"/>
        <v>1226.18</v>
      </c>
      <c r="K36" s="26">
        <v>1010.55</v>
      </c>
      <c r="L36" s="27">
        <v>680.54</v>
      </c>
      <c r="M36" s="23">
        <f t="shared" si="7"/>
        <v>1691.09</v>
      </c>
    </row>
    <row r="37" spans="7:13" x14ac:dyDescent="0.3">
      <c r="G37" s="5" t="s">
        <v>71</v>
      </c>
      <c r="H37" s="25">
        <v>677.79</v>
      </c>
      <c r="I37" s="25">
        <v>528.49</v>
      </c>
      <c r="J37" s="23">
        <f t="shared" si="6"/>
        <v>1206.28</v>
      </c>
      <c r="K37" s="26">
        <v>1239.26</v>
      </c>
      <c r="L37" s="27">
        <v>931.24</v>
      </c>
      <c r="M37" s="23">
        <f t="shared" si="7"/>
        <v>2170.5</v>
      </c>
    </row>
    <row r="38" spans="7:13" ht="15" thickBot="1" x14ac:dyDescent="0.35">
      <c r="G38" s="5" t="s">
        <v>72</v>
      </c>
      <c r="H38" s="22">
        <v>629.41999999999996</v>
      </c>
      <c r="I38" s="22">
        <v>496.33</v>
      </c>
      <c r="J38" s="23">
        <f>H38+I38</f>
        <v>1125.75</v>
      </c>
      <c r="K38" s="24">
        <v>1000.36</v>
      </c>
      <c r="L38" s="22">
        <v>725.79</v>
      </c>
      <c r="M38" s="23">
        <f>K38+L38</f>
        <v>1726.15</v>
      </c>
    </row>
    <row r="39" spans="7:13" ht="15.6" thickTop="1" thickBot="1" x14ac:dyDescent="0.35">
      <c r="G39" s="16" t="s">
        <v>76</v>
      </c>
      <c r="H39" s="34">
        <v>740.51</v>
      </c>
      <c r="I39" s="34">
        <v>574.91999999999996</v>
      </c>
      <c r="J39" s="35">
        <f>H39+I39</f>
        <v>1315.4299999999998</v>
      </c>
      <c r="K39" s="36">
        <v>1223.8399999999999</v>
      </c>
      <c r="L39" s="34">
        <v>882.21</v>
      </c>
      <c r="M39" s="35">
        <f>K39+L39</f>
        <v>2106.0500000000002</v>
      </c>
    </row>
    <row r="40" spans="7:13" x14ac:dyDescent="0.3">
      <c r="G40" s="37" t="s">
        <v>75</v>
      </c>
      <c r="H40" s="37"/>
      <c r="I40" s="38"/>
      <c r="J40" s="38"/>
      <c r="K40" s="38"/>
      <c r="L40" s="38"/>
      <c r="M40" s="38"/>
    </row>
    <row r="41" spans="7:13" x14ac:dyDescent="0.3">
      <c r="G41" s="37" t="s">
        <v>52</v>
      </c>
      <c r="H41" s="37"/>
      <c r="I41" s="38"/>
      <c r="J41" s="38"/>
      <c r="K41" s="38"/>
      <c r="L41" s="38"/>
      <c r="M41" s="38"/>
    </row>
    <row r="42" spans="7:13" x14ac:dyDescent="0.3">
      <c r="G42" s="37" t="s">
        <v>49</v>
      </c>
      <c r="H42" s="37"/>
      <c r="I42" s="38"/>
      <c r="J42" s="38"/>
      <c r="K42" s="38"/>
      <c r="L42" s="38"/>
      <c r="M42" s="38"/>
    </row>
    <row r="43" spans="7:13" x14ac:dyDescent="0.3">
      <c r="G43" s="37" t="s">
        <v>73</v>
      </c>
      <c r="H43" s="37"/>
      <c r="I43" s="38"/>
      <c r="J43" s="38"/>
      <c r="K43" s="38"/>
      <c r="L43" s="38"/>
      <c r="M43" s="38"/>
    </row>
    <row r="44" spans="7:13" x14ac:dyDescent="0.3">
      <c r="G44" s="37" t="s">
        <v>74</v>
      </c>
      <c r="H44" s="37"/>
      <c r="I44" s="38"/>
      <c r="J44" s="38"/>
      <c r="K44" s="38"/>
      <c r="L44" s="38"/>
      <c r="M44" s="38"/>
    </row>
    <row r="45" spans="7:13" x14ac:dyDescent="0.3">
      <c r="G45" s="37" t="s">
        <v>51</v>
      </c>
      <c r="H45" s="37"/>
      <c r="I45" s="38"/>
      <c r="J45" s="38"/>
      <c r="K45" s="38"/>
      <c r="L45" s="38"/>
      <c r="M45" s="38"/>
    </row>
    <row r="46" spans="7:13" x14ac:dyDescent="0.3">
      <c r="G46" s="37" t="s">
        <v>58</v>
      </c>
      <c r="H46" s="38"/>
      <c r="I46" s="38"/>
      <c r="J46" s="38"/>
      <c r="K46" s="38"/>
      <c r="L46" s="38"/>
      <c r="M46" s="38"/>
    </row>
  </sheetData>
  <sheetProtection password="D22C" sheet="1" objects="1" scenarios="1" selectLockedCells="1"/>
  <pageMargins left="0.7" right="0.7" top="0.75" bottom="0.75" header="0.3" footer="0.3"/>
  <pageSetup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Current</vt:lpstr>
      <vt:lpstr>ROLL BACK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Haejoon Lee</cp:lastModifiedBy>
  <dcterms:created xsi:type="dcterms:W3CDTF">2015-12-09T03:13:40Z</dcterms:created>
  <dcterms:modified xsi:type="dcterms:W3CDTF">2016-09-27T03:29:58Z</dcterms:modified>
</cp:coreProperties>
</file>