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3715" windowHeight="1120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D11" i="1"/>
  <c r="G24"/>
  <c r="G23"/>
  <c r="G22"/>
  <c r="G21"/>
  <c r="G20"/>
  <c r="G19"/>
  <c r="G18"/>
  <c r="G17"/>
  <c r="G16"/>
  <c r="C24"/>
  <c r="C23"/>
  <c r="C22"/>
  <c r="C21"/>
  <c r="C20"/>
  <c r="C19"/>
  <c r="C17"/>
  <c r="C16"/>
  <c r="M3"/>
  <c r="L3"/>
  <c r="K3"/>
  <c r="J3"/>
  <c r="I3"/>
  <c r="H3"/>
  <c r="G3"/>
  <c r="F3"/>
  <c r="E3"/>
  <c r="D3"/>
  <c r="C3"/>
  <c r="B3"/>
  <c r="D13"/>
  <c r="D12"/>
  <c r="B13"/>
  <c r="B12"/>
  <c r="C18" l="1"/>
</calcChain>
</file>

<file path=xl/sharedStrings.xml><?xml version="1.0" encoding="utf-8"?>
<sst xmlns="http://schemas.openxmlformats.org/spreadsheetml/2006/main" count="111" uniqueCount="75">
  <si>
    <t>개인</t>
    <phoneticPr fontId="1" type="noConversion"/>
  </si>
  <si>
    <t>뎀감</t>
    <phoneticPr fontId="1" type="noConversion"/>
  </si>
  <si>
    <t>힐업</t>
    <phoneticPr fontId="1" type="noConversion"/>
  </si>
  <si>
    <t>탱커</t>
    <phoneticPr fontId="1" type="noConversion"/>
  </si>
  <si>
    <t>방어</t>
    <phoneticPr fontId="1" type="noConversion"/>
  </si>
  <si>
    <t>전사</t>
    <phoneticPr fontId="1" type="noConversion"/>
  </si>
  <si>
    <t>사제</t>
    <phoneticPr fontId="1" type="noConversion"/>
  </si>
  <si>
    <t>무기/분노</t>
    <phoneticPr fontId="1" type="noConversion"/>
  </si>
  <si>
    <t>방벽, 최저</t>
    <phoneticPr fontId="1" type="noConversion"/>
  </si>
  <si>
    <t>보호</t>
    <phoneticPr fontId="1" type="noConversion"/>
  </si>
  <si>
    <t>방벽</t>
    <phoneticPr fontId="1" type="noConversion"/>
  </si>
  <si>
    <t>지휘</t>
    <phoneticPr fontId="1" type="noConversion"/>
  </si>
  <si>
    <t>자축,신축</t>
    <phoneticPr fontId="1" type="noConversion"/>
  </si>
  <si>
    <t>신성</t>
    <phoneticPr fontId="1" type="noConversion"/>
  </si>
  <si>
    <t>오숙</t>
    <phoneticPr fontId="1" type="noConversion"/>
  </si>
  <si>
    <t>희축</t>
    <phoneticPr fontId="1" type="noConversion"/>
  </si>
  <si>
    <t>천찬</t>
    <phoneticPr fontId="1" type="noConversion"/>
  </si>
  <si>
    <t>수호</t>
    <phoneticPr fontId="1" type="noConversion"/>
  </si>
  <si>
    <t>수양</t>
    <phoneticPr fontId="1" type="noConversion"/>
  </si>
  <si>
    <t>고억</t>
    <phoneticPr fontId="1" type="noConversion"/>
  </si>
  <si>
    <t>암흑</t>
    <phoneticPr fontId="1" type="noConversion"/>
  </si>
  <si>
    <t>흡선</t>
    <phoneticPr fontId="1" type="noConversion"/>
  </si>
  <si>
    <t>고핀</t>
    <phoneticPr fontId="1" type="noConversion"/>
  </si>
  <si>
    <t>혈기</t>
    <phoneticPr fontId="1" type="noConversion"/>
  </si>
  <si>
    <t>복원</t>
    <phoneticPr fontId="1" type="noConversion"/>
  </si>
  <si>
    <t>정고</t>
    <phoneticPr fontId="1" type="noConversion"/>
  </si>
  <si>
    <t>치해토</t>
    <phoneticPr fontId="1" type="noConversion"/>
  </si>
  <si>
    <t>공통</t>
    <phoneticPr fontId="1" type="noConversion"/>
  </si>
  <si>
    <t>관문</t>
    <phoneticPr fontId="1" type="noConversion"/>
  </si>
  <si>
    <t>양조</t>
    <phoneticPr fontId="1" type="noConversion"/>
  </si>
  <si>
    <t>강화주</t>
    <phoneticPr fontId="1" type="noConversion"/>
  </si>
  <si>
    <t>명상</t>
    <phoneticPr fontId="1" type="noConversion"/>
  </si>
  <si>
    <t>왕수,헌수</t>
    <phoneticPr fontId="1" type="noConversion"/>
  </si>
  <si>
    <t>운무</t>
    <phoneticPr fontId="1" type="noConversion"/>
  </si>
  <si>
    <t>재활</t>
    <phoneticPr fontId="1" type="noConversion"/>
  </si>
  <si>
    <t>고치</t>
    <phoneticPr fontId="1" type="noConversion"/>
  </si>
  <si>
    <t>야성</t>
    <phoneticPr fontId="1" type="noConversion"/>
  </si>
  <si>
    <t>쇄도</t>
    <phoneticPr fontId="1" type="noConversion"/>
  </si>
  <si>
    <t>조화</t>
    <phoneticPr fontId="1" type="noConversion"/>
  </si>
  <si>
    <t>자극</t>
    <phoneticPr fontId="1" type="noConversion"/>
  </si>
  <si>
    <t>회복</t>
    <phoneticPr fontId="1" type="noConversion"/>
  </si>
  <si>
    <t>평온</t>
    <phoneticPr fontId="1" type="noConversion"/>
  </si>
  <si>
    <t>복수</t>
    <phoneticPr fontId="1" type="noConversion"/>
  </si>
  <si>
    <t>탈태</t>
    <phoneticPr fontId="1" type="noConversion"/>
  </si>
  <si>
    <t>죽기</t>
    <phoneticPr fontId="1" type="noConversion"/>
  </si>
  <si>
    <t>흑마</t>
    <phoneticPr fontId="1" type="noConversion"/>
  </si>
  <si>
    <t>수도</t>
    <phoneticPr fontId="1" type="noConversion"/>
  </si>
  <si>
    <t>술사</t>
    <phoneticPr fontId="1" type="noConversion"/>
  </si>
  <si>
    <t>기사</t>
    <phoneticPr fontId="1" type="noConversion"/>
  </si>
  <si>
    <t>드루</t>
    <phoneticPr fontId="1" type="noConversion"/>
  </si>
  <si>
    <t>공대 인원구성</t>
    <phoneticPr fontId="1" type="noConversion"/>
  </si>
  <si>
    <t>근딜</t>
    <phoneticPr fontId="1" type="noConversion"/>
  </si>
  <si>
    <t>원딜</t>
    <phoneticPr fontId="1" type="noConversion"/>
  </si>
  <si>
    <t>힐러</t>
    <phoneticPr fontId="1" type="noConversion"/>
  </si>
  <si>
    <t>악사</t>
    <phoneticPr fontId="1" type="noConversion"/>
  </si>
  <si>
    <t>흡혈, 대보</t>
    <phoneticPr fontId="1" type="noConversion"/>
  </si>
  <si>
    <t>껍질, 생본</t>
    <phoneticPr fontId="1" type="noConversion"/>
  </si>
  <si>
    <t>(수사전용)</t>
    <phoneticPr fontId="1" type="noConversion"/>
  </si>
  <si>
    <t>지원/유틸</t>
    <phoneticPr fontId="1" type="noConversion"/>
  </si>
  <si>
    <t>무껍, 자극</t>
    <phoneticPr fontId="1" type="noConversion"/>
  </si>
  <si>
    <t>인원구성</t>
    <phoneticPr fontId="1" type="noConversion"/>
  </si>
  <si>
    <t>생존기 목록 참고표</t>
    <phoneticPr fontId="1" type="noConversion"/>
  </si>
  <si>
    <t>위인원 기준 생존기목록</t>
    <phoneticPr fontId="1" type="noConversion"/>
  </si>
  <si>
    <t>성기사</t>
    <phoneticPr fontId="1" type="noConversion"/>
  </si>
  <si>
    <t>사냥꾼</t>
    <phoneticPr fontId="1" type="noConversion"/>
  </si>
  <si>
    <t>도적</t>
    <phoneticPr fontId="1" type="noConversion"/>
  </si>
  <si>
    <t>사제</t>
    <phoneticPr fontId="1" type="noConversion"/>
  </si>
  <si>
    <t>마법사</t>
    <phoneticPr fontId="1" type="noConversion"/>
  </si>
  <si>
    <t>흑마법사</t>
    <phoneticPr fontId="1" type="noConversion"/>
  </si>
  <si>
    <t>수도사</t>
    <phoneticPr fontId="1" type="noConversion"/>
  </si>
  <si>
    <t>악마사냥꾼</t>
    <phoneticPr fontId="1" type="noConversion"/>
  </si>
  <si>
    <t>죽음의 기사</t>
    <phoneticPr fontId="1" type="noConversion"/>
  </si>
  <si>
    <t>주술사</t>
    <phoneticPr fontId="1" type="noConversion"/>
  </si>
  <si>
    <t>전사</t>
    <phoneticPr fontId="1" type="noConversion"/>
  </si>
  <si>
    <t>드루이드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</si>
</sst>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1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12" borderId="1" xfId="0" applyFill="1" applyBorder="1">
      <alignment vertical="center"/>
    </xf>
    <xf numFmtId="0" fontId="0" fillId="11" borderId="1" xfId="0" applyFill="1" applyBorder="1">
      <alignment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Fill="1" applyBorder="1">
      <alignment vertical="center"/>
    </xf>
    <xf numFmtId="0" fontId="0" fillId="5" borderId="8" xfId="0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14" borderId="11" xfId="0" applyFill="1" applyBorder="1">
      <alignment vertical="center"/>
    </xf>
    <xf numFmtId="0" fontId="0" fillId="14" borderId="12" xfId="0" applyFill="1" applyBorder="1">
      <alignment vertical="center"/>
    </xf>
    <xf numFmtId="0" fontId="0" fillId="0" borderId="12" xfId="0" applyBorder="1">
      <alignment vertical="center"/>
    </xf>
    <xf numFmtId="0" fontId="0" fillId="14" borderId="13" xfId="0" applyFill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14" borderId="14" xfId="0" applyFill="1" applyBorder="1">
      <alignment vertical="center"/>
    </xf>
    <xf numFmtId="0" fontId="0" fillId="14" borderId="15" xfId="0" applyFill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14" borderId="17" xfId="0" applyFill="1" applyBorder="1">
      <alignment vertical="center"/>
    </xf>
    <xf numFmtId="0" fontId="0" fillId="0" borderId="1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9" borderId="1" xfId="0" applyFill="1" applyBorder="1" applyAlignment="1">
      <alignment vertical="center" shrinkToFit="1"/>
    </xf>
    <xf numFmtId="0" fontId="0" fillId="4" borderId="1" xfId="0" applyFill="1" applyBorder="1" applyAlignment="1">
      <alignment vertical="center" shrinkToFit="1"/>
    </xf>
    <xf numFmtId="0" fontId="0" fillId="13" borderId="1" xfId="0" applyFill="1" applyBorder="1" applyAlignment="1">
      <alignment vertical="center" shrinkToFit="1"/>
    </xf>
    <xf numFmtId="0" fontId="0" fillId="7" borderId="1" xfId="0" applyFill="1" applyBorder="1" applyAlignment="1">
      <alignment vertical="center" shrinkToFit="1"/>
    </xf>
    <xf numFmtId="0" fontId="0" fillId="8" borderId="1" xfId="0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/>
    </xf>
    <xf numFmtId="0" fontId="3" fillId="12" borderId="1" xfId="0" applyFont="1" applyFill="1" applyBorder="1" applyAlignment="1">
      <alignment vertical="center" shrinkToFit="1"/>
    </xf>
    <xf numFmtId="0" fontId="3" fillId="11" borderId="1" xfId="0" applyFont="1" applyFill="1" applyBorder="1" applyAlignment="1">
      <alignment vertical="center" shrinkToFit="1"/>
    </xf>
    <xf numFmtId="0" fontId="2" fillId="10" borderId="1" xfId="0" applyFont="1" applyFill="1" applyBorder="1" applyAlignment="1">
      <alignment vertical="center" shrinkToFit="1"/>
    </xf>
    <xf numFmtId="0" fontId="2" fillId="6" borderId="1" xfId="0" applyFont="1" applyFill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CC"/>
      <color rgb="FF66CCFF"/>
      <color rgb="FFA50021"/>
      <color rgb="FF0066FF"/>
      <color rgb="FF996633"/>
      <color rgb="FFFFFF66"/>
      <color rgb="FF00FF99"/>
      <color rgb="FF9966FF"/>
      <color rgb="FFCC6600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358588</xdr:colOff>
      <xdr:row>10</xdr:row>
      <xdr:rowOff>134471</xdr:rowOff>
    </xdr:from>
    <xdr:to>
      <xdr:col>12</xdr:col>
      <xdr:colOff>604631</xdr:colOff>
      <xdr:row>24</xdr:row>
      <xdr:rowOff>124239</xdr:rowOff>
    </xdr:to>
    <xdr:sp macro="" textlink="">
      <xdr:nvSpPr>
        <xdr:cNvPr id="2" name="모서리가 둥근 사각형 설명선 1"/>
        <xdr:cNvSpPr/>
      </xdr:nvSpPr>
      <xdr:spPr>
        <a:xfrm>
          <a:off x="5858240" y="2238254"/>
          <a:ext cx="2995869" cy="2888681"/>
        </a:xfrm>
        <a:prstGeom prst="wedgeRoundRectCallout">
          <a:avLst>
            <a:gd name="adj1" fmla="val -31860"/>
            <a:gd name="adj2" fmla="val -6724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/>
            <a:t>인원 구성</a:t>
          </a:r>
          <a:endParaRPr lang="en-US" altLang="ko-KR" sz="2400"/>
        </a:p>
        <a:p>
          <a:pPr algn="ctr"/>
          <a:r>
            <a:rPr lang="en-US" altLang="ko-KR" sz="2400"/>
            <a:t>(</a:t>
          </a:r>
          <a:r>
            <a:rPr lang="ko-KR" altLang="en-US" sz="2400"/>
            <a:t> 진한붉은 테두리</a:t>
          </a:r>
          <a:r>
            <a:rPr lang="en-US" altLang="ko-KR" sz="2400"/>
            <a:t>)</a:t>
          </a:r>
          <a:r>
            <a:rPr lang="ko-KR" altLang="en-US" sz="2400"/>
            <a:t>에만 수정할것</a:t>
          </a:r>
          <a:endParaRPr lang="en-US" altLang="ko-KR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5"/>
  <sheetViews>
    <sheetView tabSelected="1" zoomScale="115" zoomScaleNormal="115" workbookViewId="0"/>
  </sheetViews>
  <sheetFormatPr defaultRowHeight="16.5"/>
  <cols>
    <col min="15" max="15" width="8.875" customWidth="1"/>
    <col min="16" max="16" width="11" customWidth="1"/>
    <col min="17" max="17" width="9" customWidth="1"/>
    <col min="18" max="19" width="11.625" customWidth="1"/>
    <col min="20" max="20" width="9" customWidth="1"/>
  </cols>
  <sheetData>
    <row r="2" spans="1:20">
      <c r="A2" s="37" t="s">
        <v>60</v>
      </c>
      <c r="B2" s="54" t="s">
        <v>73</v>
      </c>
      <c r="C2" s="44" t="s">
        <v>63</v>
      </c>
      <c r="D2" s="45" t="s">
        <v>64</v>
      </c>
      <c r="E2" s="46" t="s">
        <v>65</v>
      </c>
      <c r="F2" s="47" t="s">
        <v>66</v>
      </c>
      <c r="G2" s="52" t="s">
        <v>71</v>
      </c>
      <c r="H2" s="53" t="s">
        <v>72</v>
      </c>
      <c r="I2" s="48" t="s">
        <v>67</v>
      </c>
      <c r="J2" s="49" t="s">
        <v>68</v>
      </c>
      <c r="K2" s="50" t="s">
        <v>69</v>
      </c>
      <c r="L2" s="55" t="s">
        <v>74</v>
      </c>
      <c r="M2" s="51" t="s">
        <v>70</v>
      </c>
    </row>
    <row r="3" spans="1:20" ht="17.25" thickBot="1">
      <c r="A3" s="38"/>
      <c r="B3" s="16">
        <f>SUM(B4:B8)</f>
        <v>1</v>
      </c>
      <c r="C3" s="16">
        <f t="shared" ref="C3:M3" si="0">SUM(C4:C8)</f>
        <v>4</v>
      </c>
      <c r="D3" s="16">
        <f t="shared" si="0"/>
        <v>2</v>
      </c>
      <c r="E3" s="16">
        <f t="shared" si="0"/>
        <v>3</v>
      </c>
      <c r="F3" s="16">
        <f t="shared" si="0"/>
        <v>2</v>
      </c>
      <c r="G3" s="16">
        <f t="shared" si="0"/>
        <v>1</v>
      </c>
      <c r="H3" s="16">
        <f t="shared" si="0"/>
        <v>2</v>
      </c>
      <c r="I3" s="16">
        <f t="shared" si="0"/>
        <v>1</v>
      </c>
      <c r="J3" s="16">
        <f t="shared" si="0"/>
        <v>1</v>
      </c>
      <c r="K3" s="16">
        <f t="shared" si="0"/>
        <v>0</v>
      </c>
      <c r="L3" s="16">
        <f t="shared" si="0"/>
        <v>3</v>
      </c>
      <c r="M3" s="16">
        <f t="shared" si="0"/>
        <v>0</v>
      </c>
    </row>
    <row r="4" spans="1:20" ht="17.25" thickTop="1">
      <c r="A4" s="15" t="s">
        <v>3</v>
      </c>
      <c r="B4" s="25">
        <v>1</v>
      </c>
      <c r="C4" s="26">
        <v>1</v>
      </c>
      <c r="D4" s="27"/>
      <c r="E4" s="27"/>
      <c r="F4" s="27"/>
      <c r="G4" s="26"/>
      <c r="H4" s="27"/>
      <c r="I4" s="27"/>
      <c r="J4" s="27"/>
      <c r="K4" s="26"/>
      <c r="L4" s="26"/>
      <c r="M4" s="28"/>
    </row>
    <row r="5" spans="1:20">
      <c r="A5" s="15" t="s">
        <v>53</v>
      </c>
      <c r="B5" s="29"/>
      <c r="C5" s="18">
        <v>2</v>
      </c>
      <c r="D5" s="1"/>
      <c r="E5" s="1"/>
      <c r="F5" s="18">
        <v>1</v>
      </c>
      <c r="G5" s="1"/>
      <c r="H5" s="18">
        <v>1</v>
      </c>
      <c r="I5" s="1"/>
      <c r="J5" s="1"/>
      <c r="K5" s="18"/>
      <c r="L5" s="18">
        <v>1</v>
      </c>
      <c r="M5" s="30"/>
    </row>
    <row r="6" spans="1:20">
      <c r="A6" s="15" t="s">
        <v>57</v>
      </c>
      <c r="B6" s="29"/>
      <c r="C6" s="1"/>
      <c r="D6" s="1"/>
      <c r="E6" s="1"/>
      <c r="F6" s="18">
        <v>1</v>
      </c>
      <c r="G6" s="1"/>
      <c r="H6" s="1"/>
      <c r="I6" s="1"/>
      <c r="J6" s="1"/>
      <c r="K6" s="1"/>
      <c r="L6" s="1"/>
      <c r="M6" s="30"/>
      <c r="O6" t="s">
        <v>61</v>
      </c>
    </row>
    <row r="7" spans="1:20">
      <c r="A7" s="15" t="s">
        <v>51</v>
      </c>
      <c r="B7" s="31"/>
      <c r="C7" s="18">
        <v>1</v>
      </c>
      <c r="D7" s="1"/>
      <c r="E7" s="18">
        <v>3</v>
      </c>
      <c r="F7" s="1"/>
      <c r="G7" s="18">
        <v>1</v>
      </c>
      <c r="H7" s="18"/>
      <c r="I7" s="1"/>
      <c r="J7" s="1"/>
      <c r="K7" s="18"/>
      <c r="L7" s="18">
        <v>1</v>
      </c>
      <c r="M7" s="32"/>
      <c r="O7" s="1"/>
      <c r="P7" s="1"/>
      <c r="Q7" s="1" t="s">
        <v>1</v>
      </c>
      <c r="R7" s="1" t="s">
        <v>2</v>
      </c>
      <c r="S7" s="1" t="s">
        <v>0</v>
      </c>
      <c r="T7" s="1" t="s">
        <v>58</v>
      </c>
    </row>
    <row r="8" spans="1:20" ht="17.25" thickBot="1">
      <c r="A8" s="15" t="s">
        <v>52</v>
      </c>
      <c r="B8" s="33"/>
      <c r="C8" s="34"/>
      <c r="D8" s="35">
        <v>2</v>
      </c>
      <c r="E8" s="34"/>
      <c r="F8" s="35"/>
      <c r="G8" s="34"/>
      <c r="H8" s="35">
        <v>1</v>
      </c>
      <c r="I8" s="35">
        <v>1</v>
      </c>
      <c r="J8" s="35">
        <v>1</v>
      </c>
      <c r="K8" s="34"/>
      <c r="L8" s="35">
        <v>1</v>
      </c>
      <c r="M8" s="36"/>
      <c r="O8" s="39" t="s">
        <v>5</v>
      </c>
      <c r="P8" s="2" t="s">
        <v>4</v>
      </c>
      <c r="Q8" s="1"/>
      <c r="R8" s="1"/>
      <c r="S8" s="1" t="s">
        <v>8</v>
      </c>
      <c r="T8" s="1"/>
    </row>
    <row r="9" spans="1:20" ht="17.25" thickTop="1">
      <c r="O9" s="39"/>
      <c r="P9" s="2" t="s">
        <v>7</v>
      </c>
      <c r="Q9" s="1"/>
      <c r="R9" s="1" t="s">
        <v>11</v>
      </c>
      <c r="S9" s="1"/>
      <c r="T9" s="1"/>
    </row>
    <row r="10" spans="1:20">
      <c r="O10" s="40" t="s">
        <v>48</v>
      </c>
      <c r="P10" s="3" t="s">
        <v>27</v>
      </c>
      <c r="Q10" s="1"/>
      <c r="R10" s="1"/>
      <c r="S10" s="1"/>
      <c r="T10" s="1" t="s">
        <v>12</v>
      </c>
    </row>
    <row r="11" spans="1:20">
      <c r="A11" t="s">
        <v>50</v>
      </c>
      <c r="D11" t="str">
        <f>"총 : "&amp;SUM(B3:M3)&amp;"명"</f>
        <v>총 : 20명</v>
      </c>
      <c r="O11" s="40"/>
      <c r="P11" s="3" t="s">
        <v>9</v>
      </c>
      <c r="Q11" s="1" t="s">
        <v>32</v>
      </c>
      <c r="R11" s="1"/>
      <c r="S11" s="1"/>
      <c r="T11" s="1" t="s">
        <v>15</v>
      </c>
    </row>
    <row r="12" spans="1:20">
      <c r="A12" s="11" t="s">
        <v>3</v>
      </c>
      <c r="B12" s="1">
        <f>SUM(B4:M4)</f>
        <v>2</v>
      </c>
      <c r="C12" s="11" t="s">
        <v>51</v>
      </c>
      <c r="D12" s="1">
        <f>SUM(B7:M7)</f>
        <v>6</v>
      </c>
      <c r="O12" s="40"/>
      <c r="P12" s="3" t="s">
        <v>13</v>
      </c>
      <c r="Q12" s="1" t="s">
        <v>14</v>
      </c>
      <c r="R12" s="1"/>
      <c r="S12" s="1"/>
      <c r="T12" s="1" t="s">
        <v>15</v>
      </c>
    </row>
    <row r="13" spans="1:20">
      <c r="A13" s="11" t="s">
        <v>53</v>
      </c>
      <c r="B13" s="1">
        <f>SUM(B5:M5)</f>
        <v>5</v>
      </c>
      <c r="C13" s="11" t="s">
        <v>52</v>
      </c>
      <c r="D13" s="1">
        <f>SUM(B8:M8)</f>
        <v>6</v>
      </c>
      <c r="O13" s="41" t="s">
        <v>6</v>
      </c>
      <c r="P13" s="4" t="s">
        <v>13</v>
      </c>
      <c r="Q13" s="1"/>
      <c r="R13" s="1" t="s">
        <v>16</v>
      </c>
      <c r="S13" s="1"/>
      <c r="T13" s="1" t="s">
        <v>17</v>
      </c>
    </row>
    <row r="14" spans="1:20">
      <c r="O14" s="41"/>
      <c r="P14" s="4" t="s">
        <v>18</v>
      </c>
      <c r="Q14" s="1" t="s">
        <v>10</v>
      </c>
      <c r="R14" s="1"/>
      <c r="S14" s="1"/>
      <c r="T14" s="1" t="s">
        <v>19</v>
      </c>
    </row>
    <row r="15" spans="1:20">
      <c r="A15" t="s">
        <v>62</v>
      </c>
      <c r="O15" s="41"/>
      <c r="P15" s="4" t="s">
        <v>20</v>
      </c>
      <c r="Q15" s="1"/>
      <c r="R15" s="1" t="s">
        <v>21</v>
      </c>
      <c r="S15" s="1"/>
      <c r="T15" s="1"/>
    </row>
    <row r="16" spans="1:20">
      <c r="A16" s="39" t="s">
        <v>5</v>
      </c>
      <c r="B16" s="2" t="s">
        <v>4</v>
      </c>
      <c r="C16" s="19" t="str">
        <f>IF($B$4&lt;1,"",("("&amp;MID(IF($B$4&gt;0,IF(Q8&gt;0,", "&amp;Q8,"")&amp;IF(R8&gt;0,", "&amp;R8,"")&amp;IF(S8&gt;0,", "&amp;S8,"")&amp;IF(T8&gt;0,", "&amp;T8,"")),3,LEN(IF($B$4&gt;0,IF(Q8&gt;0,", "&amp;Q8,"")&amp;IF(R8&gt;0,", "&amp;R8,"")&amp;IF(S8&gt;0,", "&amp;S8,"")&amp;IF(T8&gt;0,", "&amp;T8,""))))&amp;")x "&amp;$B$4))</f>
        <v>(방벽, 최저)x 1</v>
      </c>
      <c r="D16" s="20"/>
      <c r="E16" s="13" t="s">
        <v>47</v>
      </c>
      <c r="F16" s="6" t="s">
        <v>24</v>
      </c>
      <c r="G16" s="19" t="str">
        <f>IF($H$5&lt;1,"",("("&amp;MID(IF($H$5&gt;0,IF(Q17&gt;0,", "&amp;Q17,"")&amp;IF(R17&gt;0,", "&amp;R17,"")&amp;IF(S17&gt;0,", "&amp;S17,"")&amp;IF(T17&gt;0,", "&amp;T17,"")),3,LEN(IF($H$5&gt;0,IF(Q17&gt;0,", "&amp;Q17,"")&amp;IF(R17&gt;0,", "&amp;R17,"")&amp;IF(S17&gt;0,", "&amp;S17,"")&amp;IF(T17&gt;0,", "&amp;T17,""))))&amp;")x "&amp;$H$5))</f>
        <v>(정고, 치해토)x 1</v>
      </c>
      <c r="H16" s="20"/>
      <c r="O16" s="12" t="s">
        <v>44</v>
      </c>
      <c r="P16" s="5" t="s">
        <v>23</v>
      </c>
      <c r="Q16" s="1"/>
      <c r="R16" s="1"/>
      <c r="S16" s="1" t="s">
        <v>55</v>
      </c>
      <c r="T16" s="1" t="s">
        <v>22</v>
      </c>
    </row>
    <row r="17" spans="1:20">
      <c r="A17" s="39"/>
      <c r="B17" s="2" t="s">
        <v>7</v>
      </c>
      <c r="C17" s="21" t="str">
        <f>IF($B$7&lt;1,"",("("&amp;MID(IF($B$7&gt;0,IF(Q9&gt;0,", "&amp;Q9,"")&amp;IF(R9&gt;0,", "&amp;R9,"")&amp;IF(S9&gt;0,", "&amp;S9,"")&amp;IF(T9&gt;0,", "&amp;T9,"")),3,LEN(IF($B$7&gt;0,IF(Q9&gt;0,", "&amp;Q9,"")&amp;IF(R9&gt;0,", "&amp;R9,"")&amp;IF(S9&gt;0,", "&amp;S9,"")&amp;IF(T9&gt;0,", "&amp;T9,""))))&amp;")x "&amp;$B$7))</f>
        <v/>
      </c>
      <c r="D17" s="22"/>
      <c r="E17" s="14" t="s">
        <v>45</v>
      </c>
      <c r="F17" s="7" t="s">
        <v>27</v>
      </c>
      <c r="G17" s="21" t="str">
        <f>IF($J$8&lt;1,"",("("&amp;MID(IF($J$8&gt;0,IF(Q18&gt;0,", "&amp;Q18,"")&amp;IF(R18&gt;0,", "&amp;R18,"")&amp;IF(S18&gt;0,", "&amp;S18,"")&amp;IF(T18&gt;0,", "&amp;T18,"")),3,LEN(IF($J$8&gt;0,IF(Q18&gt;0,", "&amp;Q18,"")&amp;IF(R18&gt;0,", "&amp;R18,"")&amp;IF(S18&gt;0,", "&amp;S18,"")&amp;IF(T18&gt;0,", "&amp;T18,""))))&amp;")x "&amp;$J$8))</f>
        <v>(관문)x 1</v>
      </c>
      <c r="H17" s="22"/>
      <c r="O17" s="13" t="s">
        <v>47</v>
      </c>
      <c r="P17" s="6" t="s">
        <v>24</v>
      </c>
      <c r="Q17" s="1" t="s">
        <v>25</v>
      </c>
      <c r="R17" s="1" t="s">
        <v>26</v>
      </c>
      <c r="S17" s="1"/>
      <c r="T17" s="1"/>
    </row>
    <row r="18" spans="1:20">
      <c r="A18" s="40" t="s">
        <v>48</v>
      </c>
      <c r="B18" s="3" t="s">
        <v>27</v>
      </c>
      <c r="C18" s="21" t="str">
        <f>IF($C$3&lt;1,"",("("&amp;MID(IF($C$3&gt;0,IF(Q10&gt;0,", "&amp;Q10,"")&amp;IF(R10&gt;0,", "&amp;R10,"")&amp;IF(S10&gt;0,", "&amp;S10,"")&amp;IF(T10&gt;0,", "&amp;T10,"")),3,LEN(IF($C$3&gt;0,IF(Q10&gt;0,", "&amp;Q10,"")&amp;IF(R10&gt;0,", "&amp;R10,"")&amp;IF(S10&gt;0,", "&amp;S10,"")&amp;IF(T10&gt;0,", "&amp;T10,""))))&amp;")x "&amp;$C$3))</f>
        <v>(자축,신축)x 4</v>
      </c>
      <c r="D18" s="22"/>
      <c r="E18" s="42" t="s">
        <v>46</v>
      </c>
      <c r="F18" s="8" t="s">
        <v>29</v>
      </c>
      <c r="G18" s="21" t="str">
        <f>IF($K$4&lt;1,"",("("&amp;MID(IF($K$4&gt;0,IF(Q19&gt;0,", "&amp;Q19,"")&amp;IF(R19&gt;0,", "&amp;R19,"")&amp;IF(S19&gt;0,", "&amp;S19,"")&amp;IF(T19&gt;0,", "&amp;T19,"")),3,LEN(IF($K$4&gt;0,IF(Q19&gt;0,", "&amp;Q19,"")&amp;IF(R19&gt;0,", "&amp;R19,"")&amp;IF(S19&gt;0,", "&amp;S19,"")&amp;IF(T19&gt;0,", "&amp;T19,""))))&amp;")x "&amp;$K$4))</f>
        <v/>
      </c>
      <c r="H18" s="22"/>
      <c r="O18" s="14" t="s">
        <v>45</v>
      </c>
      <c r="P18" s="7" t="s">
        <v>27</v>
      </c>
      <c r="Q18" s="1"/>
      <c r="R18" s="1"/>
      <c r="S18" s="1"/>
      <c r="T18" s="1" t="s">
        <v>28</v>
      </c>
    </row>
    <row r="19" spans="1:20">
      <c r="A19" s="40"/>
      <c r="B19" s="3" t="s">
        <v>9</v>
      </c>
      <c r="C19" s="21" t="str">
        <f>IF($C$4&lt;1,"",("("&amp;MID(IF($C$4&gt;0,IF(Q11&gt;0,", "&amp;Q11,"")&amp;IF(R11&gt;0,", "&amp;R11,"")&amp;IF(S11&gt;0,", "&amp;S11,"")&amp;IF(T11&gt;0,", "&amp;T11,"")),3,LEN(IF($C$4&gt;0,IF(Q11&gt;0,", "&amp;Q11,"")&amp;IF(R11&gt;0,", "&amp;R11,"")&amp;IF(S11&gt;0,", "&amp;S11,"")&amp;IF(T11&gt;0,", "&amp;T11,""))))&amp;")x "&amp;$C$4))</f>
        <v>(왕수,헌수, 희축)x 1</v>
      </c>
      <c r="D19" s="22"/>
      <c r="E19" s="42"/>
      <c r="F19" s="8" t="s">
        <v>33</v>
      </c>
      <c r="G19" s="21" t="str">
        <f>IF($K$5&lt;1,"",("("&amp;MID(IF($K$5&gt;0,IF(Q20&gt;0,", "&amp;Q20,"")&amp;IF(R20&gt;0,", "&amp;R20,"")&amp;IF(S20&gt;0,", "&amp;S20,"")&amp;IF(T20&gt;0,", "&amp;T20,"")),3,LEN(IF($K$5&gt;0,IF(Q20&gt;0,", "&amp;Q20,"")&amp;IF(R20&gt;0,", "&amp;R20,"")&amp;IF(S20&gt;0,", "&amp;S20,"")&amp;IF(T20&gt;0,", "&amp;T20,""))))&amp;")x "&amp;$K$5))</f>
        <v/>
      </c>
      <c r="H19" s="22"/>
      <c r="O19" s="42" t="s">
        <v>46</v>
      </c>
      <c r="P19" s="8" t="s">
        <v>29</v>
      </c>
      <c r="Q19" s="1" t="s">
        <v>31</v>
      </c>
      <c r="R19" s="1" t="s">
        <v>30</v>
      </c>
      <c r="S19" s="1"/>
      <c r="T19" s="1"/>
    </row>
    <row r="20" spans="1:20">
      <c r="A20" s="40"/>
      <c r="B20" s="3" t="s">
        <v>13</v>
      </c>
      <c r="C20" s="21" t="str">
        <f>IF($C$5&lt;1,"",("("&amp;MID(IF($C$5&gt;0,IF(Q12&gt;0,", "&amp;Q12,"")&amp;IF(R12&gt;0,", "&amp;R12,"")&amp;IF(S12&gt;0,", "&amp;S12,"")&amp;IF(T12&gt;0,", "&amp;T12,"")),3,LEN(IF($C$5&gt;0,IF(Q12&gt;0,", "&amp;Q12,"")&amp;IF(R12&gt;0,", "&amp;R12,"")&amp;IF(S12&gt;0,", "&amp;S12,"")&amp;IF(T12&gt;0,", "&amp;T12,""))))&amp;")x "&amp;$C$5))</f>
        <v>(오숙, 희축)x 2</v>
      </c>
      <c r="D20" s="22"/>
      <c r="E20" s="43" t="s">
        <v>49</v>
      </c>
      <c r="F20" s="9" t="s">
        <v>17</v>
      </c>
      <c r="G20" s="21" t="str">
        <f>IF($L$4&lt;1,"",("("&amp;MID(IF($L$4&gt;0,IF(Q21&gt;0,", "&amp;Q21,"")&amp;IF(R21&gt;0,", "&amp;R21,"")&amp;IF(S21&gt;0,", "&amp;S21,"")&amp;IF(T21&gt;0,", "&amp;T21,"")),3,LEN(IF($L$4&gt;0,IF(Q21&gt;0,", "&amp;Q21,"")&amp;IF(R21&gt;0,", "&amp;R21,"")&amp;IF(S21&gt;0,", "&amp;S21,"")&amp;IF(T21&gt;0,", "&amp;T21,""))))&amp;")x "&amp;$L$4))</f>
        <v/>
      </c>
      <c r="H20" s="22"/>
      <c r="O20" s="42"/>
      <c r="P20" s="8" t="s">
        <v>33</v>
      </c>
      <c r="Q20" s="1"/>
      <c r="R20" s="1" t="s">
        <v>34</v>
      </c>
      <c r="S20" s="1"/>
      <c r="T20" s="1" t="s">
        <v>35</v>
      </c>
    </row>
    <row r="21" spans="1:20">
      <c r="A21" s="41" t="s">
        <v>6</v>
      </c>
      <c r="B21" s="4" t="s">
        <v>13</v>
      </c>
      <c r="C21" s="21" t="str">
        <f>IF($F$5&lt;1,"",("("&amp;MID(IF($F$5&gt;0,IF(Q13&gt;0,", "&amp;Q13,"")&amp;IF(R13&gt;0,", "&amp;R13,"")&amp;IF(S13&gt;0,", "&amp;S13,"")&amp;IF(T13&gt;0,", "&amp;T13,"")),3,LEN(IF($F$5&gt;0,IF(Q13&gt;0,", "&amp;Q13,"")&amp;IF(R13&gt;0,", "&amp;R13,"")&amp;IF(S13&gt;0,", "&amp;S13,"")&amp;IF(T13&gt;0,", "&amp;T13,""))))&amp;")x "&amp;$F$5))</f>
        <v>(천찬, 수호)x 1</v>
      </c>
      <c r="D21" s="22"/>
      <c r="E21" s="43"/>
      <c r="F21" s="9" t="s">
        <v>36</v>
      </c>
      <c r="G21" s="21" t="str">
        <f>IF($L$7&lt;1,"",("("&amp;MID(IF($L$7&gt;0,IF(Q22&gt;0,", "&amp;Q22,"")&amp;IF(R22&gt;0,", "&amp;R22,"")&amp;IF(S22&gt;0,", "&amp;S22,"")&amp;IF(T22&gt;0,", "&amp;T22,"")),3,LEN(IF($L$7&gt;0,IF(Q22&gt;0,", "&amp;Q22,"")&amp;IF(R22&gt;0,", "&amp;R22,"")&amp;IF(S22&gt;0,", "&amp;S22,"")&amp;IF(T22&gt;0,", "&amp;T22,""))))&amp;")x "&amp;$L$7))</f>
        <v>(쇄도)x 1</v>
      </c>
      <c r="H21" s="22"/>
      <c r="O21" s="43" t="s">
        <v>49</v>
      </c>
      <c r="P21" s="9" t="s">
        <v>17</v>
      </c>
      <c r="Q21" s="1" t="s">
        <v>56</v>
      </c>
      <c r="R21" s="1"/>
      <c r="S21" s="1"/>
      <c r="T21" s="1" t="s">
        <v>37</v>
      </c>
    </row>
    <row r="22" spans="1:20">
      <c r="A22" s="41"/>
      <c r="B22" s="4" t="s">
        <v>18</v>
      </c>
      <c r="C22" s="21" t="str">
        <f>IF($F$6&lt;1,"",("("&amp;MID(IF($F$6&gt;0,IF(Q14&gt;0,", "&amp;Q14,"")&amp;IF(R14&gt;0,", "&amp;R14,"")&amp;IF(S14&gt;0,", "&amp;S14,"")&amp;IF(T14&gt;0,", "&amp;T14,"")),3,LEN(IF($F$6&gt;0,IF(Q14&gt;0,", "&amp;Q14,"")&amp;IF(R14&gt;0,", "&amp;R14,"")&amp;IF(S14&gt;0,", "&amp;S14,"")&amp;IF(T14&gt;0,", "&amp;T14,""))))&amp;")x "&amp;$F$6))</f>
        <v>(방벽, 고억)x 1</v>
      </c>
      <c r="D22" s="22"/>
      <c r="E22" s="43"/>
      <c r="F22" s="9" t="s">
        <v>38</v>
      </c>
      <c r="G22" s="21" t="str">
        <f>IF($L$8&lt;1,"",("("&amp;MID(IF($L$8&gt;0,IF(Q23&gt;0,", "&amp;Q23,"")&amp;IF(R23&gt;0,", "&amp;R23,"")&amp;IF(S23&gt;0,", "&amp;S23,"")&amp;IF(T23&gt;0,", "&amp;T23,"")),3,LEN(IF($L$8&gt;0,IF(Q23&gt;0,", "&amp;Q23,"")&amp;IF(R23&gt;0,", "&amp;R23,"")&amp;IF(S23&gt;0,", "&amp;S23,"")&amp;IF(T23&gt;0,", "&amp;T23,""))))&amp;")x "&amp;$L$8))</f>
        <v>(자극)x 1</v>
      </c>
      <c r="H22" s="22"/>
      <c r="O22" s="43"/>
      <c r="P22" s="9" t="s">
        <v>36</v>
      </c>
      <c r="Q22" s="1"/>
      <c r="R22" s="1"/>
      <c r="S22" s="1"/>
      <c r="T22" s="1" t="s">
        <v>37</v>
      </c>
    </row>
    <row r="23" spans="1:20">
      <c r="A23" s="41"/>
      <c r="B23" s="4" t="s">
        <v>20</v>
      </c>
      <c r="C23" s="21" t="str">
        <f>IF($F$8&lt;1,"",("("&amp;MID(IF($F$8&gt;0,IF(Q15&gt;0,", "&amp;Q15,"")&amp;IF(R15&gt;0,", "&amp;R15,"")&amp;IF(S15&gt;0,", "&amp;S15,"")&amp;IF(T15&gt;0,", "&amp;T15,"")),3,LEN(IF($F$8&gt;0,IF(Q15&gt;0,", "&amp;Q15,"")&amp;IF(R15&gt;0,", "&amp;R15,"")&amp;IF(S15&gt;0,", "&amp;S15,"")&amp;IF(T15&gt;0,", "&amp;T15,""))))&amp;")x "&amp;$F$8))</f>
        <v/>
      </c>
      <c r="D23" s="22"/>
      <c r="E23" s="43"/>
      <c r="F23" s="9" t="s">
        <v>40</v>
      </c>
      <c r="G23" s="21" t="str">
        <f>IF($L$5&lt;1,"",("("&amp;MID(IF($L$5&gt;0,IF(Q24&gt;0,", "&amp;Q24,"")&amp;IF(R24&gt;0,", "&amp;R24,"")&amp;IF(S24&gt;0,", "&amp;S24,"")&amp;IF(T24&gt;0,", "&amp;T24,"")),3,LEN(IF($L$5&gt;0,IF(Q24&gt;0,", "&amp;Q24,"")&amp;IF(R24&gt;0,", "&amp;R24,"")&amp;IF(S24&gt;0,", "&amp;S24,"")&amp;IF(T24&gt;0,", "&amp;T24,""))))&amp;")x "&amp;$L$5))</f>
        <v>(평온, 무껍, 자극)x 1</v>
      </c>
      <c r="H23" s="22"/>
      <c r="O23" s="43"/>
      <c r="P23" s="9" t="s">
        <v>38</v>
      </c>
      <c r="Q23" s="1"/>
      <c r="R23" s="1"/>
      <c r="S23" s="1"/>
      <c r="T23" s="1" t="s">
        <v>39</v>
      </c>
    </row>
    <row r="24" spans="1:20">
      <c r="A24" s="12" t="s">
        <v>44</v>
      </c>
      <c r="B24" s="5" t="s">
        <v>23</v>
      </c>
      <c r="C24" s="23" t="str">
        <f>IF($G$4&lt;1,"",("("&amp;MID(IF($G$4&gt;0,IF(Q16&gt;0,", "&amp;Q16,"")&amp;IF(R16&gt;0,", "&amp;R16,"")&amp;IF(S16&gt;0,", "&amp;S16,"")&amp;IF(T16&gt;0,", "&amp;T16,"")),3,LEN(IF($G$4&gt;0,IF(Q16&gt;0,", "&amp;Q16,"")&amp;IF(R16&gt;0,", "&amp;R16,"")&amp;IF(S16&gt;0,", "&amp;S16,"")&amp;IF(T16&gt;0,", "&amp;T16,""))))&amp;")x "&amp;$G$4))</f>
        <v/>
      </c>
      <c r="D24" s="24"/>
      <c r="E24" s="17" t="s">
        <v>54</v>
      </c>
      <c r="F24" s="10" t="s">
        <v>42</v>
      </c>
      <c r="G24" s="23" t="str">
        <f>IF($M$4&lt;1,"",("("&amp;MID(IF($M$4&gt;0,IF(Q25&gt;0,", "&amp;Q25,"")&amp;IF(R25&gt;0,", "&amp;R25,"")&amp;IF(S25&gt;0,", "&amp;S25,"")&amp;IF(T25&gt;0,", "&amp;T25,"")),3,LEN(IF($M$4&gt;0,IF(Q25&gt;0,", "&amp;Q25,"")&amp;IF(R25&gt;0,", "&amp;R25,"")&amp;IF(S25&gt;0,", "&amp;S25,"")&amp;IF(T25&gt;0,", "&amp;T25,""))))&amp;")x "&amp;$M$4))</f>
        <v/>
      </c>
      <c r="H24" s="24"/>
      <c r="O24" s="43"/>
      <c r="P24" s="9" t="s">
        <v>40</v>
      </c>
      <c r="Q24" s="1"/>
      <c r="R24" s="1" t="s">
        <v>41</v>
      </c>
      <c r="S24" s="1"/>
      <c r="T24" s="1" t="s">
        <v>59</v>
      </c>
    </row>
    <row r="25" spans="1:20">
      <c r="O25" s="17" t="s">
        <v>54</v>
      </c>
      <c r="P25" s="10" t="s">
        <v>42</v>
      </c>
      <c r="Q25" s="1"/>
      <c r="R25" s="1" t="s">
        <v>43</v>
      </c>
      <c r="S25" s="1"/>
      <c r="T25" s="1"/>
    </row>
  </sheetData>
  <mergeCells count="11">
    <mergeCell ref="O21:O24"/>
    <mergeCell ref="A16:A17"/>
    <mergeCell ref="A18:A20"/>
    <mergeCell ref="A21:A23"/>
    <mergeCell ref="E18:E19"/>
    <mergeCell ref="E20:E23"/>
    <mergeCell ref="A2:A3"/>
    <mergeCell ref="O8:O9"/>
    <mergeCell ref="O10:O12"/>
    <mergeCell ref="O13:O15"/>
    <mergeCell ref="O19:O2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2016-09-30T03:48:15Z</dcterms:created>
  <dcterms:modified xsi:type="dcterms:W3CDTF">2016-09-30T06:53:50Z</dcterms:modified>
</cp:coreProperties>
</file>