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pleSyrup\Documents\FFXIV\"/>
    </mc:Choice>
  </mc:AlternateContent>
  <bookViews>
    <workbookView xWindow="0" yWindow="0" windowWidth="15330" windowHeight="5925"/>
  </bookViews>
  <sheets>
    <sheet name="스탯" sheetId="6" r:id="rId1"/>
    <sheet name="힐러" sheetId="1" r:id="rId2"/>
    <sheet name="DB_1" sheetId="8" r:id="rId3"/>
    <sheet name="DB_2" sheetId="4" r:id="rId4"/>
  </sheets>
  <definedNames>
    <definedName name="_xlnm._FilterDatabase" localSheetId="2" hidden="1">DB_1!$C$26:$Y$86</definedName>
    <definedName name="_xlnm._FilterDatabase" localSheetId="3" hidden="1">DB_2!$U$3:$U$5</definedName>
    <definedName name="_xlnm._FilterDatabase" localSheetId="1" hidden="1">힐러!$B$10:$AG$77</definedName>
    <definedName name="스탯">DB_2!$J$3:$J$25</definedName>
    <definedName name="스탯2">DB_2!$K$3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6" l="1"/>
  <c r="E11" i="6"/>
  <c r="D11" i="6"/>
  <c r="C11" i="6"/>
  <c r="G47" i="6" s="1"/>
  <c r="H9" i="6"/>
  <c r="G9" i="6"/>
  <c r="F9" i="6"/>
  <c r="E9" i="6"/>
  <c r="D9" i="6"/>
  <c r="C9" i="6"/>
  <c r="G18" i="6" l="1"/>
  <c r="I5" i="6"/>
  <c r="D66" i="6" l="1"/>
  <c r="D65" i="6"/>
  <c r="D64" i="6"/>
  <c r="D59" i="6"/>
  <c r="D58" i="6"/>
  <c r="D57" i="6"/>
  <c r="D56" i="6"/>
  <c r="D55" i="6"/>
  <c r="D54" i="6"/>
  <c r="D53" i="6"/>
  <c r="D60" i="6"/>
  <c r="D61" i="6"/>
  <c r="D62" i="6"/>
  <c r="D63" i="6"/>
  <c r="N36" i="6" l="1"/>
  <c r="N35" i="6"/>
  <c r="N34" i="6"/>
  <c r="N33" i="6"/>
  <c r="N32" i="6"/>
  <c r="N31" i="6"/>
  <c r="N30" i="6"/>
  <c r="N29" i="6"/>
  <c r="N28" i="6"/>
  <c r="N27" i="6"/>
  <c r="N26" i="6"/>
  <c r="N63" i="6" l="1"/>
  <c r="N62" i="6"/>
  <c r="N61" i="6"/>
  <c r="N60" i="6"/>
  <c r="N59" i="6"/>
  <c r="N58" i="6"/>
  <c r="N57" i="6"/>
  <c r="N56" i="6"/>
  <c r="N55" i="6"/>
  <c r="N54" i="6"/>
  <c r="N53" i="6"/>
  <c r="G13" i="6" l="1"/>
  <c r="J48" i="6"/>
  <c r="I48" i="6"/>
  <c r="H48" i="6"/>
  <c r="F48" i="6"/>
  <c r="E48" i="6"/>
  <c r="D48" i="6"/>
  <c r="J19" i="6"/>
  <c r="I19" i="6"/>
  <c r="H19" i="6"/>
  <c r="F19" i="6"/>
  <c r="E19" i="6"/>
  <c r="D19" i="6"/>
  <c r="K14" i="1"/>
  <c r="F66" i="6" l="1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D52" i="6"/>
  <c r="F52" i="6" s="1"/>
  <c r="G52" i="6" s="1"/>
  <c r="AF17" i="1" l="1"/>
  <c r="AE17" i="1"/>
  <c r="O17" i="1"/>
  <c r="N17" i="1"/>
  <c r="M17" i="1"/>
  <c r="L17" i="1"/>
  <c r="K17" i="1"/>
  <c r="J17" i="1"/>
  <c r="I17" i="1"/>
  <c r="H17" i="1"/>
  <c r="F17" i="1"/>
  <c r="AG16" i="1"/>
  <c r="AF16" i="1"/>
  <c r="AE16" i="1"/>
  <c r="O16" i="1"/>
  <c r="N16" i="1"/>
  <c r="M16" i="1"/>
  <c r="L16" i="1"/>
  <c r="K16" i="1"/>
  <c r="J16" i="1"/>
  <c r="I16" i="1"/>
  <c r="H16" i="1"/>
  <c r="F16" i="1"/>
  <c r="AG15" i="1"/>
  <c r="AF15" i="1"/>
  <c r="AE15" i="1"/>
  <c r="O15" i="1"/>
  <c r="N15" i="1"/>
  <c r="M15" i="1"/>
  <c r="L15" i="1"/>
  <c r="K15" i="1"/>
  <c r="J15" i="1"/>
  <c r="I15" i="1"/>
  <c r="H15" i="1"/>
  <c r="F15" i="1"/>
  <c r="AG14" i="1"/>
  <c r="AF14" i="1"/>
  <c r="AE14" i="1"/>
  <c r="O14" i="1"/>
  <c r="N14" i="1"/>
  <c r="M14" i="1"/>
  <c r="L14" i="1"/>
  <c r="J14" i="1"/>
  <c r="I14" i="1"/>
  <c r="H14" i="1"/>
  <c r="F14" i="1"/>
  <c r="AG13" i="1"/>
  <c r="AF13" i="1"/>
  <c r="AE13" i="1"/>
  <c r="D27" i="6" s="1"/>
  <c r="O13" i="1"/>
  <c r="N13" i="1"/>
  <c r="M13" i="1"/>
  <c r="L13" i="1"/>
  <c r="K13" i="1"/>
  <c r="J13" i="1"/>
  <c r="I13" i="1"/>
  <c r="H13" i="1"/>
  <c r="F13" i="1"/>
  <c r="N25" i="6" s="1"/>
  <c r="AG12" i="1"/>
  <c r="AF12" i="1"/>
  <c r="AE12" i="1"/>
  <c r="O12" i="1"/>
  <c r="N12" i="1"/>
  <c r="M12" i="1"/>
  <c r="L12" i="1"/>
  <c r="K12" i="1"/>
  <c r="J12" i="1"/>
  <c r="I12" i="1"/>
  <c r="H12" i="1"/>
  <c r="F12" i="1"/>
  <c r="AG11" i="1"/>
  <c r="AF11" i="1"/>
  <c r="AE11" i="1"/>
  <c r="O11" i="1"/>
  <c r="N11" i="1"/>
  <c r="M11" i="1"/>
  <c r="L11" i="1"/>
  <c r="K11" i="1"/>
  <c r="J11" i="1"/>
  <c r="I11" i="1"/>
  <c r="H11" i="1"/>
  <c r="F11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N52" i="6" l="1"/>
  <c r="D39" i="6"/>
  <c r="F39" i="6" s="1"/>
  <c r="G39" i="6" s="1"/>
  <c r="D35" i="6"/>
  <c r="F35" i="6" s="1"/>
  <c r="G35" i="6" s="1"/>
  <c r="D31" i="6"/>
  <c r="F31" i="6" s="1"/>
  <c r="G31" i="6" s="1"/>
  <c r="F27" i="6"/>
  <c r="G27" i="6" s="1"/>
  <c r="D33" i="6"/>
  <c r="F33" i="6" s="1"/>
  <c r="G33" i="6" s="1"/>
  <c r="D25" i="6"/>
  <c r="F25" i="6" s="1"/>
  <c r="G25" i="6" s="1"/>
  <c r="D32" i="6"/>
  <c r="F32" i="6" s="1"/>
  <c r="G32" i="6" s="1"/>
  <c r="D38" i="6"/>
  <c r="F38" i="6" s="1"/>
  <c r="G38" i="6" s="1"/>
  <c r="D34" i="6"/>
  <c r="F34" i="6" s="1"/>
  <c r="G34" i="6" s="1"/>
  <c r="D30" i="6"/>
  <c r="F30" i="6" s="1"/>
  <c r="G30" i="6" s="1"/>
  <c r="D26" i="6"/>
  <c r="F26" i="6" s="1"/>
  <c r="G26" i="6" s="1"/>
  <c r="D37" i="6"/>
  <c r="F37" i="6" s="1"/>
  <c r="G37" i="6" s="1"/>
  <c r="D29" i="6"/>
  <c r="F29" i="6" s="1"/>
  <c r="G29" i="6" s="1"/>
  <c r="D36" i="6"/>
  <c r="F36" i="6" s="1"/>
  <c r="G36" i="6" s="1"/>
  <c r="D28" i="6"/>
  <c r="F28" i="6" s="1"/>
  <c r="G28" i="6" s="1"/>
  <c r="H3" i="1"/>
  <c r="C18" i="6" s="1"/>
  <c r="H4" i="1"/>
  <c r="C47" i="6" s="1"/>
  <c r="U11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P7" i="1" l="1"/>
  <c r="N7" i="1"/>
  <c r="L3" i="1" s="1"/>
  <c r="G19" i="6" s="1"/>
  <c r="J7" i="1"/>
  <c r="I7" i="1"/>
  <c r="I3" i="1" s="1"/>
  <c r="R7" i="1"/>
  <c r="M7" i="1"/>
  <c r="K3" i="1" s="1"/>
  <c r="H7" i="1"/>
  <c r="O7" i="1"/>
  <c r="Q7" i="1"/>
  <c r="L7" i="1"/>
  <c r="J3" i="1" s="1"/>
  <c r="K7" i="1"/>
  <c r="O8" i="1"/>
  <c r="K8" i="1"/>
  <c r="R8" i="1"/>
  <c r="O4" i="1" s="1"/>
  <c r="J47" i="6" s="1"/>
  <c r="N8" i="1"/>
  <c r="L4" i="1" s="1"/>
  <c r="G48" i="6" s="1"/>
  <c r="J8" i="1"/>
  <c r="Q8" i="1"/>
  <c r="M8" i="1"/>
  <c r="K4" i="1" s="1"/>
  <c r="I8" i="1"/>
  <c r="I4" i="1" s="1"/>
  <c r="P8" i="1"/>
  <c r="L8" i="1"/>
  <c r="J4" i="1" s="1"/>
  <c r="H8" i="1"/>
  <c r="K47" i="6" l="1"/>
  <c r="K48" i="6" s="1"/>
  <c r="N4" i="1"/>
  <c r="I47" i="6" s="1"/>
  <c r="M4" i="1"/>
  <c r="H47" i="6" s="1"/>
  <c r="O3" i="1"/>
  <c r="J18" i="6" s="1"/>
  <c r="M3" i="1"/>
  <c r="H18" i="6" s="1"/>
  <c r="N3" i="1"/>
  <c r="I18" i="6" s="1"/>
  <c r="P4" i="1"/>
  <c r="H4" i="6"/>
  <c r="G4" i="6"/>
  <c r="F4" i="6"/>
  <c r="E4" i="6"/>
  <c r="D4" i="6"/>
  <c r="C4" i="6"/>
  <c r="F18" i="6" l="1"/>
  <c r="F47" i="6"/>
  <c r="D18" i="6"/>
  <c r="D47" i="6"/>
  <c r="E18" i="6"/>
  <c r="E47" i="6"/>
  <c r="K18" i="6"/>
  <c r="K19" i="6" s="1"/>
  <c r="P3" i="1"/>
</calcChain>
</file>

<file path=xl/sharedStrings.xml><?xml version="1.0" encoding="utf-8"?>
<sst xmlns="http://schemas.openxmlformats.org/spreadsheetml/2006/main" count="1159" uniqueCount="483">
  <si>
    <t>부위</t>
  </si>
  <si>
    <t>이름</t>
  </si>
  <si>
    <t>이름</t>
    <phoneticPr fontId="1" type="noConversion"/>
  </si>
  <si>
    <t>구분</t>
  </si>
  <si>
    <t>iLv</t>
  </si>
  <si>
    <t>활력</t>
  </si>
  <si>
    <t>활력</t>
    <phoneticPr fontId="1" type="noConversion"/>
  </si>
  <si>
    <t>의지</t>
  </si>
  <si>
    <t>의지</t>
    <phoneticPr fontId="1" type="noConversion"/>
  </si>
  <si>
    <t>던전</t>
  </si>
  <si>
    <t>직업</t>
  </si>
  <si>
    <t>천동 영웅</t>
  </si>
  <si>
    <t>성전 보강</t>
  </si>
  <si>
    <t>극대</t>
  </si>
  <si>
    <t>마시</t>
  </si>
  <si>
    <t>주르반</t>
  </si>
  <si>
    <t>성전</t>
  </si>
  <si>
    <t>소피아</t>
  </si>
  <si>
    <t>킨나</t>
  </si>
  <si>
    <t>제작</t>
  </si>
  <si>
    <t>백마도사</t>
  </si>
  <si>
    <t>백마도사</t>
    <phoneticPr fontId="1" type="noConversion"/>
  </si>
  <si>
    <t>학자</t>
    <phoneticPr fontId="1" type="noConversion"/>
  </si>
  <si>
    <t>점성술사</t>
  </si>
  <si>
    <t>극대</t>
    <phoneticPr fontId="1" type="noConversion"/>
  </si>
  <si>
    <t>정신</t>
  </si>
  <si>
    <t>정신</t>
    <phoneticPr fontId="1" type="noConversion"/>
  </si>
  <si>
    <t>신앙</t>
  </si>
  <si>
    <t>신앙</t>
    <phoneticPr fontId="1" type="noConversion"/>
  </si>
  <si>
    <t>마시</t>
    <phoneticPr fontId="1" type="noConversion"/>
  </si>
  <si>
    <t>Ver</t>
  </si>
  <si>
    <t>학자</t>
  </si>
  <si>
    <t>재료1</t>
  </si>
  <si>
    <t>머리</t>
  </si>
  <si>
    <t>던스카</t>
  </si>
  <si>
    <t>천동 일반</t>
  </si>
  <si>
    <t>알테마</t>
  </si>
  <si>
    <t>슬롯</t>
  </si>
  <si>
    <t>Diabolic Belt of Healing</t>
  </si>
  <si>
    <t>버전</t>
  </si>
  <si>
    <t>Diabolic Hat of Healing</t>
  </si>
  <si>
    <t>Diabolic Dress Gloves of Healing</t>
  </si>
  <si>
    <t>기타</t>
  </si>
  <si>
    <t>Diabolic Trousers of Healing</t>
  </si>
  <si>
    <t>1st/2nd</t>
  </si>
  <si>
    <t>Diabolic Boots of Healing</t>
  </si>
  <si>
    <t>1st/3rd</t>
  </si>
  <si>
    <t>2nd/3rd</t>
  </si>
  <si>
    <t>Diabolic Coat of Healing</t>
  </si>
  <si>
    <t>2nd/4th</t>
  </si>
  <si>
    <t>3rd/4th</t>
  </si>
  <si>
    <t>1st/4th</t>
  </si>
  <si>
    <t>허리</t>
  </si>
  <si>
    <t>하의</t>
  </si>
  <si>
    <t>이름(en)</t>
  </si>
  <si>
    <t>2(5)</t>
  </si>
  <si>
    <t>3.55a</t>
  </si>
  <si>
    <t>Proto Ultima Earrings of Healing</t>
  </si>
  <si>
    <t>Proto Ultima Necklace of Healing</t>
  </si>
  <si>
    <t>Proto Ultima Amulet of Healing</t>
  </si>
  <si>
    <t>Proto Ultima Ring of Healing</t>
  </si>
  <si>
    <t>극대</t>
    <phoneticPr fontId="1" type="noConversion"/>
  </si>
  <si>
    <t>상의</t>
  </si>
  <si>
    <t>장갑</t>
  </si>
  <si>
    <t>신발</t>
  </si>
  <si>
    <t>귀걸이</t>
  </si>
  <si>
    <t>목걸이</t>
  </si>
  <si>
    <t>팔찌</t>
  </si>
  <si>
    <t>반지</t>
  </si>
  <si>
    <t>망자의 궁전</t>
  </si>
  <si>
    <t>극소피아</t>
  </si>
  <si>
    <t>극주르반</t>
  </si>
  <si>
    <t>Zurvanite Cane</t>
  </si>
  <si>
    <t>Demon Totem</t>
  </si>
  <si>
    <t>Zurvanite Song</t>
  </si>
  <si>
    <t>Zurvanite Star</t>
  </si>
  <si>
    <t>마시</t>
    <phoneticPr fontId="1" type="noConversion"/>
  </si>
  <si>
    <t>주무기</t>
  </si>
  <si>
    <t>주무기</t>
    <phoneticPr fontId="1" type="noConversion"/>
  </si>
  <si>
    <t>직업</t>
    <phoneticPr fontId="1" type="noConversion"/>
  </si>
  <si>
    <t>세트1</t>
    <phoneticPr fontId="1" type="noConversion"/>
  </si>
  <si>
    <t>세트2</t>
    <phoneticPr fontId="1" type="noConversion"/>
  </si>
  <si>
    <t>신앙</t>
    <phoneticPr fontId="1" type="noConversion"/>
  </si>
  <si>
    <t>종족</t>
  </si>
  <si>
    <t>휴런-중원</t>
  </si>
  <si>
    <t>휴런-고원</t>
  </si>
  <si>
    <t>힘</t>
  </si>
  <si>
    <t>힘</t>
    <phoneticPr fontId="1" type="noConversion"/>
  </si>
  <si>
    <t>민첩</t>
  </si>
  <si>
    <t>민첩</t>
    <phoneticPr fontId="1" type="noConversion"/>
  </si>
  <si>
    <t>활력</t>
    <phoneticPr fontId="1" type="noConversion"/>
  </si>
  <si>
    <t>지능</t>
  </si>
  <si>
    <t>지능</t>
    <phoneticPr fontId="1" type="noConversion"/>
  </si>
  <si>
    <t>엘레젠-숲</t>
  </si>
  <si>
    <t>엘레젠-황혼</t>
  </si>
  <si>
    <t>라라펠-사막</t>
  </si>
  <si>
    <t>라라펠-평원</t>
  </si>
  <si>
    <t>미코테-태양</t>
  </si>
  <si>
    <t>미코테-달</t>
  </si>
  <si>
    <t>루가딘-바다</t>
  </si>
  <si>
    <t>루가딘-불꽃</t>
  </si>
  <si>
    <t>아우라-렌</t>
  </si>
  <si>
    <t>아우라-젤라</t>
  </si>
  <si>
    <t>스탯</t>
    <phoneticPr fontId="1" type="noConversion"/>
  </si>
  <si>
    <t>슬롯1</t>
    <phoneticPr fontId="1" type="noConversion"/>
  </si>
  <si>
    <t>슬롯2</t>
    <phoneticPr fontId="1" type="noConversion"/>
  </si>
  <si>
    <t>슬롯3</t>
    <phoneticPr fontId="1" type="noConversion"/>
  </si>
  <si>
    <t>슬롯4</t>
    <phoneticPr fontId="1" type="noConversion"/>
  </si>
  <si>
    <t>슬롯5</t>
    <phoneticPr fontId="1" type="noConversion"/>
  </si>
  <si>
    <t>슬롯</t>
    <phoneticPr fontId="1" type="noConversion"/>
  </si>
  <si>
    <t>이름</t>
    <phoneticPr fontId="1" type="noConversion"/>
  </si>
  <si>
    <t>제한 극대</t>
  </si>
  <si>
    <t>제한 극대</t>
    <phoneticPr fontId="1" type="noConversion"/>
  </si>
  <si>
    <t>재료1</t>
    <phoneticPr fontId="1" type="noConversion"/>
  </si>
  <si>
    <t>제한 활력</t>
  </si>
  <si>
    <t>제한 활력</t>
    <phoneticPr fontId="1" type="noConversion"/>
  </si>
  <si>
    <t>제한 정신</t>
  </si>
  <si>
    <t>제한 정신</t>
    <phoneticPr fontId="1" type="noConversion"/>
  </si>
  <si>
    <t>제한 신앙</t>
  </si>
  <si>
    <t>제한 신앙</t>
    <phoneticPr fontId="1" type="noConversion"/>
  </si>
  <si>
    <t>제한 의지</t>
  </si>
  <si>
    <t>제한 의지</t>
    <phoneticPr fontId="1" type="noConversion"/>
  </si>
  <si>
    <t>제한 마시</t>
  </si>
  <si>
    <t>제한 마시</t>
    <phoneticPr fontId="1" type="noConversion"/>
  </si>
  <si>
    <t>제한 명중</t>
  </si>
  <si>
    <t>제한 명중</t>
    <phoneticPr fontId="1" type="noConversion"/>
  </si>
  <si>
    <t>공용</t>
    <phoneticPr fontId="1" type="noConversion"/>
  </si>
  <si>
    <t>iLv</t>
    <phoneticPr fontId="1" type="noConversion"/>
  </si>
  <si>
    <t>마시 적용</t>
    <phoneticPr fontId="1" type="noConversion"/>
  </si>
  <si>
    <t>점성술사</t>
    <phoneticPr fontId="1" type="noConversion"/>
  </si>
  <si>
    <t>종족</t>
    <phoneticPr fontId="1" type="noConversion"/>
  </si>
  <si>
    <t>이름</t>
    <phoneticPr fontId="1" type="noConversion"/>
  </si>
  <si>
    <t>스탯</t>
    <phoneticPr fontId="1" type="noConversion"/>
  </si>
  <si>
    <t>힘+7</t>
    <phoneticPr fontId="1" type="noConversion"/>
  </si>
  <si>
    <t>활력+8</t>
    <phoneticPr fontId="1" type="noConversion"/>
  </si>
  <si>
    <t>민첩성</t>
    <phoneticPr fontId="1" type="noConversion"/>
  </si>
  <si>
    <t>민첩+7</t>
    <phoneticPr fontId="1" type="noConversion"/>
  </si>
  <si>
    <t>지능</t>
    <phoneticPr fontId="1" type="noConversion"/>
  </si>
  <si>
    <t>지능+7</t>
    <phoneticPr fontId="1" type="noConversion"/>
  </si>
  <si>
    <t>정신력</t>
    <phoneticPr fontId="1" type="noConversion"/>
  </si>
  <si>
    <t>정신+7</t>
    <phoneticPr fontId="1" type="noConversion"/>
  </si>
  <si>
    <t>신앙</t>
    <phoneticPr fontId="1" type="noConversion"/>
  </si>
  <si>
    <t>신앙+6</t>
    <phoneticPr fontId="1" type="noConversion"/>
  </si>
  <si>
    <t>심안</t>
    <phoneticPr fontId="1" type="noConversion"/>
  </si>
  <si>
    <t>명중+9</t>
    <phoneticPr fontId="1" type="noConversion"/>
  </si>
  <si>
    <t>무략</t>
    <phoneticPr fontId="1" type="noConversion"/>
  </si>
  <si>
    <t>극대+9</t>
    <phoneticPr fontId="1" type="noConversion"/>
  </si>
  <si>
    <t>야망</t>
    <phoneticPr fontId="1" type="noConversion"/>
  </si>
  <si>
    <t>의지+6</t>
    <phoneticPr fontId="1" type="noConversion"/>
  </si>
  <si>
    <t>신속</t>
    <phoneticPr fontId="1" type="noConversion"/>
  </si>
  <si>
    <t>기시+9</t>
    <phoneticPr fontId="1" type="noConversion"/>
  </si>
  <si>
    <t>시전</t>
    <phoneticPr fontId="1" type="noConversion"/>
  </si>
  <si>
    <t>마시+9</t>
    <phoneticPr fontId="1" type="noConversion"/>
  </si>
  <si>
    <t>힘</t>
    <phoneticPr fontId="1" type="noConversion"/>
  </si>
  <si>
    <t>힘+15</t>
    <phoneticPr fontId="1" type="noConversion"/>
  </si>
  <si>
    <t>활력+15</t>
    <phoneticPr fontId="1" type="noConversion"/>
  </si>
  <si>
    <t>민첩+15</t>
    <phoneticPr fontId="1" type="noConversion"/>
  </si>
  <si>
    <t>지능</t>
    <phoneticPr fontId="1" type="noConversion"/>
  </si>
  <si>
    <t>지능+15</t>
    <phoneticPr fontId="1" type="noConversion"/>
  </si>
  <si>
    <t>정신력</t>
    <phoneticPr fontId="1" type="noConversion"/>
  </si>
  <si>
    <t>정신+15</t>
    <phoneticPr fontId="1" type="noConversion"/>
  </si>
  <si>
    <t>신앙+11</t>
    <phoneticPr fontId="1" type="noConversion"/>
  </si>
  <si>
    <t>명중+12</t>
    <phoneticPr fontId="1" type="noConversion"/>
  </si>
  <si>
    <t>극대+12</t>
    <phoneticPr fontId="1" type="noConversion"/>
  </si>
  <si>
    <t>야망</t>
    <phoneticPr fontId="1" type="noConversion"/>
  </si>
  <si>
    <t>의지+12</t>
    <phoneticPr fontId="1" type="noConversion"/>
  </si>
  <si>
    <t>신속</t>
    <phoneticPr fontId="1" type="noConversion"/>
  </si>
  <si>
    <t>기시+12</t>
    <phoneticPr fontId="1" type="noConversion"/>
  </si>
  <si>
    <t>시전</t>
    <phoneticPr fontId="1" type="noConversion"/>
  </si>
  <si>
    <t>마시+12</t>
    <phoneticPr fontId="1" type="noConversion"/>
  </si>
  <si>
    <t>없음</t>
    <phoneticPr fontId="1" type="noConversion"/>
  </si>
  <si>
    <t>명중</t>
    <phoneticPr fontId="1" type="noConversion"/>
  </si>
  <si>
    <t>종족 스탯</t>
    <phoneticPr fontId="1" type="noConversion"/>
  </si>
  <si>
    <t>보너스 스탯</t>
    <phoneticPr fontId="1" type="noConversion"/>
  </si>
  <si>
    <t>직업</t>
    <phoneticPr fontId="1" type="noConversion"/>
  </si>
  <si>
    <t>슬롯1스탯</t>
    <phoneticPr fontId="1" type="noConversion"/>
  </si>
  <si>
    <t>슬롯1값</t>
    <phoneticPr fontId="1" type="noConversion"/>
  </si>
  <si>
    <t>슬롯2스탯</t>
    <phoneticPr fontId="1" type="noConversion"/>
  </si>
  <si>
    <t>슬롯2값</t>
    <phoneticPr fontId="1" type="noConversion"/>
  </si>
  <si>
    <t>슬롯3스탯</t>
    <phoneticPr fontId="1" type="noConversion"/>
  </si>
  <si>
    <t>슬롯3값</t>
    <phoneticPr fontId="1" type="noConversion"/>
  </si>
  <si>
    <t>슬롯4스탯</t>
    <phoneticPr fontId="1" type="noConversion"/>
  </si>
  <si>
    <t>슬롯4값</t>
    <phoneticPr fontId="1" type="noConversion"/>
  </si>
  <si>
    <t>슬롯5스탯</t>
    <phoneticPr fontId="1" type="noConversion"/>
  </si>
  <si>
    <t>슬롯5값</t>
    <phoneticPr fontId="1" type="noConversion"/>
  </si>
  <si>
    <t>스탯2</t>
    <phoneticPr fontId="1" type="noConversion"/>
  </si>
  <si>
    <t>세트</t>
    <phoneticPr fontId="1" type="noConversion"/>
  </si>
  <si>
    <t>마테</t>
    <phoneticPr fontId="1" type="noConversion"/>
  </si>
  <si>
    <t>세트1</t>
    <phoneticPr fontId="1" type="noConversion"/>
  </si>
  <si>
    <t>세트2</t>
    <phoneticPr fontId="1" type="noConversion"/>
  </si>
  <si>
    <t>힘</t>
    <phoneticPr fontId="1" type="noConversion"/>
  </si>
  <si>
    <t>활력</t>
    <phoneticPr fontId="1" type="noConversion"/>
  </si>
  <si>
    <t>민첩</t>
    <phoneticPr fontId="1" type="noConversion"/>
  </si>
  <si>
    <t>지능</t>
    <phoneticPr fontId="1" type="noConversion"/>
  </si>
  <si>
    <t>정신</t>
    <phoneticPr fontId="1" type="noConversion"/>
  </si>
  <si>
    <t>신앙</t>
    <phoneticPr fontId="1" type="noConversion"/>
  </si>
  <si>
    <t>명중</t>
    <phoneticPr fontId="1" type="noConversion"/>
  </si>
  <si>
    <t>극대</t>
    <phoneticPr fontId="1" type="noConversion"/>
  </si>
  <si>
    <t>의지</t>
    <phoneticPr fontId="1" type="noConversion"/>
  </si>
  <si>
    <t>기시</t>
    <phoneticPr fontId="1" type="noConversion"/>
  </si>
  <si>
    <t>마시</t>
    <phoneticPr fontId="1" type="noConversion"/>
  </si>
  <si>
    <t>머리</t>
    <phoneticPr fontId="1" type="noConversion"/>
  </si>
  <si>
    <t>허리</t>
    <phoneticPr fontId="1" type="noConversion"/>
  </si>
  <si>
    <t>하의</t>
    <phoneticPr fontId="1" type="noConversion"/>
  </si>
  <si>
    <t>신발</t>
    <phoneticPr fontId="1" type="noConversion"/>
  </si>
  <si>
    <t>팔찌</t>
    <phoneticPr fontId="1" type="noConversion"/>
  </si>
  <si>
    <t>세트1</t>
    <phoneticPr fontId="1" type="noConversion"/>
  </si>
  <si>
    <t>활력</t>
    <phoneticPr fontId="1" type="noConversion"/>
  </si>
  <si>
    <t>마시</t>
    <phoneticPr fontId="1" type="noConversion"/>
  </si>
  <si>
    <t>의지</t>
    <phoneticPr fontId="1" type="noConversion"/>
  </si>
  <si>
    <t>명중</t>
    <phoneticPr fontId="1" type="noConversion"/>
  </si>
  <si>
    <t>기동1</t>
    <phoneticPr fontId="1" type="noConversion"/>
  </si>
  <si>
    <t>기동3</t>
    <phoneticPr fontId="1" type="noConversion"/>
  </si>
  <si>
    <t>기동4</t>
    <phoneticPr fontId="1" type="noConversion"/>
  </si>
  <si>
    <t>율동1</t>
    <phoneticPr fontId="1" type="noConversion"/>
  </si>
  <si>
    <t>율동2</t>
    <phoneticPr fontId="1" type="noConversion"/>
  </si>
  <si>
    <t>율동3</t>
    <phoneticPr fontId="1" type="noConversion"/>
  </si>
  <si>
    <t>율동4</t>
    <phoneticPr fontId="1" type="noConversion"/>
  </si>
  <si>
    <t>천동1</t>
    <phoneticPr fontId="1" type="noConversion"/>
  </si>
  <si>
    <t>천동2</t>
    <phoneticPr fontId="1" type="noConversion"/>
  </si>
  <si>
    <t>천동3</t>
    <phoneticPr fontId="1" type="noConversion"/>
  </si>
  <si>
    <t>천동4</t>
    <phoneticPr fontId="1" type="noConversion"/>
  </si>
  <si>
    <t>명중</t>
    <phoneticPr fontId="1" type="noConversion"/>
  </si>
  <si>
    <t>정면</t>
    <phoneticPr fontId="1" type="noConversion"/>
  </si>
  <si>
    <t>측면</t>
    <phoneticPr fontId="1" type="noConversion"/>
  </si>
  <si>
    <t>캐스터</t>
    <phoneticPr fontId="1" type="noConversion"/>
  </si>
  <si>
    <t>기동2</t>
    <phoneticPr fontId="1" type="noConversion"/>
  </si>
  <si>
    <t>극니드</t>
    <phoneticPr fontId="1" type="noConversion"/>
  </si>
  <si>
    <t>소피아</t>
    <phoneticPr fontId="1" type="noConversion"/>
  </si>
  <si>
    <t>성전</t>
    <phoneticPr fontId="1" type="noConversion"/>
  </si>
  <si>
    <t>필요</t>
    <phoneticPr fontId="1" type="noConversion"/>
  </si>
  <si>
    <t>보유</t>
    <phoneticPr fontId="1" type="noConversion"/>
  </si>
  <si>
    <t>부족</t>
    <phoneticPr fontId="1" type="noConversion"/>
  </si>
  <si>
    <t>렌즈</t>
    <phoneticPr fontId="1" type="noConversion"/>
  </si>
  <si>
    <t>샤프트</t>
    <phoneticPr fontId="1" type="noConversion"/>
  </si>
  <si>
    <t>크랭크</t>
    <phoneticPr fontId="1" type="noConversion"/>
  </si>
  <si>
    <t>체인</t>
    <phoneticPr fontId="1" type="noConversion"/>
  </si>
  <si>
    <t>스프링</t>
    <phoneticPr fontId="1" type="noConversion"/>
  </si>
  <si>
    <t>페달</t>
    <phoneticPr fontId="1" type="noConversion"/>
  </si>
  <si>
    <t>나사</t>
    <phoneticPr fontId="1" type="noConversion"/>
  </si>
  <si>
    <t>부위</t>
    <phoneticPr fontId="1" type="noConversion"/>
  </si>
  <si>
    <t>머리</t>
    <phoneticPr fontId="1" type="noConversion"/>
  </si>
  <si>
    <t>필요</t>
    <phoneticPr fontId="1" type="noConversion"/>
  </si>
  <si>
    <t>상의</t>
    <phoneticPr fontId="1" type="noConversion"/>
  </si>
  <si>
    <t>장갑</t>
    <phoneticPr fontId="1" type="noConversion"/>
  </si>
  <si>
    <t>허리</t>
    <phoneticPr fontId="1" type="noConversion"/>
  </si>
  <si>
    <t>하의</t>
    <phoneticPr fontId="1" type="noConversion"/>
  </si>
  <si>
    <t>신발</t>
    <phoneticPr fontId="1" type="noConversion"/>
  </si>
  <si>
    <t>장신구</t>
  </si>
  <si>
    <t>장신구</t>
    <phoneticPr fontId="1" type="noConversion"/>
  </si>
  <si>
    <t>개수</t>
    <phoneticPr fontId="1" type="noConversion"/>
  </si>
  <si>
    <t>세트2</t>
    <phoneticPr fontId="1" type="noConversion"/>
  </si>
  <si>
    <t>개수</t>
    <phoneticPr fontId="1" type="noConversion"/>
  </si>
  <si>
    <t>개수</t>
    <phoneticPr fontId="1" type="noConversion"/>
  </si>
  <si>
    <t>x</t>
  </si>
  <si>
    <t>N/A</t>
    <phoneticPr fontId="1" type="noConversion"/>
  </si>
  <si>
    <t>-</t>
  </si>
  <si>
    <t>-</t>
    <phoneticPr fontId="1" type="noConversion"/>
  </si>
  <si>
    <t>-</t>
    <phoneticPr fontId="1" type="noConversion"/>
  </si>
  <si>
    <t>망자의 궁전</t>
    <phoneticPr fontId="1" type="noConversion"/>
  </si>
  <si>
    <t>망자의 궁전</t>
    <phoneticPr fontId="1" type="noConversion"/>
  </si>
  <si>
    <t>교환</t>
    <phoneticPr fontId="1" type="noConversion"/>
  </si>
  <si>
    <t>교환</t>
    <phoneticPr fontId="1" type="noConversion"/>
  </si>
  <si>
    <t>무기</t>
  </si>
  <si>
    <t>무기</t>
    <phoneticPr fontId="1" type="noConversion"/>
  </si>
  <si>
    <t>상의</t>
    <phoneticPr fontId="1" type="noConversion"/>
  </si>
  <si>
    <t>장갑</t>
    <phoneticPr fontId="1" type="noConversion"/>
  </si>
  <si>
    <t>귀걸이</t>
    <phoneticPr fontId="1" type="noConversion"/>
  </si>
  <si>
    <t>목걸이</t>
    <phoneticPr fontId="1" type="noConversion"/>
  </si>
  <si>
    <t>반지1</t>
    <phoneticPr fontId="1" type="noConversion"/>
  </si>
  <si>
    <t>반지2</t>
    <phoneticPr fontId="1" type="noConversion"/>
  </si>
  <si>
    <t>방어구</t>
  </si>
  <si>
    <t>Mhachi Shilling</t>
  </si>
  <si>
    <t>Legendary Clan Mark Log</t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</si>
  <si>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</si>
  <si>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</si>
  <si>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</si>
  <si>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</si>
  <si>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iLv</t>
    <phoneticPr fontId="1" type="noConversion"/>
  </si>
  <si>
    <t>정신</t>
    <phoneticPr fontId="1" type="noConversion"/>
  </si>
  <si>
    <t>신앙</t>
    <phoneticPr fontId="1" type="noConversion"/>
  </si>
  <si>
    <t>마시</t>
    <phoneticPr fontId="1" type="noConversion"/>
  </si>
  <si>
    <t>차이</t>
    <phoneticPr fontId="1" type="noConversion"/>
  </si>
  <si>
    <t>필요 자원</t>
    <phoneticPr fontId="1" type="noConversion"/>
  </si>
  <si>
    <t>획득</t>
    <phoneticPr fontId="1" type="noConversion"/>
  </si>
  <si>
    <t>천동2, 3</t>
    <phoneticPr fontId="1" type="noConversion"/>
  </si>
  <si>
    <t>천동4</t>
    <phoneticPr fontId="1" type="noConversion"/>
  </si>
  <si>
    <t>천동3,4</t>
    <phoneticPr fontId="1" type="noConversion"/>
  </si>
  <si>
    <t>천동1</t>
    <phoneticPr fontId="1" type="noConversion"/>
  </si>
  <si>
    <t>천동3,4</t>
    <phoneticPr fontId="1" type="noConversion"/>
  </si>
  <si>
    <t>천동1,2</t>
    <phoneticPr fontId="1" type="noConversion"/>
  </si>
  <si>
    <t>천동1,2</t>
    <phoneticPr fontId="1" type="noConversion"/>
  </si>
  <si>
    <t>보강무기</t>
    <phoneticPr fontId="1" type="noConversion"/>
  </si>
  <si>
    <t>보강장비</t>
    <phoneticPr fontId="1" type="noConversion"/>
  </si>
  <si>
    <t>보강장신구</t>
    <phoneticPr fontId="1" type="noConversion"/>
  </si>
  <si>
    <t>천동 영식1</t>
    <phoneticPr fontId="1" type="noConversion"/>
  </si>
  <si>
    <t>천동 영식2</t>
    <phoneticPr fontId="1" type="noConversion"/>
  </si>
  <si>
    <t>천동 영식3</t>
    <phoneticPr fontId="1" type="noConversion"/>
  </si>
  <si>
    <t>천동 영식4</t>
    <phoneticPr fontId="1" type="noConversion"/>
  </si>
  <si>
    <t>교환</t>
    <phoneticPr fontId="1" type="noConversion"/>
  </si>
  <si>
    <t>교환</t>
    <phoneticPr fontId="1" type="noConversion"/>
  </si>
  <si>
    <t>주 제한</t>
    <phoneticPr fontId="1" type="noConversion"/>
  </si>
  <si>
    <t>천동 일반</t>
    <phoneticPr fontId="1" type="noConversion"/>
  </si>
  <si>
    <t>천동 영식</t>
    <phoneticPr fontId="1" type="noConversion"/>
  </si>
  <si>
    <t>이름</t>
    <phoneticPr fontId="1" type="noConversion"/>
  </si>
  <si>
    <t>층수</t>
    <phoneticPr fontId="1" type="noConversion"/>
  </si>
  <si>
    <t>세트1 예상</t>
    <phoneticPr fontId="1" type="noConversion"/>
  </si>
  <si>
    <t>정신</t>
    <phoneticPr fontId="1" type="noConversion"/>
  </si>
  <si>
    <t>명중 수치</t>
    <phoneticPr fontId="1" type="noConversion"/>
  </si>
  <si>
    <t>극대</t>
    <phoneticPr fontId="1" type="noConversion"/>
  </si>
  <si>
    <t>마시 보정</t>
    <phoneticPr fontId="1" type="noConversion"/>
  </si>
  <si>
    <t>장비</t>
    <phoneticPr fontId="1" type="noConversion"/>
  </si>
  <si>
    <t>세트1 스탯</t>
    <phoneticPr fontId="1" type="noConversion"/>
  </si>
  <si>
    <t>예상 주차</t>
    <phoneticPr fontId="1" type="noConversion"/>
  </si>
  <si>
    <t>스탯</t>
    <phoneticPr fontId="1" type="noConversion"/>
  </si>
  <si>
    <t>-</t>
    <phoneticPr fontId="1" type="noConversion"/>
  </si>
  <si>
    <t>던전</t>
    <phoneticPr fontId="1" type="noConversion"/>
  </si>
  <si>
    <t>던전</t>
    <phoneticPr fontId="1" type="noConversion"/>
  </si>
  <si>
    <t>주르반</t>
    <phoneticPr fontId="1" type="noConversion"/>
  </si>
  <si>
    <t>알렉산더 렌즈</t>
  </si>
  <si>
    <t>알렉산더 샤프트</t>
  </si>
  <si>
    <t>알렉산더 크랭크</t>
  </si>
  <si>
    <t>알렉산더 사슬</t>
  </si>
  <si>
    <t>알렉산더 용수철</t>
  </si>
  <si>
    <t>알렉산더 디딤판</t>
  </si>
  <si>
    <t>알렉산더 나사</t>
  </si>
  <si>
    <t>알렉산더 낱장: 제1편</t>
  </si>
  <si>
    <t>알렉산더 낱장: 제1편</t>
    <phoneticPr fontId="1" type="noConversion"/>
  </si>
  <si>
    <t>알렉산더 낱장: 제2편</t>
  </si>
  <si>
    <t>알렉산더 낱장: 제2편</t>
    <phoneticPr fontId="1" type="noConversion"/>
  </si>
  <si>
    <t>알렉산더 낱장: 제3편</t>
  </si>
  <si>
    <t>알렉산더 낱장: 제3편</t>
    <phoneticPr fontId="1" type="noConversion"/>
  </si>
  <si>
    <t>알렉산더 낱장: 제4편</t>
  </si>
  <si>
    <t>알렉산더 낱장: 제4편</t>
    <phoneticPr fontId="1" type="noConversion"/>
  </si>
  <si>
    <t>1편</t>
    <phoneticPr fontId="1" type="noConversion"/>
  </si>
  <si>
    <t>2편</t>
    <phoneticPr fontId="1" type="noConversion"/>
  </si>
  <si>
    <t>3편</t>
    <phoneticPr fontId="1" type="noConversion"/>
  </si>
  <si>
    <t>4편</t>
    <phoneticPr fontId="1" type="noConversion"/>
  </si>
  <si>
    <t>1편</t>
    <phoneticPr fontId="1" type="noConversion"/>
  </si>
  <si>
    <t>2편</t>
    <phoneticPr fontId="1" type="noConversion"/>
  </si>
  <si>
    <t>3편</t>
    <phoneticPr fontId="1" type="noConversion"/>
  </si>
  <si>
    <t>4편</t>
    <phoneticPr fontId="1" type="noConversion"/>
  </si>
  <si>
    <t>헤미키온 치유서</t>
    <phoneticPr fontId="1" type="noConversion"/>
  </si>
  <si>
    <t>휘금 천궁도</t>
    <phoneticPr fontId="1" type="noConversion"/>
  </si>
  <si>
    <t>티크 지팡이</t>
    <phoneticPr fontId="1" type="noConversion"/>
  </si>
  <si>
    <t>별우단 치유사 두건</t>
  </si>
  <si>
    <t>별우단 치유사 두건</t>
    <phoneticPr fontId="1" type="noConversion"/>
  </si>
  <si>
    <t>구형 알렉산더 치유사 두건</t>
  </si>
  <si>
    <t>구형 알렉산더 치유사 재킷</t>
  </si>
  <si>
    <t>별우단 치유사 어깨겹옷</t>
  </si>
  <si>
    <t>별우단 치유사 어깨겹옷</t>
    <phoneticPr fontId="1" type="noConversion"/>
  </si>
  <si>
    <t>구형 알렉산더 치유사 장갑</t>
  </si>
  <si>
    <t>별우단 치유사 하의</t>
  </si>
  <si>
    <t>별우단 치유사 하의</t>
    <phoneticPr fontId="1" type="noConversion"/>
  </si>
  <si>
    <t>구형 알렉산더 치유사 허리띠</t>
  </si>
  <si>
    <t>구형 알렉산더 치유사 하의</t>
  </si>
  <si>
    <t>구형 알렉산더 치유사 장화</t>
  </si>
  <si>
    <t>별우단 치유사 장식띠</t>
  </si>
  <si>
    <t>별우단 치유사 장식띠</t>
    <phoneticPr fontId="1" type="noConversion"/>
  </si>
  <si>
    <t>별우단 치유사 긴 장갑</t>
  </si>
  <si>
    <t>별우단 치유사 긴 장갑</t>
    <phoneticPr fontId="1" type="noConversion"/>
  </si>
  <si>
    <t>헤미키온 치유사 발트임 장화</t>
  </si>
  <si>
    <t>헤미키온 치유사 발트임 장화</t>
    <phoneticPr fontId="1" type="noConversion"/>
  </si>
  <si>
    <t>구형 알렉산더 치유사 귀걸이</t>
  </si>
  <si>
    <t>구형 알렉산더 치유사 목띠</t>
  </si>
  <si>
    <t>구형 알렉산더 치유사 팔찌</t>
  </si>
  <si>
    <t>구형 알렉산더 치유사 반지</t>
  </si>
  <si>
    <t>티크 치유사 팔찌</t>
  </si>
  <si>
    <t>티크 치유사 팔찌</t>
    <phoneticPr fontId="1" type="noConversion"/>
  </si>
  <si>
    <t>휘금 치유사 반지</t>
  </si>
  <si>
    <t>휘금 치유사 반지</t>
    <phoneticPr fontId="1" type="noConversion"/>
  </si>
  <si>
    <t>티크 치유사 목장식</t>
  </si>
  <si>
    <t>티크 치유사 목장식</t>
    <phoneticPr fontId="1" type="noConversion"/>
  </si>
  <si>
    <t>휘금 치유사 귀걸이</t>
  </si>
  <si>
    <t>휘금 치유사 귀걸이</t>
    <phoneticPr fontId="1" type="noConversion"/>
  </si>
  <si>
    <t>소피아의 지팡이</t>
    <phoneticPr fontId="1" type="noConversion"/>
  </si>
  <si>
    <t>소피아의 노래</t>
    <phoneticPr fontId="1" type="noConversion"/>
  </si>
  <si>
    <t>소피아의 별</t>
    <phoneticPr fontId="1" type="noConversion"/>
  </si>
  <si>
    <t>이딜샤이어 지팡이</t>
    <phoneticPr fontId="1" type="noConversion"/>
  </si>
  <si>
    <t>이딜샤이어 치유서</t>
    <phoneticPr fontId="1" type="noConversion"/>
  </si>
  <si>
    <t>이딜샤이어 천체광도계</t>
    <phoneticPr fontId="1" type="noConversion"/>
  </si>
  <si>
    <t>이딜샤이어 교수 모자</t>
  </si>
  <si>
    <t>보강된 이딜샤이어 지팡이</t>
    <phoneticPr fontId="1" type="noConversion"/>
  </si>
  <si>
    <t>보강된 이딜샤이어 치유서</t>
    <phoneticPr fontId="1" type="noConversion"/>
  </si>
  <si>
    <t>보강된 이딜샤이어 천체광도계</t>
    <phoneticPr fontId="1" type="noConversion"/>
  </si>
  <si>
    <t>보강된 이딜샤이어 교수 모자</t>
  </si>
  <si>
    <t>보강된 이딜샤이어 교수 외투</t>
  </si>
  <si>
    <t>보강된 이딜샤이어 교수 장갑</t>
  </si>
  <si>
    <t>보강된 이딜샤이어 교수 허리띠</t>
  </si>
  <si>
    <t>보강된 이딜샤이어 교수 기마바지</t>
  </si>
  <si>
    <t>보강된 이딜샤이어 교수 장화</t>
  </si>
  <si>
    <t>보강된 이딜샤이어 교수 귀걸이</t>
  </si>
  <si>
    <t>보강된 이딜샤이어 교수 목장식</t>
  </si>
  <si>
    <t>보강된 이딜샤이어 교수 팔찌</t>
  </si>
  <si>
    <t>보강된 이딜샤이어 교수 반지</t>
  </si>
  <si>
    <t>알렉산더 치유사 두건</t>
  </si>
  <si>
    <t>알렉산더 치유사 재킷</t>
  </si>
  <si>
    <t>알렉산더 치유사 장갑</t>
  </si>
  <si>
    <t>알렉산더 치유사 허리띠</t>
  </si>
  <si>
    <t>알렉산더 치유사 하의</t>
  </si>
  <si>
    <t>알렉산더 치유사 장화</t>
  </si>
  <si>
    <t>알렉산더 치유사 귀걸이</t>
  </si>
  <si>
    <t>알렉산더 치유사 목걸이</t>
  </si>
  <si>
    <t>알렉산더 치유사 팔찌</t>
  </si>
  <si>
    <t>알렉산더 치유사 반지</t>
  </si>
  <si>
    <t>알렉산더 지팡이</t>
    <phoneticPr fontId="1" type="noConversion"/>
  </si>
  <si>
    <t>알렉산더 치유서</t>
    <phoneticPr fontId="1" type="noConversion"/>
  </si>
  <si>
    <t>알렉산더 천체광도계</t>
    <phoneticPr fontId="1" type="noConversion"/>
  </si>
  <si>
    <t>이딜샤이어 교수 외투</t>
  </si>
  <si>
    <t>이딜샤이어 교수 장갑</t>
  </si>
  <si>
    <t>이딜샤이어 교수 허리띠</t>
  </si>
  <si>
    <t>이딜샤이어 교수 기마바지</t>
  </si>
  <si>
    <t>이딜샤이어 교수 장화</t>
  </si>
  <si>
    <t>이딜샤이어 교수 귀걸이</t>
  </si>
  <si>
    <t>이딜샤이어 교수 목장식</t>
  </si>
  <si>
    <t>이딜샤이어 교수 팔찌</t>
  </si>
  <si>
    <t>이딜샤이어 교수 반지</t>
  </si>
  <si>
    <t>감청색 강화약</t>
  </si>
  <si>
    <t>감청색 강화섬유</t>
  </si>
  <si>
    <t>감청색 경화약</t>
  </si>
  <si>
    <t>알렉산더 톱니바퀴 * 1</t>
  </si>
  <si>
    <t>여신의 우상</t>
  </si>
  <si>
    <t>이딜샤이어 지팡이</t>
    <phoneticPr fontId="1" type="noConversion"/>
  </si>
  <si>
    <t>이딜샤이어 치유서</t>
    <phoneticPr fontId="1" type="noConversion"/>
  </si>
  <si>
    <t>이딜샤이어 천체광도계</t>
    <phoneticPr fontId="1" type="noConversion"/>
  </si>
  <si>
    <t>마하 동전</t>
    <phoneticPr fontId="1" type="noConversion"/>
  </si>
  <si>
    <t>대형 마하 동전</t>
    <phoneticPr fontId="1" type="noConversion"/>
  </si>
  <si>
    <t>이름</t>
    <phoneticPr fontId="1" type="noConversion"/>
  </si>
  <si>
    <t>파밍</t>
    <phoneticPr fontId="1" type="noConversion"/>
  </si>
  <si>
    <t>파밍</t>
    <phoneticPr fontId="1" type="noConversion"/>
  </si>
  <si>
    <t>iLv</t>
    <phoneticPr fontId="1" type="noConversion"/>
  </si>
  <si>
    <t>활력</t>
    <phoneticPr fontId="1" type="noConversion"/>
  </si>
  <si>
    <t>정신</t>
    <phoneticPr fontId="1" type="noConversion"/>
  </si>
  <si>
    <t>신앙</t>
    <phoneticPr fontId="1" type="noConversion"/>
  </si>
  <si>
    <t>극대</t>
    <phoneticPr fontId="1" type="noConversion"/>
  </si>
  <si>
    <t>의지</t>
    <phoneticPr fontId="1" type="noConversion"/>
  </si>
  <si>
    <t>마시</t>
    <phoneticPr fontId="1" type="noConversion"/>
  </si>
  <si>
    <t>iLv</t>
    <phoneticPr fontId="1" type="noConversion"/>
  </si>
  <si>
    <t>정신</t>
    <phoneticPr fontId="1" type="noConversion"/>
  </si>
  <si>
    <t>극대</t>
    <phoneticPr fontId="1" type="noConversion"/>
  </si>
  <si>
    <t>의지</t>
    <phoneticPr fontId="1" type="noConversion"/>
  </si>
  <si>
    <t>마시</t>
    <phoneticPr fontId="1" type="noConversion"/>
  </si>
  <si>
    <t>Kin- Cane</t>
  </si>
  <si>
    <t>Kin- Codex</t>
  </si>
  <si>
    <t>Kin- Astrometer</t>
  </si>
  <si>
    <t>기동1</t>
  </si>
  <si>
    <t>천동 영웅 1층 보상</t>
    <phoneticPr fontId="1" type="noConversion"/>
  </si>
  <si>
    <t>천동 영웅 1층 보상</t>
    <phoneticPr fontId="1" type="noConversion"/>
  </si>
  <si>
    <t>천동 영웅 2층 보상</t>
    <phoneticPr fontId="1" type="noConversion"/>
  </si>
  <si>
    <t>천동 영웅 2층 보상</t>
    <phoneticPr fontId="1" type="noConversion"/>
  </si>
  <si>
    <t>천동 영웅 3층 보상</t>
    <phoneticPr fontId="1" type="noConversion"/>
  </si>
  <si>
    <t>천동 영웅 3층 보상</t>
    <phoneticPr fontId="1" type="noConversion"/>
  </si>
  <si>
    <t>천동 영웅 4층 보상</t>
    <phoneticPr fontId="1" type="noConversion"/>
  </si>
  <si>
    <t>천동 영웅 4층 보상</t>
    <phoneticPr fontId="1" type="noConversion"/>
  </si>
  <si>
    <t>천동 영웅 4층 보상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</si>
  <si>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</si>
  <si>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</si>
  <si>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</si>
  <si>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반지1</t>
    <phoneticPr fontId="1" type="noConversion"/>
  </si>
  <si>
    <t>반지2</t>
    <phoneticPr fontId="1" type="noConversion"/>
  </si>
  <si>
    <t>O</t>
    <phoneticPr fontId="1" type="noConversion"/>
  </si>
  <si>
    <t>명중</t>
    <phoneticPr fontId="1" type="noConversion"/>
  </si>
  <si>
    <t>극대</t>
    <phoneticPr fontId="1" type="noConversion"/>
  </si>
  <si>
    <t>마시</t>
    <phoneticPr fontId="1" type="noConversion"/>
  </si>
  <si>
    <t>의지</t>
    <phoneticPr fontId="1" type="noConversion"/>
  </si>
  <si>
    <t>힘</t>
    <phoneticPr fontId="1" type="noConversion"/>
  </si>
  <si>
    <t>민첩</t>
    <phoneticPr fontId="1" type="noConversion"/>
  </si>
  <si>
    <t>활력</t>
    <phoneticPr fontId="1" type="noConversion"/>
  </si>
  <si>
    <t>지능</t>
    <phoneticPr fontId="1" type="noConversion"/>
  </si>
  <si>
    <t>정신</t>
    <phoneticPr fontId="1" type="noConversion"/>
  </si>
  <si>
    <t>신앙</t>
    <phoneticPr fontId="1" type="noConversion"/>
  </si>
  <si>
    <t>목표</t>
    <phoneticPr fontId="1" type="noConversion"/>
  </si>
  <si>
    <t>기본 스탯</t>
    <phoneticPr fontId="1" type="noConversion"/>
  </si>
  <si>
    <t>마시</t>
    <phoneticPr fontId="1" type="noConversion"/>
  </si>
  <si>
    <t>힘</t>
    <phoneticPr fontId="1" type="noConversion"/>
  </si>
  <si>
    <t>민첩</t>
    <phoneticPr fontId="1" type="noConversion"/>
  </si>
  <si>
    <t>지능</t>
    <phoneticPr fontId="1" type="noConversion"/>
  </si>
  <si>
    <t>정신</t>
    <phoneticPr fontId="1" type="noConversion"/>
  </si>
  <si>
    <t>명중</t>
    <phoneticPr fontId="1" type="noConversion"/>
  </si>
  <si>
    <t>극대</t>
    <phoneticPr fontId="1" type="noConversion"/>
  </si>
  <si>
    <t>의지</t>
    <phoneticPr fontId="1" type="noConversion"/>
  </si>
  <si>
    <t>기시</t>
    <phoneticPr fontId="1" type="noConversion"/>
  </si>
  <si>
    <t>보너스합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</si>
</sst>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#,##0.00_ ;[Red]\-#,##0.00\ "/>
  </numFmts>
  <fonts count="5">
    <font>
      <sz val="8"/>
      <color theme="1"/>
      <name val="나눔고딕"/>
      <family val="2"/>
      <charset val="129"/>
    </font>
    <font>
      <sz val="8"/>
      <name val="나눔고딕"/>
      <family val="2"/>
      <charset val="129"/>
    </font>
    <font>
      <sz val="8"/>
      <color theme="1"/>
      <name val="나눔고딕"/>
      <family val="2"/>
      <charset val="129"/>
    </font>
    <font>
      <sz val="8"/>
      <color theme="0"/>
      <name val="나눔고딕"/>
      <family val="2"/>
      <charset val="129"/>
    </font>
    <font>
      <b/>
      <sz val="8"/>
      <color theme="0"/>
      <name val="나눔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</borders>
  <cellStyleXfs count="3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Fill="1">
      <alignment vertical="center"/>
    </xf>
    <xf numFmtId="176" fontId="2" fillId="0" borderId="0" xfId="0" applyNumberFormat="1" applyFont="1" applyFill="1">
      <alignment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2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176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176" fontId="0" fillId="3" borderId="0" xfId="0" applyNumberForma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3" fillId="4" borderId="19" xfId="1" applyBorder="1" applyAlignment="1">
      <alignment horizontal="center" vertical="center"/>
    </xf>
    <xf numFmtId="0" fontId="3" fillId="4" borderId="20" xfId="1" applyBorder="1" applyAlignment="1">
      <alignment horizontal="center" vertical="center"/>
    </xf>
    <xf numFmtId="0" fontId="3" fillId="4" borderId="21" xfId="1" applyBorder="1" applyAlignment="1">
      <alignment horizontal="center" vertical="center"/>
    </xf>
    <xf numFmtId="0" fontId="2" fillId="5" borderId="22" xfId="2" applyBorder="1" applyAlignment="1">
      <alignment horizontal="center" vertical="center"/>
    </xf>
    <xf numFmtId="0" fontId="2" fillId="5" borderId="23" xfId="2" applyBorder="1" applyAlignment="1">
      <alignment horizontal="center" vertical="center"/>
    </xf>
    <xf numFmtId="0" fontId="2" fillId="5" borderId="24" xfId="2" applyBorder="1" applyAlignment="1">
      <alignment horizontal="center" vertical="center"/>
    </xf>
    <xf numFmtId="0" fontId="3" fillId="4" borderId="13" xfId="1" applyBorder="1" applyAlignment="1">
      <alignment horizontal="center" vertical="center"/>
    </xf>
    <xf numFmtId="0" fontId="3" fillId="4" borderId="14" xfId="1" applyBorder="1" applyAlignment="1">
      <alignment horizontal="center" vertical="center"/>
    </xf>
    <xf numFmtId="0" fontId="3" fillId="4" borderId="15" xfId="1" applyBorder="1" applyAlignment="1">
      <alignment horizontal="center" vertical="center"/>
    </xf>
    <xf numFmtId="0" fontId="2" fillId="5" borderId="16" xfId="2" applyBorder="1" applyAlignment="1">
      <alignment horizontal="center" vertical="center"/>
    </xf>
    <xf numFmtId="0" fontId="2" fillId="5" borderId="17" xfId="2" applyBorder="1" applyAlignment="1">
      <alignment horizontal="center" vertical="center"/>
    </xf>
    <xf numFmtId="0" fontId="2" fillId="5" borderId="18" xfId="2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4" borderId="27" xfId="1" applyFont="1" applyBorder="1" applyAlignment="1">
      <alignment horizontal="center" vertical="center"/>
    </xf>
  </cellXfs>
  <cellStyles count="3">
    <cellStyle name="40% - 강조색3" xfId="2" builtinId="39"/>
    <cellStyle name="강조색3" xfId="1" builtinId="37"/>
    <cellStyle name="표준" xfId="0" builtinId="0"/>
  </cellStyles>
  <dxfs count="239"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numFmt numFmtId="176" formatCode="#,##0_ ;[Red]\-#,##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나눔고딕"/>
        <family val="2"/>
        <charset val="129"/>
        <scheme val="none"/>
      </font>
      <alignment horizontal="center" vertical="center" textRotation="0" wrapText="0" indent="0" justifyLastLine="0" shrinkToFit="0" readingOrder="0"/>
    </dxf>
    <dxf>
      <numFmt numFmtId="177" formatCode="#,##0.00_ ;[Red]\-#,##0.0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</dxf>
    <dxf>
      <numFmt numFmtId="176" formatCode="#,##0_ ;[Red]\-#,##0\ 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6" formatCode="#,##0_ ;[Red]\-#,##0\ 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6" formatCode="#,##0_ ;[Red]\-#,##0\ 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6" formatCode="#,##0_ ;[Red]\-#,##0\ 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6" formatCode="#,##0_ ;[Red]\-#,##0\ 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fill>
        <patternFill patternType="none">
          <fgColor indexed="64"/>
          <bgColor auto="1"/>
        </patternFill>
      </fill>
    </dxf>
    <dxf>
      <numFmt numFmtId="176" formatCode="#,##0_ ;[Red]\-#,##0\ 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7" formatCode="#,##0.00_ ;[Red]\-#,##0.0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</dxf>
    <dxf>
      <fill>
        <patternFill patternType="none">
          <fgColor indexed="64"/>
          <bgColor auto="1"/>
        </patternFill>
      </fill>
    </dxf>
    <dxf>
      <border diagonalUp="0" diagonalDown="0">
        <left/>
        <right/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177" formatCode="#,##0.00_ ;[Red]\-#,##0.0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alignment horizontal="center" vertical="center" textRotation="0" wrapText="0" indent="0" justifyLastLine="0" shrinkToFit="0" readingOrder="0"/>
    </dxf>
    <dxf>
      <numFmt numFmtId="176" formatCode="#,##0_ ;[Red]\-#,##0\ "/>
      <fill>
        <patternFill patternType="none">
          <fgColor indexed="64"/>
          <bgColor auto="1"/>
        </patternFill>
      </fill>
    </dxf>
    <dxf>
      <numFmt numFmtId="176" formatCode="#,##0_ ;[Red]\-#,##0\ 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5" name="세트1자원" displayName="세트1자원" ref="B24:G39" totalsRowShown="0" headerRowDxfId="238">
  <autoFilter ref="B24:G3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필요 자원" dataDxfId="237"/>
    <tableColumn id="2" name="획득" dataDxfId="236"/>
    <tableColumn id="3" name="필요" dataDxfId="235"/>
    <tableColumn id="4" name="보유" dataDxfId="234"/>
    <tableColumn id="5" name="부족" dataDxfId="233">
      <calculatedColumnFormula>세트1자원[필요]-세트1자원[보유]</calculatedColumnFormula>
    </tableColumn>
    <tableColumn id="6" name="예상 주차" dataDxfId="232">
      <calculatedColumnFormula>세트1자원[부족]/H2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9" name="세트1스탯" displayName="세트1스탯" ref="B17:K19" totalsRowShown="0">
  <autoFilter ref="B17:K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세트1 스탯" dataDxfId="231"/>
    <tableColumn id="2" name="iLv" dataDxfId="230"/>
    <tableColumn id="3" name="활력" dataDxfId="229"/>
    <tableColumn id="4" name="정신" dataDxfId="228"/>
    <tableColumn id="5" name="신앙" dataDxfId="227"/>
    <tableColumn id="6" name="명중" dataDxfId="226"/>
    <tableColumn id="7" name="극대" dataDxfId="225"/>
    <tableColumn id="8" name="의지" dataDxfId="224"/>
    <tableColumn id="9" name="마시" dataDxfId="223"/>
    <tableColumn id="10" name="마시 보정" dataDxfId="222">
      <calculatedColumnFormula>세트1스탯[마시]/26.5/100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0" name="목표스탯" displayName="목표스탯" ref="C12:J13" totalsRowShown="0" headerRowDxfId="221" tableBorderDxfId="220">
  <autoFilter ref="C12:J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활력"/>
    <tableColumn id="2" name="정신"/>
    <tableColumn id="3" name="신앙"/>
    <tableColumn id="4" name="명중" dataDxfId="219"/>
    <tableColumn id="5" name="명중 수치" dataDxfId="218">
      <calculatedColumnFormula>IFERROR(VLOOKUP(F13,DB_2!M18:P32,4,FALSE),"")</calculatedColumnFormula>
    </tableColumn>
    <tableColumn id="6" name="극대"/>
    <tableColumn id="7" name="의지"/>
    <tableColumn id="8" name="마시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22" name="세트1파밍" displayName="세트1파밍" ref="L24:U36" totalsRowShown="0" headerRowDxfId="217">
  <autoFilter ref="L24:U36">
    <filterColumn colId="0" hiddenButton="1"/>
    <filterColumn colId="1" hiddenButton="1"/>
    <filterColumn colId="2" hiddenButton="1"/>
  </autoFilter>
  <tableColumns count="10">
    <tableColumn id="1" name="장비" dataDxfId="216"/>
    <tableColumn id="2" name="파밍" dataDxfId="215"/>
    <tableColumn id="3" name="이름" dataDxfId="214"/>
    <tableColumn id="4" name="iLv" dataDxfId="213"/>
    <tableColumn id="5" name="활력" dataDxfId="212"/>
    <tableColumn id="6" name="정신" dataDxfId="211"/>
    <tableColumn id="7" name="신앙" dataDxfId="210"/>
    <tableColumn id="8" name="극대" dataDxfId="209"/>
    <tableColumn id="9" name="의지" dataDxfId="208"/>
    <tableColumn id="10" name="마시" dataDxfId="20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23" name="세트2_스탯" displayName="세트2_스탯" ref="B46:K48" totalsRowShown="0">
  <autoFilter ref="B46:K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스탯" dataDxfId="206"/>
    <tableColumn id="2" name="iLv" dataDxfId="205">
      <calculatedColumnFormula>힐러!H4</calculatedColumnFormula>
    </tableColumn>
    <tableColumn id="3" name="활력" dataDxfId="204"/>
    <tableColumn id="4" name="정신" dataDxfId="203"/>
    <tableColumn id="5" name="신앙" dataDxfId="202"/>
    <tableColumn id="6" name="명중" dataDxfId="201"/>
    <tableColumn id="7" name="극대" dataDxfId="200"/>
    <tableColumn id="8" name="의지" dataDxfId="199"/>
    <tableColumn id="9" name="마시" dataDxfId="198"/>
    <tableColumn id="10" name="마시 보정" dataDxfId="197">
      <calculatedColumnFormula>세트2_스탯[마시]/26.5/100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4" name="세트2자원" displayName="세트2자원" ref="B51:G66" totalsRowShown="0" headerRowDxfId="196">
  <autoFilter ref="B51:G6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필요 자원" dataDxfId="195"/>
    <tableColumn id="2" name="획득" dataDxfId="194"/>
    <tableColumn id="3" name="필요" dataDxfId="193"/>
    <tableColumn id="4" name="보유" dataDxfId="192"/>
    <tableColumn id="5" name="부족" dataDxfId="191">
      <calculatedColumnFormula>세트2자원[필요]-세트2자원[보유]</calculatedColumnFormula>
    </tableColumn>
    <tableColumn id="6" name="예상 주차" dataDxfId="190">
      <calculatedColumnFormula>세트2자원[부족]/H31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5" name="세트2파밍" displayName="세트2파밍" ref="L51:U63" totalsRowShown="0" headerRowDxfId="189">
  <autoFilter ref="L51:U63">
    <filterColumn colId="0" hiddenButton="1"/>
    <filterColumn colId="1" hiddenButton="1"/>
    <filterColumn colId="2" hiddenButton="1"/>
  </autoFilter>
  <tableColumns count="10">
    <tableColumn id="1" name="장비" dataDxfId="188"/>
    <tableColumn id="2" name="파밍" dataDxfId="187"/>
    <tableColumn id="3" name="이름" dataDxfId="186"/>
    <tableColumn id="4" name="iLv" dataDxfId="185"/>
    <tableColumn id="5" name="활력" dataDxfId="184"/>
    <tableColumn id="6" name="정신" dataDxfId="183"/>
    <tableColumn id="7" name="신앙" dataDxfId="182"/>
    <tableColumn id="8" name="극대" dataDxfId="181"/>
    <tableColumn id="9" name="의지" dataDxfId="180"/>
    <tableColumn id="10" name="마시" dataDxfId="17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4" name="장비선택" displayName="장비선택" comment="힐러 장비 선택표" ref="B10:AG77" totalsRowShown="0" headerRowDxfId="178">
  <autoFilter ref="B10:AG77">
    <filterColumn colId="0">
      <filters>
        <filter val="3.4"/>
      </filters>
    </filterColumn>
    <filterColumn colId="5">
      <filters>
        <filter val="성전"/>
        <filter val="소피아"/>
        <filter val="천동 일반"/>
        <filter val="킨나"/>
      </filters>
    </filterColumn>
  </autoFilter>
  <tableColumns count="32">
    <tableColumn id="1" name="버전" dataDxfId="177"/>
    <tableColumn id="2" name="부위" dataDxfId="176"/>
    <tableColumn id="3" name="세트1" dataDxfId="175"/>
    <tableColumn id="4" name="세트2" dataDxfId="174"/>
    <tableColumn id="5" name="이름(en)"/>
    <tableColumn id="6" name="구분"/>
    <tableColumn id="7" name="iLv" dataDxfId="173"/>
    <tableColumn id="8" name="활력" dataDxfId="172"/>
    <tableColumn id="9" name="정신" dataDxfId="171"/>
    <tableColumn id="10" name="신앙" dataDxfId="170"/>
    <tableColumn id="11" name="극대" dataDxfId="169"/>
    <tableColumn id="12" name="의지" dataDxfId="168"/>
    <tableColumn id="13" name="마시" dataDxfId="167"/>
    <tableColumn id="24" name="슬롯" dataDxfId="166"/>
    <tableColumn id="23" name="슬롯1" dataDxfId="165"/>
    <tableColumn id="22" name="슬롯2" dataDxfId="164"/>
    <tableColumn id="21" name="슬롯3" dataDxfId="163"/>
    <tableColumn id="20" name="슬롯4" dataDxfId="162"/>
    <tableColumn id="19" name="슬롯5" dataDxfId="161"/>
    <tableColumn id="14" name="슬롯1스탯" dataDxfId="160">
      <calculatedColumnFormula>LEFT(장비선택[슬롯1],2)</calculatedColumnFormula>
    </tableColumn>
    <tableColumn id="15" name="슬롯1값" dataDxfId="159">
      <calculatedColumnFormula>IFERROR(VALUE(RIGHT(장비선택[슬롯1],2)),"")</calculatedColumnFormula>
    </tableColumn>
    <tableColumn id="27" name="슬롯2스탯" dataDxfId="158">
      <calculatedColumnFormula>LEFT(장비선택[슬롯2],2)</calculatedColumnFormula>
    </tableColumn>
    <tableColumn id="26" name="슬롯2값" dataDxfId="157">
      <calculatedColumnFormula>IFERROR(VALUE(RIGHT(장비선택[슬롯2],2)),"")</calculatedColumnFormula>
    </tableColumn>
    <tableColumn id="35" name="슬롯3스탯" dataDxfId="156">
      <calculatedColumnFormula>LEFT(장비선택[슬롯3],2)</calculatedColumnFormula>
    </tableColumn>
    <tableColumn id="34" name="슬롯3값" dataDxfId="155">
      <calculatedColumnFormula>IFERROR(VALUE(RIGHT(장비선택[슬롯3],2)),"")</calculatedColumnFormula>
    </tableColumn>
    <tableColumn id="33" name="슬롯4스탯" dataDxfId="154">
      <calculatedColumnFormula>LEFT(장비선택[슬롯4],2)</calculatedColumnFormula>
    </tableColumn>
    <tableColumn id="32" name="슬롯4값" dataDxfId="153">
      <calculatedColumnFormula>IFERROR(VALUE(RIGHT(장비선택[슬롯4],2)),"")</calculatedColumnFormula>
    </tableColumn>
    <tableColumn id="31" name="슬롯5스탯" dataDxfId="152">
      <calculatedColumnFormula>LEFT(장비선택[슬롯5],2)</calculatedColumnFormula>
    </tableColumn>
    <tableColumn id="30" name="슬롯5값" dataDxfId="151">
      <calculatedColumnFormula>IFERROR(VALUE(RIGHT(장비선택[슬롯5],2)),"")</calculatedColumnFormula>
    </tableColumn>
    <tableColumn id="16" name="재료1" dataDxfId="150"/>
    <tableColumn id="17" name="개수"/>
    <tableColumn id="18" name="기타"/>
  </tableColumns>
  <tableStyleInfo name="TableStyleMedium13" showFirstColumn="0" showLastColumn="0" showRowStripes="1" showColumnStripes="0"/>
</table>
</file>

<file path=xl/tables/table9.xml><?xml version="1.0" encoding="utf-8"?>
<table xmlns="http://schemas.openxmlformats.org/spreadsheetml/2006/main" id="1" name="세트간단비교" displayName="세트간단비교" ref="G2:P4" headerRowDxfId="149" dataDxfId="148" totalsRowDxfId="147">
  <autoFilter ref="G2:P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세트" totalsRowLabel="요약" dataDxfId="146"/>
    <tableColumn id="2" name="iLv" totalsRowFunction="min" dataDxfId="145" totalsRowDxfId="144">
      <calculatedColumnFormula>IFERROR(AVERAGEIF(장비선택[세트1],"&lt;&gt;",장비선택[iLv]),"")</calculatedColumnFormula>
    </tableColumn>
    <tableColumn id="3" name="활력" dataDxfId="143" totalsRowDxfId="142">
      <calculatedColumnFormula>IFERROR(SUMIF(장비선택[세트2],"O",장비선택[활력])+AK13,"")</calculatedColumnFormula>
    </tableColumn>
    <tableColumn id="4" name="정신" dataDxfId="141" totalsRowDxfId="140">
      <calculatedColumnFormula>IFERROR(SUMIF(장비선택[세트2],"O",장비선택[정신])+AK17,"")</calculatedColumnFormula>
    </tableColumn>
    <tableColumn id="5" name="신앙" dataDxfId="139" totalsRowDxfId="138">
      <calculatedColumnFormula>IFERROR(SUMIF(장비선택[세트2],"O",장비선택[신앙])+AK18,"")</calculatedColumnFormula>
    </tableColumn>
    <tableColumn id="6" name="명중" dataDxfId="137" totalsRowDxfId="136">
      <calculatedColumnFormula>AK19</calculatedColumnFormula>
    </tableColumn>
    <tableColumn id="7" name="극대" dataDxfId="135" totalsRowDxfId="134">
      <calculatedColumnFormula>IFERROR(SUMIF(장비선택[세트2],"O",장비선택[극대])+AK20,"")</calculatedColumnFormula>
    </tableColumn>
    <tableColumn id="8" name="의지" dataDxfId="133" totalsRowDxfId="132">
      <calculatedColumnFormula>IFERROR(SUMIF(장비선택[세트2],"O",장비선택[의지])+AK21,"")</calculatedColumnFormula>
    </tableColumn>
    <tableColumn id="9" name="마시" dataDxfId="131">
      <calculatedColumnFormula>IFERROR(SUMIF(장비선택[세트2],"O",장비선택[마시])+AK23,"")</calculatedColumnFormula>
    </tableColumn>
    <tableColumn id="10" name="마시 적용" totalsRowFunction="count" dataDxfId="130">
      <calculatedColumnFormula>O3/26.5/100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" name="마테합" displayName="마테합" ref="G6:R8" totalsRowShown="0" headerRowDxfId="129" dataDxfId="128">
  <autoFilter ref="G6:R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마테" dataDxfId="127"/>
    <tableColumn id="2" name="힘" dataDxfId="126"/>
    <tableColumn id="3" name="활력" dataDxfId="125"/>
    <tableColumn id="4" name="민첩" dataDxfId="124"/>
    <tableColumn id="5" name="지능" dataDxfId="123"/>
    <tableColumn id="6" name="정신" dataDxfId="122"/>
    <tableColumn id="7" name="신앙" dataDxfId="121"/>
    <tableColumn id="8" name="명중" dataDxfId="120"/>
    <tableColumn id="9" name="극대" dataDxfId="119"/>
    <tableColumn id="10" name="의지" dataDxfId="118"/>
    <tableColumn id="11" name="기시" dataDxfId="117"/>
    <tableColumn id="12" name="마시" dataDxfId="11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0" name="주무기" displayName="주무기" ref="B2:Y23" totalsRowShown="0">
  <autoFilter ref="B2:Y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직업" dataDxfId="115"/>
    <tableColumn id="2" name="Ver" dataDxfId="114"/>
    <tableColumn id="3" name="부위" dataDxfId="113"/>
    <tableColumn id="4" name="이름" dataDxfId="112"/>
    <tableColumn id="5" name="구분" dataDxfId="111"/>
    <tableColumn id="6" name="iLv" dataDxfId="110"/>
    <tableColumn id="7" name="활력" dataDxfId="109"/>
    <tableColumn id="8" name="정신" dataDxfId="108"/>
    <tableColumn id="9" name="신앙" dataDxfId="107"/>
    <tableColumn id="10" name="극대" dataDxfId="106"/>
    <tableColumn id="11" name="의지" dataDxfId="105"/>
    <tableColumn id="12" name="마시" dataDxfId="104"/>
    <tableColumn id="13" name="던전" dataDxfId="103"/>
    <tableColumn id="14" name="슬롯" dataDxfId="102"/>
    <tableColumn id="15" name="제한 활력" dataDxfId="101"/>
    <tableColumn id="16" name="제한 정신" dataDxfId="100"/>
    <tableColumn id="17" name="제한 신앙" dataDxfId="99"/>
    <tableColumn id="18" name="제한 극대" dataDxfId="98"/>
    <tableColumn id="19" name="제한 의지" dataDxfId="97"/>
    <tableColumn id="20" name="제한 마시" dataDxfId="96"/>
    <tableColumn id="21" name="제한 명중" dataDxfId="95"/>
    <tableColumn id="22" name="재료1"/>
    <tableColumn id="23" name="개수"/>
    <tableColumn id="24" name="기타"/>
  </tableColumns>
  <tableStyleInfo name="TableStyleMedium12" showFirstColumn="0" showLastColumn="0" showRowStripes="1" showColumnStripes="0"/>
</table>
</file>

<file path=xl/tables/table12.xml><?xml version="1.0" encoding="utf-8"?>
<table xmlns="http://schemas.openxmlformats.org/spreadsheetml/2006/main" id="11" name="방어구" displayName="방어구" ref="B26:Y86" totalsRowShown="0">
  <autoFilter ref="B26:Y8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직업" dataDxfId="94"/>
    <tableColumn id="2" name="버전" dataDxfId="93"/>
    <tableColumn id="3" name="부위" dataDxfId="92"/>
    <tableColumn id="4" name="이름" dataDxfId="91"/>
    <tableColumn id="5" name="구분" dataDxfId="90"/>
    <tableColumn id="6" name="iLv" dataDxfId="89"/>
    <tableColumn id="7" name="활력" dataDxfId="88"/>
    <tableColumn id="8" name="정신" dataDxfId="87"/>
    <tableColumn id="9" name="신앙" dataDxfId="86"/>
    <tableColumn id="10" name="극대" dataDxfId="85"/>
    <tableColumn id="11" name="의지" dataDxfId="84"/>
    <tableColumn id="12" name="마시" dataDxfId="83"/>
    <tableColumn id="13" name="던전" dataDxfId="82"/>
    <tableColumn id="14" name="슬롯" dataDxfId="81"/>
    <tableColumn id="15" name="제한 활력" dataDxfId="80"/>
    <tableColumn id="16" name="제한 정신" dataDxfId="79"/>
    <tableColumn id="17" name="제한 신앙" dataDxfId="78"/>
    <tableColumn id="18" name="제한 극대" dataDxfId="77"/>
    <tableColumn id="19" name="제한 의지" dataDxfId="76"/>
    <tableColumn id="20" name="제한 마시" dataDxfId="75"/>
    <tableColumn id="21" name="제한 명중" dataDxfId="74"/>
    <tableColumn id="22" name="재료1"/>
    <tableColumn id="23" name="개수"/>
    <tableColumn id="24" name="기타"/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2" name="종족" displayName="종족" ref="M2:S14" totalsRowShown="0" headerRowDxfId="73" dataDxfId="72">
  <autoFilter ref="M2:S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종족" dataDxfId="71"/>
    <tableColumn id="2" name="힘" dataDxfId="70"/>
    <tableColumn id="3" name="민첩" dataDxfId="69"/>
    <tableColumn id="4" name="활력" dataDxfId="68"/>
    <tableColumn id="5" name="지능" dataDxfId="67"/>
    <tableColumn id="6" name="정신" dataDxfId="66"/>
    <tableColumn id="7" name="신앙" dataDxfId="65"/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6" name="직업" displayName="직업" ref="U2:AF5" totalsRowShown="0" headerRowDxfId="64" dataDxfId="63">
  <autoFilter ref="U2:AF5">
    <filterColumn colId="0" hiddenButton="1"/>
  </autoFilter>
  <tableColumns count="12">
    <tableColumn id="1" name="직업" dataDxfId="62"/>
    <tableColumn id="2" name="힘" dataDxfId="41"/>
    <tableColumn id="3" name="민첩" dataDxfId="40"/>
    <tableColumn id="4" name="활력" dataDxfId="39"/>
    <tableColumn id="5" name="지능" dataDxfId="38"/>
    <tableColumn id="6" name="정신" dataDxfId="37"/>
    <tableColumn id="7" name="신앙" dataDxfId="36"/>
    <tableColumn id="8" name="명중" dataDxfId="35"/>
    <tableColumn id="9" name="극대" dataDxfId="34"/>
    <tableColumn id="10" name="의지" dataDxfId="33"/>
    <tableColumn id="11" name="마시" dataDxfId="32"/>
    <tableColumn id="12" name="기시" dataDxfId="3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7" name="마테" displayName="마테" ref="I2:K25" totalsRowShown="0" headerRowDxfId="61" dataDxfId="60">
  <autoFilter ref="I2:K25">
    <filterColumn colId="0" hiddenButton="1"/>
    <filterColumn colId="1" hiddenButton="1"/>
    <filterColumn colId="2" hiddenButton="1"/>
  </autoFilter>
  <tableColumns count="3">
    <tableColumn id="1" name="이름" dataDxfId="59"/>
    <tableColumn id="2" name="스탯" dataDxfId="58"/>
    <tableColumn id="3" name="스탯2" dataDxfId="57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" name="명중" displayName="명중" ref="M17:P32" totalsRowShown="0" headerRowDxfId="56" dataDxfId="55">
  <autoFilter ref="M17:P32">
    <filterColumn colId="0" hiddenButton="1"/>
    <filterColumn colId="1" hiddenButton="1"/>
    <filterColumn colId="2" hiddenButton="1"/>
    <filterColumn colId="3" hiddenButton="1"/>
  </autoFilter>
  <tableColumns count="4">
    <tableColumn id="1" name="명중" dataDxfId="54"/>
    <tableColumn id="2" name="정면" dataDxfId="53"/>
    <tableColumn id="3" name="측면" dataDxfId="52"/>
    <tableColumn id="4" name="캐스터" dataDxfId="51"/>
  </tableColumns>
  <tableStyleInfo name="TableStyleMedium10" showFirstColumn="0" showLastColumn="0" showRowStripes="1" showColumnStripes="0"/>
</table>
</file>

<file path=xl/tables/table17.xml><?xml version="1.0" encoding="utf-8"?>
<table xmlns="http://schemas.openxmlformats.org/spreadsheetml/2006/main" id="9" name="천동부품" displayName="천동부품" ref="B3:H10" totalsRowShown="0" headerRowDxfId="50" dataDxfId="49">
  <autoFilter ref="B3:H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이름"/>
    <tableColumn id="2" name="부위" dataDxfId="48"/>
    <tableColumn id="3" name="필요" dataDxfId="47"/>
    <tableColumn id="4" name="1" dataDxfId="46"/>
    <tableColumn id="5" name="2" dataDxfId="45"/>
    <tableColumn id="6" name="3" dataDxfId="44"/>
    <tableColumn id="7" name="4" dataDxfId="43"/>
  </tableColumns>
  <tableStyleInfo name="TableStyleMedium10" showFirstColumn="0" showLastColumn="0" showRowStripes="1" showColumnStripes="0"/>
</table>
</file>

<file path=xl/tables/table18.xml><?xml version="1.0" encoding="utf-8"?>
<table xmlns="http://schemas.openxmlformats.org/spreadsheetml/2006/main" id="15" name="천동영식부품" displayName="천동영식부품" ref="B13:C17" totalsRowShown="0">
  <autoFilter ref="B13:C17">
    <filterColumn colId="0" hiddenButton="1"/>
    <filterColumn colId="1" hiddenButton="1"/>
  </autoFilter>
  <tableColumns count="2">
    <tableColumn id="1" name="이름"/>
    <tableColumn id="2" name="층수" dataDxfId="42"/>
  </tableColumns>
  <tableStyleInfo name="TableStyleMedium10" showFirstColumn="0" showLastColumn="0" showRowStripes="1" showColumnStripes="0"/>
</table>
</file>

<file path=xl/tables/table19.xml><?xml version="1.0" encoding="utf-8"?>
<table xmlns="http://schemas.openxmlformats.org/spreadsheetml/2006/main" id="18" name="성전보강재료" displayName="성전보강재료" ref="B21:E28" totalsRowShown="0">
  <autoFilter ref="B21:E28">
    <filterColumn colId="0" hiddenButton="1"/>
    <filterColumn colId="1" hiddenButton="1"/>
    <filterColumn colId="2" hiddenButton="1"/>
    <filterColumn colId="3" hiddenButton="1"/>
  </autoFilter>
  <tableColumns count="4">
    <tableColumn id="1" name="-"/>
    <tableColumn id="2" name="감청색 강화약"/>
    <tableColumn id="3" name="감청색 강화섬유"/>
    <tableColumn id="4" name="감청색 경화약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1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7" Type="http://schemas.openxmlformats.org/officeDocument/2006/relationships/table" Target="../tables/table19.xml"/><Relationship Id="rId2" Type="http://schemas.openxmlformats.org/officeDocument/2006/relationships/table" Target="../tables/table14.xml"/><Relationship Id="rId1" Type="http://schemas.openxmlformats.org/officeDocument/2006/relationships/table" Target="../tables/table13.xml"/><Relationship Id="rId6" Type="http://schemas.openxmlformats.org/officeDocument/2006/relationships/table" Target="../tables/table18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9"/>
  <sheetViews>
    <sheetView tabSelected="1" workbookViewId="0">
      <selection activeCell="L6" sqref="L6"/>
    </sheetView>
  </sheetViews>
  <sheetFormatPr defaultRowHeight="11.25" outlineLevelRow="1"/>
  <cols>
    <col min="2" max="2" width="10" bestFit="1" customWidth="1"/>
    <col min="13" max="13" width="4.5703125" bestFit="1" customWidth="1"/>
    <col min="14" max="14" width="19.7109375" style="14" bestFit="1" customWidth="1"/>
    <col min="15" max="21" width="0" style="1" hidden="1" customWidth="1"/>
  </cols>
  <sheetData>
    <row r="1" spans="2:20" ht="12" thickBot="1"/>
    <row r="2" spans="2:20" ht="12" thickBot="1">
      <c r="B2" s="15" t="s">
        <v>130</v>
      </c>
      <c r="C2" s="43" t="s">
        <v>97</v>
      </c>
      <c r="D2" s="43"/>
      <c r="E2" s="16" t="s">
        <v>174</v>
      </c>
      <c r="F2" s="23" t="s">
        <v>20</v>
      </c>
      <c r="G2" s="16" t="s">
        <v>301</v>
      </c>
      <c r="H2" s="24">
        <v>450</v>
      </c>
    </row>
    <row r="3" spans="2:20" ht="12" thickBot="1">
      <c r="B3" s="17" t="s">
        <v>103</v>
      </c>
      <c r="C3" s="18" t="s">
        <v>87</v>
      </c>
      <c r="D3" s="18" t="s">
        <v>89</v>
      </c>
      <c r="E3" s="18" t="s">
        <v>90</v>
      </c>
      <c r="F3" s="18" t="s">
        <v>92</v>
      </c>
      <c r="G3" s="18" t="s">
        <v>26</v>
      </c>
      <c r="H3" s="19" t="s">
        <v>28</v>
      </c>
    </row>
    <row r="4" spans="2:20">
      <c r="B4" s="25" t="s">
        <v>172</v>
      </c>
      <c r="C4" s="26">
        <f>VLOOKUP(C2,종족[],2,FALSE)</f>
        <v>21</v>
      </c>
      <c r="D4" s="26">
        <f>VLOOKUP(C2,종족[],3,FALSE)</f>
        <v>22</v>
      </c>
      <c r="E4" s="26">
        <f>VLOOKUP(C2,종족[],4,FALSE)</f>
        <v>20</v>
      </c>
      <c r="F4" s="26">
        <f>VLOOKUP(C2,종족[],5,FALSE)</f>
        <v>18</v>
      </c>
      <c r="G4" s="26">
        <f>VLOOKUP(C2,종족[],6,FALSE)</f>
        <v>19</v>
      </c>
      <c r="H4" s="27">
        <f>VLOOKUP(C2,종족[],7,FALSE)</f>
        <v>20</v>
      </c>
      <c r="I4" s="56" t="s">
        <v>482</v>
      </c>
    </row>
    <row r="5" spans="2:20" ht="12" thickBot="1">
      <c r="B5" s="20" t="s">
        <v>173</v>
      </c>
      <c r="C5" s="21"/>
      <c r="D5" s="21"/>
      <c r="E5" s="21"/>
      <c r="F5" s="21"/>
      <c r="G5" s="21">
        <v>35</v>
      </c>
      <c r="H5" s="22"/>
      <c r="I5" s="57">
        <f>IF(SUM(C5:H5)=0,"",SUM(C5:H5))</f>
        <v>35</v>
      </c>
    </row>
    <row r="7" spans="2:20" ht="12" thickBot="1">
      <c r="B7" s="33"/>
    </row>
    <row r="8" spans="2:20" ht="12" thickBot="1">
      <c r="B8" s="58" t="s">
        <v>472</v>
      </c>
      <c r="C8" s="44" t="s">
        <v>465</v>
      </c>
      <c r="D8" s="45" t="s">
        <v>466</v>
      </c>
      <c r="E8" s="45" t="s">
        <v>467</v>
      </c>
      <c r="F8" s="45" t="s">
        <v>468</v>
      </c>
      <c r="G8" s="45" t="s">
        <v>469</v>
      </c>
      <c r="H8" s="46" t="s">
        <v>470</v>
      </c>
    </row>
    <row r="9" spans="2:20" ht="12" thickBot="1">
      <c r="B9" s="58"/>
      <c r="C9" s="47">
        <f>IFERROR(VLOOKUP(F2,DB_2!U3:AF5,2,FALSE),"")</f>
        <v>99</v>
      </c>
      <c r="D9" s="48">
        <f>IFERROR(VLOOKUP(F2,DB_2!U3:AF5,3,FALSE),"")</f>
        <v>208</v>
      </c>
      <c r="E9" s="48">
        <f>IFERROR(VLOOKUP(F2,DB_2!U3:AF5,4,FALSE),"")</f>
        <v>198</v>
      </c>
      <c r="F9" s="48">
        <f>IFERROR(VLOOKUP(F2,DB_2!U3:AF5,5,FALSE),"")</f>
        <v>208</v>
      </c>
      <c r="G9" s="48">
        <f>IFERROR(VLOOKUP(F2,DB_2!U3:AF5,6,FALSE),"")</f>
        <v>242</v>
      </c>
      <c r="H9" s="49">
        <f>IFERROR(VLOOKUP(F2,DB_2!U3:AF5,7,FALSE),"")</f>
        <v>241</v>
      </c>
    </row>
    <row r="10" spans="2:20" ht="12" thickBot="1">
      <c r="B10" s="58"/>
      <c r="C10" s="50" t="s">
        <v>461</v>
      </c>
      <c r="D10" s="51" t="s">
        <v>462</v>
      </c>
      <c r="E10" s="51" t="s">
        <v>464</v>
      </c>
      <c r="F10" s="52" t="s">
        <v>463</v>
      </c>
      <c r="G10" s="1"/>
      <c r="H10" s="1"/>
    </row>
    <row r="11" spans="2:20" ht="12" thickBot="1">
      <c r="B11" s="58"/>
      <c r="C11" s="53">
        <f>IFERROR(VLOOKUP(F2,DB_2!U3:AF5,8,FALSE),"")</f>
        <v>354</v>
      </c>
      <c r="D11" s="54">
        <f>IFERROR(VLOOKUP(F2,DB_2!U3:AF5,9,FALSE),"")</f>
        <v>354</v>
      </c>
      <c r="E11" s="54">
        <f>IFERROR(VLOOKUP(F2,DB_2!U3:AF5,10,FALSE),"")</f>
        <v>218</v>
      </c>
      <c r="F11" s="55">
        <f>IFERROR(VLOOKUP(F2,DB_2!U3:AF5,11,FALSE),"")</f>
        <v>354</v>
      </c>
      <c r="G11" s="1"/>
      <c r="H11" s="1"/>
    </row>
    <row r="12" spans="2:20" ht="12" thickBot="1">
      <c r="B12" s="58" t="s">
        <v>471</v>
      </c>
      <c r="C12" s="31" t="s">
        <v>207</v>
      </c>
      <c r="D12" s="31" t="s">
        <v>307</v>
      </c>
      <c r="E12" s="31" t="s">
        <v>280</v>
      </c>
      <c r="F12" s="31" t="s">
        <v>210</v>
      </c>
      <c r="G12" s="31" t="s">
        <v>308</v>
      </c>
      <c r="H12" s="31" t="s">
        <v>309</v>
      </c>
      <c r="I12" s="31" t="s">
        <v>198</v>
      </c>
      <c r="J12" s="31" t="s">
        <v>208</v>
      </c>
    </row>
    <row r="13" spans="2:20" ht="12" thickBot="1">
      <c r="B13" s="58"/>
      <c r="C13" s="32"/>
      <c r="D13" s="32"/>
      <c r="E13" s="32"/>
      <c r="F13" s="33" t="s">
        <v>445</v>
      </c>
      <c r="G13" s="35">
        <f>IFERROR(VLOOKUP(F13,DB_2!M18:P32,4,FALSE),"")</f>
        <v>495</v>
      </c>
      <c r="H13" s="32"/>
      <c r="I13" s="32"/>
      <c r="J13" s="32"/>
    </row>
    <row r="15" spans="2:20">
      <c r="B15" s="42" t="s">
        <v>206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2:20" outlineLevel="1"/>
    <row r="17" spans="2:21" outlineLevel="1">
      <c r="B17" s="1" t="s">
        <v>312</v>
      </c>
      <c r="C17" s="1" t="s">
        <v>278</v>
      </c>
      <c r="D17" s="1" t="s">
        <v>191</v>
      </c>
      <c r="E17" s="1" t="s">
        <v>279</v>
      </c>
      <c r="F17" s="1" t="s">
        <v>280</v>
      </c>
      <c r="G17" s="1" t="s">
        <v>210</v>
      </c>
      <c r="H17" s="1" t="s">
        <v>197</v>
      </c>
      <c r="I17" s="1" t="s">
        <v>209</v>
      </c>
      <c r="J17" s="1" t="s">
        <v>281</v>
      </c>
      <c r="K17" s="1" t="s">
        <v>310</v>
      </c>
    </row>
    <row r="18" spans="2:21" outlineLevel="1">
      <c r="B18" s="1" t="s">
        <v>306</v>
      </c>
      <c r="C18" s="11">
        <f>힐러!H3</f>
        <v>254.58333333333334</v>
      </c>
      <c r="D18" s="11">
        <f>힐러!I3+E4+E5+E9</f>
        <v>1037</v>
      </c>
      <c r="E18" s="11">
        <f>G4+G5+G9+힐러!J3</f>
        <v>1454</v>
      </c>
      <c r="F18" s="11">
        <f>H4+H5+H9+힐러!K3</f>
        <v>664</v>
      </c>
      <c r="G18" s="11">
        <f>C11+힐러!L3</f>
        <v>354</v>
      </c>
      <c r="H18" s="11">
        <f>힐러!M3+D11</f>
        <v>717</v>
      </c>
      <c r="I18" s="11">
        <f>힐러!N3+E11</f>
        <v>423</v>
      </c>
      <c r="J18" s="11">
        <f>힐러!O3+F11</f>
        <v>957</v>
      </c>
      <c r="K18" s="12">
        <f>세트1스탯[마시]/26.5/100</f>
        <v>0.36113207547169812</v>
      </c>
    </row>
    <row r="19" spans="2:21" outlineLevel="1">
      <c r="B19" s="1" t="s">
        <v>282</v>
      </c>
      <c r="C19" s="11"/>
      <c r="D19" s="11" t="str">
        <f>IF(ISBLANK(목표스탯[활력]),"",D18-목표스탯[활력])</f>
        <v/>
      </c>
      <c r="E19" s="11" t="str">
        <f>IF(ISBLANK(목표스탯[정신]),"",E18-목표스탯[정신])</f>
        <v/>
      </c>
      <c r="F19" s="11" t="str">
        <f>IF(ISBLANK(목표스탯[신앙]),"",F18-목표스탯[신앙])</f>
        <v/>
      </c>
      <c r="G19" s="11">
        <f>IF(ISBLANK(목표스탯[명중]),"",G18-목표스탯[명중 수치])</f>
        <v>-141</v>
      </c>
      <c r="H19" s="11" t="str">
        <f>IF(ISBLANK(목표스탯[극대]),"",H18-목표스탯[극대])</f>
        <v/>
      </c>
      <c r="I19" s="11" t="str">
        <f>IF(ISBLANK(목표스탯[의지]),"",I18-목표스탯[의지])</f>
        <v/>
      </c>
      <c r="J19" s="11" t="str">
        <f>IF(ISBLANK(목표스탯[마시]),"",J18-목표스탯[마시])</f>
        <v/>
      </c>
      <c r="K19" s="12">
        <f>K18-(목표스탯[마시]/26.5/100)</f>
        <v>0.36113207547169812</v>
      </c>
    </row>
    <row r="20" spans="2:21" outlineLevel="1"/>
    <row r="21" spans="2:21" outlineLevel="1"/>
    <row r="22" spans="2:21" outlineLevel="1"/>
    <row r="23" spans="2:21" outlineLevel="1"/>
    <row r="24" spans="2:21" outlineLevel="1">
      <c r="B24" s="1" t="s">
        <v>283</v>
      </c>
      <c r="C24" s="1" t="s">
        <v>284</v>
      </c>
      <c r="D24" s="1" t="s">
        <v>230</v>
      </c>
      <c r="E24" s="1" t="s">
        <v>231</v>
      </c>
      <c r="F24" s="1" t="s">
        <v>232</v>
      </c>
      <c r="G24" s="1" t="s">
        <v>313</v>
      </c>
      <c r="L24" s="1" t="s">
        <v>311</v>
      </c>
      <c r="M24" s="1" t="s">
        <v>428</v>
      </c>
      <c r="N24" s="39" t="s">
        <v>427</v>
      </c>
      <c r="O24" s="1" t="s">
        <v>430</v>
      </c>
      <c r="P24" s="1" t="s">
        <v>431</v>
      </c>
      <c r="Q24" s="1" t="s">
        <v>432</v>
      </c>
      <c r="R24" s="1" t="s">
        <v>433</v>
      </c>
      <c r="S24" s="1" t="s">
        <v>434</v>
      </c>
      <c r="T24" s="1" t="s">
        <v>435</v>
      </c>
      <c r="U24" s="1" t="s">
        <v>436</v>
      </c>
    </row>
    <row r="25" spans="2:21" outlineLevel="1">
      <c r="B25" s="1" t="s">
        <v>229</v>
      </c>
      <c r="C25" t="s">
        <v>316</v>
      </c>
      <c r="D25" s="2">
        <f>SUMIFS(장비선택[개수],장비선택[세트1],"&lt;&gt;",장비선택[재료1],"성전")</f>
        <v>2895</v>
      </c>
      <c r="E25" s="40"/>
      <c r="F25" s="2">
        <f>세트1자원[필요]-세트1자원[보유]</f>
        <v>2895</v>
      </c>
      <c r="G25" s="11">
        <f>ROUNDUP(세트1자원[부족]/H2,0)</f>
        <v>7</v>
      </c>
      <c r="L25" s="1" t="s">
        <v>264</v>
      </c>
      <c r="M25" s="41"/>
      <c r="N25" s="39" t="str">
        <f>IFERROR(VLOOKUP("o",힐러!D11:AG17,3,FALSE),"선택된 장비가 없음")</f>
        <v>소피아의 지팡이</v>
      </c>
    </row>
    <row r="26" spans="2:21" outlineLevel="1">
      <c r="B26" s="1" t="s">
        <v>233</v>
      </c>
      <c r="C26" t="s">
        <v>285</v>
      </c>
      <c r="D26" s="2">
        <f>SUMIFS(장비선택[개수],장비선택[세트1],"&lt;&gt;",장비선택[재료1],DB_2!B4)</f>
        <v>2</v>
      </c>
      <c r="E26" s="40"/>
      <c r="F26" s="2">
        <f>세트1자원[필요]-세트1자원[보유]</f>
        <v>2</v>
      </c>
      <c r="G26" s="11">
        <f>세트1자원[부족]</f>
        <v>2</v>
      </c>
      <c r="L26" s="1" t="s">
        <v>201</v>
      </c>
      <c r="M26" s="41"/>
      <c r="N26" s="39" t="str">
        <f>IFERROR(VLOOKUP("o",힐러!D18:AG23,3,FALSE),"선택된 장비가 없음")</f>
        <v>구형 알렉산더 치유사 두건</v>
      </c>
    </row>
    <row r="27" spans="2:21" outlineLevel="1">
      <c r="B27" s="1" t="s">
        <v>234</v>
      </c>
      <c r="C27" t="s">
        <v>286</v>
      </c>
      <c r="D27" s="2">
        <f>SUMIFS(장비선택[개수],장비선택[세트1],"&lt;&gt;",장비선택[재료1],DB_2!B5)</f>
        <v>0</v>
      </c>
      <c r="E27" s="40"/>
      <c r="F27" s="2">
        <f>세트1자원[필요]-세트1자원[보유]</f>
        <v>0</v>
      </c>
      <c r="G27" s="11">
        <f>세트1자원[부족]</f>
        <v>0</v>
      </c>
      <c r="L27" s="1" t="s">
        <v>265</v>
      </c>
      <c r="M27" s="41"/>
      <c r="N27" s="39" t="str">
        <f>IFERROR(VLOOKUP("o",힐러!D24:AG29,3,FALSE),"선택된 장비가 없음")</f>
        <v>이딜샤이어 교수 외투</v>
      </c>
    </row>
    <row r="28" spans="2:21" outlineLevel="1">
      <c r="B28" s="1" t="s">
        <v>235</v>
      </c>
      <c r="C28" t="s">
        <v>287</v>
      </c>
      <c r="D28" s="2">
        <f>SUMIFS(장비선택[개수],장비선택[세트1],"&lt;&gt;",장비선택[재료1],DB_2!B6)</f>
        <v>0</v>
      </c>
      <c r="E28" s="40"/>
      <c r="F28" s="2">
        <f>세트1자원[필요]-세트1자원[보유]</f>
        <v>0</v>
      </c>
      <c r="G28" s="11">
        <f>세트1자원[부족]</f>
        <v>0</v>
      </c>
      <c r="L28" s="1" t="s">
        <v>266</v>
      </c>
      <c r="M28" s="41"/>
      <c r="N28" s="39" t="str">
        <f>IFERROR(VLOOKUP("o",힐러!D30:AG35,3,FALSE),"선택된 장비가 없음")</f>
        <v>이딜샤이어 교수 장갑</v>
      </c>
    </row>
    <row r="29" spans="2:21" outlineLevel="1">
      <c r="B29" s="1" t="s">
        <v>236</v>
      </c>
      <c r="C29" t="s">
        <v>288</v>
      </c>
      <c r="D29" s="2">
        <f>SUMIFS(장비선택[개수],장비선택[세트1],"&lt;&gt;",장비선택[재료1],DB_2!B7)</f>
        <v>0</v>
      </c>
      <c r="E29" s="40"/>
      <c r="F29" s="2">
        <f>세트1자원[필요]-세트1자원[보유]</f>
        <v>0</v>
      </c>
      <c r="G29" s="11">
        <f>세트1자원[부족]</f>
        <v>0</v>
      </c>
      <c r="L29" s="1" t="s">
        <v>202</v>
      </c>
      <c r="M29" s="41"/>
      <c r="N29" s="39" t="str">
        <f>IFERROR(VLOOKUP("o",힐러!D36:AG41,3,FALSE),"선택된 장비가 없음")</f>
        <v>이딜샤이어 교수 허리띠</v>
      </c>
    </row>
    <row r="30" spans="2:21" outlineLevel="1">
      <c r="B30" s="1" t="s">
        <v>237</v>
      </c>
      <c r="C30" t="s">
        <v>289</v>
      </c>
      <c r="D30" s="2">
        <f>SUMIFS(장비선택[개수],장비선택[세트1],"&lt;&gt;",장비선택[재료1],DB_2!B8)</f>
        <v>0</v>
      </c>
      <c r="E30" s="40"/>
      <c r="F30" s="2">
        <f>세트1자원[필요]-세트1자원[보유]</f>
        <v>0</v>
      </c>
      <c r="G30" s="11">
        <f>세트1자원[부족]</f>
        <v>0</v>
      </c>
      <c r="L30" s="1" t="s">
        <v>203</v>
      </c>
      <c r="M30" s="41"/>
      <c r="N30" s="39" t="str">
        <f>IFERROR(VLOOKUP("o",힐러!D42:AG47,3,FALSE),"선택된 장비가 없음")</f>
        <v>이딜샤이어 교수 기마바지</v>
      </c>
    </row>
    <row r="31" spans="2:21" outlineLevel="1">
      <c r="B31" s="1" t="s">
        <v>238</v>
      </c>
      <c r="C31" t="s">
        <v>290</v>
      </c>
      <c r="D31" s="2">
        <f>SUMIFS(장비선택[개수],장비선택[세트1],"&lt;&gt;",장비선택[재료1],DB_2!B9)</f>
        <v>2</v>
      </c>
      <c r="E31" s="40"/>
      <c r="F31" s="2">
        <f>세트1자원[필요]-세트1자원[보유]</f>
        <v>2</v>
      </c>
      <c r="G31" s="11">
        <f>세트1자원[부족]</f>
        <v>2</v>
      </c>
      <c r="L31" s="1" t="s">
        <v>204</v>
      </c>
      <c r="M31" s="41"/>
      <c r="N31" s="39" t="str">
        <f>IFERROR(VLOOKUP("o",힐러!D48:AG53,3,FALSE),"선택된 장비가 없음")</f>
        <v>구형 알렉산더 치유사 장화</v>
      </c>
    </row>
    <row r="32" spans="2:21" outlineLevel="1">
      <c r="B32" s="1" t="s">
        <v>239</v>
      </c>
      <c r="C32" t="s">
        <v>291</v>
      </c>
      <c r="D32" s="2">
        <f>SUMIFS(장비선택[개수],장비선택[세트1],"&lt;&gt;",장비선택[재료1],DB_2!B10)</f>
        <v>4</v>
      </c>
      <c r="E32" s="40"/>
      <c r="F32" s="2">
        <f>세트1자원[필요]-세트1자원[보유]</f>
        <v>4</v>
      </c>
      <c r="G32" s="11">
        <f>세트1자원[부족]</f>
        <v>4</v>
      </c>
      <c r="L32" s="1" t="s">
        <v>267</v>
      </c>
      <c r="M32" s="41"/>
      <c r="N32" s="39" t="str">
        <f>IFERROR(VLOOKUP("o",힐러!D54:AG59,3,FALSE),"선택된 장비가 없음")</f>
        <v>구형 알렉산더 치유사 귀걸이</v>
      </c>
    </row>
    <row r="33" spans="2:20" outlineLevel="1">
      <c r="B33" s="1" t="s">
        <v>334</v>
      </c>
      <c r="C33" s="30" t="s">
        <v>295</v>
      </c>
      <c r="D33" s="2">
        <f>SUMIFS(장비선택[개수],장비선택[세트1],"&lt;&gt;",장비선택[재료1],DB_2!B14)</f>
        <v>0</v>
      </c>
      <c r="E33" s="40"/>
      <c r="F33" s="2">
        <f>세트1자원[필요]-세트1자원[보유]</f>
        <v>0</v>
      </c>
      <c r="G33" s="11">
        <f>세트1자원[부족]</f>
        <v>0</v>
      </c>
      <c r="L33" s="1" t="s">
        <v>268</v>
      </c>
      <c r="M33" s="41"/>
      <c r="N33" s="39" t="str">
        <f>IFERROR(VLOOKUP("o",힐러!D60:AG65,3,FALSE),"선택된 장비가 없음")</f>
        <v>구형 알렉산더 치유사 목띠</v>
      </c>
    </row>
    <row r="34" spans="2:20" outlineLevel="1">
      <c r="B34" s="1" t="s">
        <v>335</v>
      </c>
      <c r="C34" s="30" t="s">
        <v>296</v>
      </c>
      <c r="D34" s="2">
        <f>SUMIFS(장비선택[개수],장비선택[세트1],"&lt;&gt;",장비선택[재료1],DB_2!B15)</f>
        <v>0</v>
      </c>
      <c r="E34" s="40"/>
      <c r="F34" s="2">
        <f>세트1자원[필요]-세트1자원[보유]</f>
        <v>0</v>
      </c>
      <c r="G34" s="11">
        <f>세트1자원[부족]</f>
        <v>0</v>
      </c>
      <c r="L34" s="1" t="s">
        <v>205</v>
      </c>
      <c r="M34" s="41"/>
      <c r="N34" s="39" t="str">
        <f>IFERROR(VLOOKUP("o",힐러!D66:AG71,3,FALSE),"선택된 장비가 없음")</f>
        <v>구형 알렉산더 치유사 팔찌</v>
      </c>
    </row>
    <row r="35" spans="2:20" outlineLevel="1">
      <c r="B35" s="1" t="s">
        <v>336</v>
      </c>
      <c r="C35" s="30" t="s">
        <v>297</v>
      </c>
      <c r="D35" s="2">
        <f>SUMIFS(장비선택[개수],장비선택[세트1],"&lt;&gt;",장비선택[재료1],DB_2!B16)</f>
        <v>0</v>
      </c>
      <c r="E35" s="40"/>
      <c r="F35" s="2">
        <f>세트1자원[필요]-세트1자원[보유]</f>
        <v>0</v>
      </c>
      <c r="G35" s="11">
        <f>세트1자원[부족]</f>
        <v>0</v>
      </c>
      <c r="L35" s="1" t="s">
        <v>269</v>
      </c>
      <c r="M35" s="41"/>
      <c r="N35" s="39" t="str">
        <f>IFERROR(VLOOKUP("반지1",힐러!D72:AG77,3,FALSE),"선택된 장비가 없음")</f>
        <v>구형 알렉산더 치유사 반지</v>
      </c>
    </row>
    <row r="36" spans="2:20" outlineLevel="1">
      <c r="B36" s="1" t="s">
        <v>337</v>
      </c>
      <c r="C36" s="30" t="s">
        <v>298</v>
      </c>
      <c r="D36" s="2">
        <f>SUMIFS(장비선택[개수],장비선택[세트1],"&lt;&gt;",장비선택[재료1],DB_2!B17)</f>
        <v>0</v>
      </c>
      <c r="E36" s="40"/>
      <c r="F36" s="2">
        <f>세트1자원[필요]-세트1자원[보유]</f>
        <v>0</v>
      </c>
      <c r="G36" s="11">
        <f>세트1자원[부족]</f>
        <v>0</v>
      </c>
      <c r="L36" s="1" t="s">
        <v>270</v>
      </c>
      <c r="M36" s="41"/>
      <c r="N36" s="39" t="str">
        <f>IFERROR(VLOOKUP("반지2",힐러!D72:AG77,3,FALSE),"선택된 장비가 없음")</f>
        <v>이딜샤이어 교수 반지</v>
      </c>
    </row>
    <row r="37" spans="2:20" outlineLevel="1">
      <c r="B37" s="1" t="s">
        <v>292</v>
      </c>
      <c r="C37" s="30" t="s">
        <v>299</v>
      </c>
      <c r="D37" s="2">
        <f>SUMIFS(장비선택[개수],장비선택[세트1],"&lt;&gt;",장비선택[재료1],DB_2!C21)</f>
        <v>0</v>
      </c>
      <c r="E37" s="40"/>
      <c r="F37" s="34">
        <f>세트1자원[필요]-세트1자원[보유]</f>
        <v>0</v>
      </c>
      <c r="G37" s="11">
        <f>세트1자원[부족]</f>
        <v>0</v>
      </c>
    </row>
    <row r="38" spans="2:20" outlineLevel="1">
      <c r="B38" s="1" t="s">
        <v>293</v>
      </c>
      <c r="C38" s="30" t="s">
        <v>300</v>
      </c>
      <c r="D38" s="2">
        <f>SUMIFS(장비선택[개수],장비선택[세트1],"&lt;&gt;",장비선택[재료1],DB_2!D21)</f>
        <v>0</v>
      </c>
      <c r="E38" s="40"/>
      <c r="F38" s="34">
        <f>세트1자원[필요]-세트1자원[보유]</f>
        <v>0</v>
      </c>
      <c r="G38" s="11">
        <f>세트1자원[부족]</f>
        <v>0</v>
      </c>
    </row>
    <row r="39" spans="2:20" outlineLevel="1">
      <c r="B39" s="1" t="s">
        <v>294</v>
      </c>
      <c r="C39" s="30" t="s">
        <v>299</v>
      </c>
      <c r="D39" s="2">
        <f>SUMIFS(장비선택[개수],장비선택[세트1],"&lt;&gt;",장비선택[재료1],DB_2!E21)</f>
        <v>0</v>
      </c>
      <c r="E39" s="40"/>
      <c r="F39" s="34">
        <f>세트1자원[필요]-세트1자원[보유]</f>
        <v>0</v>
      </c>
      <c r="G39" s="11">
        <f>세트1자원[부족]</f>
        <v>0</v>
      </c>
    </row>
    <row r="40" spans="2:20" outlineLevel="1"/>
    <row r="41" spans="2:20" outlineLevel="1"/>
    <row r="42" spans="2:20" outlineLevel="1"/>
    <row r="44" spans="2:20">
      <c r="B44" s="42" t="s">
        <v>251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2:20" outlineLevel="1"/>
    <row r="46" spans="2:20" outlineLevel="1">
      <c r="B46" s="1" t="s">
        <v>103</v>
      </c>
      <c r="C46" s="1" t="s">
        <v>278</v>
      </c>
      <c r="D46" s="1" t="s">
        <v>191</v>
      </c>
      <c r="E46" s="1" t="s">
        <v>279</v>
      </c>
      <c r="F46" s="1" t="s">
        <v>280</v>
      </c>
      <c r="G46" s="1" t="s">
        <v>210</v>
      </c>
      <c r="H46" s="1" t="s">
        <v>197</v>
      </c>
      <c r="I46" s="1" t="s">
        <v>209</v>
      </c>
      <c r="J46" s="1" t="s">
        <v>281</v>
      </c>
      <c r="K46" s="1" t="s">
        <v>310</v>
      </c>
    </row>
    <row r="47" spans="2:20" outlineLevel="1">
      <c r="B47" s="1" t="s">
        <v>314</v>
      </c>
      <c r="C47" s="11">
        <f>힐러!H4</f>
        <v>254.58333333333334</v>
      </c>
      <c r="D47" s="11">
        <f>E4+E5+E9+힐러!I4</f>
        <v>218</v>
      </c>
      <c r="E47" s="11">
        <f>G4+G5+G9+힐러!J4</f>
        <v>296</v>
      </c>
      <c r="F47" s="11">
        <f>H4+H5+H9+힐러!K4</f>
        <v>261</v>
      </c>
      <c r="G47" s="11">
        <f>C11+힐러!L4</f>
        <v>354</v>
      </c>
      <c r="H47" s="11">
        <f>힐러!M4+D11</f>
        <v>354</v>
      </c>
      <c r="I47" s="11">
        <f>힐러!N4+E11</f>
        <v>218</v>
      </c>
      <c r="J47" s="11">
        <f>힐러!O4+F11</f>
        <v>354</v>
      </c>
      <c r="K47" s="12">
        <f>세트2_스탯[마시]/26.5/100</f>
        <v>0.13358490566037737</v>
      </c>
    </row>
    <row r="48" spans="2:20" outlineLevel="1">
      <c r="B48" s="1" t="s">
        <v>282</v>
      </c>
      <c r="C48" s="11" t="s">
        <v>315</v>
      </c>
      <c r="D48" s="11" t="str">
        <f>IF(ISBLANK(목표스탯[활력]),"",D47-목표스탯[활력])</f>
        <v/>
      </c>
      <c r="E48" s="11" t="str">
        <f>IF(ISBLANK(목표스탯[정신]),"",E47-목표스탯[정신])</f>
        <v/>
      </c>
      <c r="F48" s="11" t="str">
        <f>IF(ISBLANK(목표스탯[신앙]),"",F47-목표스탯[신앙])</f>
        <v/>
      </c>
      <c r="G48" s="11">
        <f>IF(ISBLANK(목표스탯[명중]),"",G47-목표스탯[명중 수치])</f>
        <v>-141</v>
      </c>
      <c r="H48" s="11" t="str">
        <f>IF(ISBLANK(목표스탯[극대]),"",H47-목표스탯[극대])</f>
        <v/>
      </c>
      <c r="I48" s="11" t="str">
        <f>IF(ISBLANK(목표스탯[의지]),"",I47-목표스탯[의지])</f>
        <v/>
      </c>
      <c r="J48" s="11" t="str">
        <f>IF(ISBLANK(목표스탯[마시]),"",J47-목표스탯[마시])</f>
        <v/>
      </c>
      <c r="K48" s="12">
        <f>(목표스탯[마시]/26.5/100)-K47</f>
        <v>-0.13358490566037737</v>
      </c>
    </row>
    <row r="49" spans="2:21" outlineLevel="1"/>
    <row r="50" spans="2:21" outlineLevel="1"/>
    <row r="51" spans="2:21" outlineLevel="1">
      <c r="B51" s="1" t="s">
        <v>283</v>
      </c>
      <c r="C51" s="1" t="s">
        <v>284</v>
      </c>
      <c r="D51" s="1" t="s">
        <v>230</v>
      </c>
      <c r="E51" s="1" t="s">
        <v>231</v>
      </c>
      <c r="F51" s="1" t="s">
        <v>232</v>
      </c>
      <c r="G51" s="1" t="s">
        <v>313</v>
      </c>
      <c r="L51" s="1" t="s">
        <v>311</v>
      </c>
      <c r="M51" s="1" t="s">
        <v>429</v>
      </c>
      <c r="N51" s="1" t="s">
        <v>427</v>
      </c>
      <c r="O51" s="1" t="s">
        <v>437</v>
      </c>
      <c r="P51" s="1" t="s">
        <v>431</v>
      </c>
      <c r="Q51" s="1" t="s">
        <v>438</v>
      </c>
      <c r="R51" s="1" t="s">
        <v>433</v>
      </c>
      <c r="S51" s="1" t="s">
        <v>439</v>
      </c>
      <c r="T51" s="1" t="s">
        <v>440</v>
      </c>
      <c r="U51" s="1" t="s">
        <v>441</v>
      </c>
    </row>
    <row r="52" spans="2:21" outlineLevel="1">
      <c r="B52" s="1" t="s">
        <v>229</v>
      </c>
      <c r="C52" t="s">
        <v>317</v>
      </c>
      <c r="D52" s="2">
        <f>SUMIFS(장비선택[개수],장비선택[세트2],"&lt;&gt;",장비선택[재료1],"성전")</f>
        <v>0</v>
      </c>
      <c r="E52" s="40"/>
      <c r="F52" s="2">
        <f>세트2자원[필요]-세트2자원[보유]</f>
        <v>0</v>
      </c>
      <c r="G52" s="11">
        <f>IFERROR(ROUNDUP(세트2자원[부족]/H2,0),"")</f>
        <v>0</v>
      </c>
      <c r="L52" s="1" t="s">
        <v>264</v>
      </c>
      <c r="M52" s="41"/>
      <c r="N52" t="str">
        <f>IFERROR(VLOOKUP("o",힐러!F11:AH17,2,FALSE),"선택된 장비가 없음")</f>
        <v>선택된 장비가 없음</v>
      </c>
    </row>
    <row r="53" spans="2:21" outlineLevel="1">
      <c r="B53" s="1" t="s">
        <v>233</v>
      </c>
      <c r="C53" t="s">
        <v>285</v>
      </c>
      <c r="D53" s="2">
        <f>SUMIFS(장비선택[개수],장비선택[세트2],"&lt;&gt;",장비선택[재료1],DB_2!B4)</f>
        <v>0</v>
      </c>
      <c r="E53" s="40"/>
      <c r="F53" s="2">
        <f>세트2자원[필요]-세트2자원[보유]</f>
        <v>0</v>
      </c>
      <c r="G53" s="11">
        <f>세트2자원[부족]</f>
        <v>0</v>
      </c>
      <c r="L53" s="1" t="s">
        <v>201</v>
      </c>
      <c r="M53" s="41"/>
      <c r="N53" t="str">
        <f>IFERROR(VLOOKUP("o",힐러!F18:AH23,2,FALSE),"선택된 장비가 없음")</f>
        <v>선택된 장비가 없음</v>
      </c>
    </row>
    <row r="54" spans="2:21" outlineLevel="1">
      <c r="B54" s="1" t="s">
        <v>234</v>
      </c>
      <c r="C54" t="s">
        <v>286</v>
      </c>
      <c r="D54" s="2">
        <f>SUMIFS(장비선택[개수],장비선택[세트2],"&lt;&gt;",장비선택[재료1],DB_2!B5)</f>
        <v>0</v>
      </c>
      <c r="E54" s="40"/>
      <c r="F54" s="2">
        <f>세트2자원[필요]-세트2자원[보유]</f>
        <v>0</v>
      </c>
      <c r="G54" s="11">
        <f>세트2자원[부족]</f>
        <v>0</v>
      </c>
      <c r="L54" s="1" t="s">
        <v>265</v>
      </c>
      <c r="M54" s="41"/>
      <c r="N54" t="str">
        <f>IFERROR(VLOOKUP("o",힐러!F24:AH29,2,FALSE),"선택된 장비가 없음")</f>
        <v>선택된 장비가 없음</v>
      </c>
    </row>
    <row r="55" spans="2:21" outlineLevel="1">
      <c r="B55" s="1" t="s">
        <v>235</v>
      </c>
      <c r="C55" t="s">
        <v>287</v>
      </c>
      <c r="D55" s="2">
        <f>SUMIFS(장비선택[개수],장비선택[세트2],"&lt;&gt;",장비선택[재료1],DB_2!B6)</f>
        <v>0</v>
      </c>
      <c r="E55" s="40"/>
      <c r="F55" s="2">
        <f>세트2자원[필요]-세트2자원[보유]</f>
        <v>0</v>
      </c>
      <c r="G55" s="11">
        <f>세트2자원[부족]</f>
        <v>0</v>
      </c>
      <c r="L55" s="1" t="s">
        <v>266</v>
      </c>
      <c r="M55" s="41"/>
      <c r="N55" t="str">
        <f>IFERROR(VLOOKUP("o",힐러!F30:AH35,2,FALSE),"선택된 장비가 없음")</f>
        <v>선택된 장비가 없음</v>
      </c>
    </row>
    <row r="56" spans="2:21" outlineLevel="1">
      <c r="B56" s="1" t="s">
        <v>236</v>
      </c>
      <c r="C56" t="s">
        <v>288</v>
      </c>
      <c r="D56" s="2">
        <f>SUMIFS(장비선택[개수],장비선택[세트2],"&lt;&gt;",장비선택[재료1],DB_2!B7)</f>
        <v>0</v>
      </c>
      <c r="E56" s="40"/>
      <c r="F56" s="2">
        <f>세트2자원[필요]-세트2자원[보유]</f>
        <v>0</v>
      </c>
      <c r="G56" s="11">
        <f>세트2자원[부족]</f>
        <v>0</v>
      </c>
      <c r="L56" s="1" t="s">
        <v>202</v>
      </c>
      <c r="M56" s="41"/>
      <c r="N56" t="str">
        <f>IFERROR(VLOOKUP("o",힐러!F36:AH41,2,FALSE),"선택된 장비가 없음")</f>
        <v>선택된 장비가 없음</v>
      </c>
    </row>
    <row r="57" spans="2:21" outlineLevel="1">
      <c r="B57" s="1" t="s">
        <v>237</v>
      </c>
      <c r="C57" t="s">
        <v>289</v>
      </c>
      <c r="D57" s="2">
        <f>SUMIFS(장비선택[개수],장비선택[세트2],"&lt;&gt;",장비선택[재료1],DB_2!B8)</f>
        <v>0</v>
      </c>
      <c r="E57" s="40"/>
      <c r="F57" s="2">
        <f>세트2자원[필요]-세트2자원[보유]</f>
        <v>0</v>
      </c>
      <c r="G57" s="11">
        <f>세트2자원[부족]</f>
        <v>0</v>
      </c>
      <c r="L57" s="1" t="s">
        <v>203</v>
      </c>
      <c r="M57" s="41"/>
      <c r="N57" t="str">
        <f>IFERROR(VLOOKUP("o",힐러!F42:AH47,2,FALSE),"선택된 장비가 없음")</f>
        <v>선택된 장비가 없음</v>
      </c>
    </row>
    <row r="58" spans="2:21" outlineLevel="1">
      <c r="B58" s="1" t="s">
        <v>238</v>
      </c>
      <c r="C58" t="s">
        <v>290</v>
      </c>
      <c r="D58" s="2">
        <f>SUMIFS(장비선택[개수],장비선택[세트2],"&lt;&gt;",장비선택[재료1],DB_2!B9)</f>
        <v>0</v>
      </c>
      <c r="E58" s="40"/>
      <c r="F58" s="2">
        <f>세트2자원[필요]-세트2자원[보유]</f>
        <v>0</v>
      </c>
      <c r="G58" s="11">
        <f>세트2자원[부족]</f>
        <v>0</v>
      </c>
      <c r="L58" s="1" t="s">
        <v>204</v>
      </c>
      <c r="M58" s="41"/>
      <c r="N58" t="str">
        <f>IFERROR(VLOOKUP("o",힐러!F48:AH53,2,FALSE),"선택된 장비가 없음")</f>
        <v>선택된 장비가 없음</v>
      </c>
    </row>
    <row r="59" spans="2:21" outlineLevel="1">
      <c r="B59" s="1" t="s">
        <v>239</v>
      </c>
      <c r="C59" t="s">
        <v>291</v>
      </c>
      <c r="D59" s="2">
        <f>SUMIFS(장비선택[개수],장비선택[세트2],"&lt;&gt;",장비선택[재료1],DB_2!B10)</f>
        <v>0</v>
      </c>
      <c r="E59" s="40"/>
      <c r="F59" s="2">
        <f>세트2자원[필요]-세트2자원[보유]</f>
        <v>0</v>
      </c>
      <c r="G59" s="11">
        <f>세트2자원[부족]</f>
        <v>0</v>
      </c>
      <c r="L59" s="1" t="s">
        <v>267</v>
      </c>
      <c r="M59" s="41"/>
      <c r="N59" t="str">
        <f>IFERROR(VLOOKUP("o",힐러!F54:AH59,2,FALSE),"선택된 장비가 없음")</f>
        <v>선택된 장비가 없음</v>
      </c>
    </row>
    <row r="60" spans="2:21" outlineLevel="1">
      <c r="B60" s="1" t="s">
        <v>338</v>
      </c>
      <c r="C60" s="30" t="s">
        <v>295</v>
      </c>
      <c r="D60" s="2">
        <f>SUMIFS(장비선택[개수],장비선택[세트2],"&lt;&gt;",장비선택[재료1],DB_2!B14)</f>
        <v>0</v>
      </c>
      <c r="E60" s="40"/>
      <c r="F60" s="2">
        <f>세트2자원[필요]-세트2자원[보유]</f>
        <v>0</v>
      </c>
      <c r="G60" s="11">
        <f>세트2자원[부족]</f>
        <v>0</v>
      </c>
      <c r="L60" s="1" t="s">
        <v>268</v>
      </c>
      <c r="M60" s="41"/>
      <c r="N60" t="str">
        <f>IFERROR(VLOOKUP("o",힐러!F60:AH65,2,FALSE),"선택된 장비가 없음")</f>
        <v>선택된 장비가 없음</v>
      </c>
    </row>
    <row r="61" spans="2:21" outlineLevel="1">
      <c r="B61" s="1" t="s">
        <v>339</v>
      </c>
      <c r="C61" s="30" t="s">
        <v>296</v>
      </c>
      <c r="D61" s="2">
        <f>SUMIFS(장비선택[개수],장비선택[세트2],"&lt;&gt;",장비선택[재료1],DB_2!B15)</f>
        <v>0</v>
      </c>
      <c r="E61" s="40"/>
      <c r="F61" s="2">
        <f>세트2자원[필요]-세트2자원[보유]</f>
        <v>0</v>
      </c>
      <c r="G61" s="11">
        <f>세트2자원[부족]</f>
        <v>0</v>
      </c>
      <c r="L61" s="1" t="s">
        <v>205</v>
      </c>
      <c r="M61" s="41"/>
      <c r="N61" t="str">
        <f>IFERROR(VLOOKUP("o",힐러!F66:AH71,2,FALSE),"선택된 장비가 없음")</f>
        <v>선택된 장비가 없음</v>
      </c>
    </row>
    <row r="62" spans="2:21" outlineLevel="1">
      <c r="B62" s="1" t="s">
        <v>340</v>
      </c>
      <c r="C62" s="30" t="s">
        <v>297</v>
      </c>
      <c r="D62" s="2">
        <f>SUMIFS(장비선택[개수],장비선택[세트2],"&lt;&gt;",장비선택[재료1],DB_2!B16)</f>
        <v>0</v>
      </c>
      <c r="E62" s="40"/>
      <c r="F62" s="2">
        <f>세트2자원[필요]-세트2자원[보유]</f>
        <v>0</v>
      </c>
      <c r="G62" s="11">
        <f>세트2자원[부족]</f>
        <v>0</v>
      </c>
      <c r="L62" s="1" t="s">
        <v>269</v>
      </c>
      <c r="M62" s="41"/>
      <c r="N62" t="str">
        <f>IFERROR(VLOOKUP("반지1",힐러!F72:AH77,2,FALSE),"선택된 장비가 없음")</f>
        <v>선택된 장비가 없음</v>
      </c>
    </row>
    <row r="63" spans="2:21" outlineLevel="1">
      <c r="B63" s="1" t="s">
        <v>341</v>
      </c>
      <c r="C63" s="30" t="s">
        <v>298</v>
      </c>
      <c r="D63" s="2">
        <f>SUMIFS(장비선택[개수],장비선택[세트2],"&lt;&gt;",장비선택[재료1],DB_2!B17)</f>
        <v>0</v>
      </c>
      <c r="E63" s="40"/>
      <c r="F63" s="2">
        <f>세트2자원[필요]-세트2자원[보유]</f>
        <v>0</v>
      </c>
      <c r="G63" s="11">
        <f>세트2자원[부족]</f>
        <v>0</v>
      </c>
      <c r="L63" s="1" t="s">
        <v>270</v>
      </c>
      <c r="M63" s="41"/>
      <c r="N63" t="str">
        <f>IFERROR(VLOOKUP("반지2",힐러!F72:AH77,2,FALSE),"선택된 장비가 없음")</f>
        <v>선택된 장비가 없음</v>
      </c>
    </row>
    <row r="64" spans="2:21" outlineLevel="1">
      <c r="B64" s="1" t="s">
        <v>292</v>
      </c>
      <c r="C64" s="30" t="s">
        <v>299</v>
      </c>
      <c r="D64" s="2">
        <f>SUMIFS(장비선택[개수],장비선택[세트2],"&lt;&gt;",장비선택[재료1],DB_2!C21)</f>
        <v>0</v>
      </c>
      <c r="E64" s="40"/>
      <c r="F64" s="34">
        <f>세트2자원[필요]-세트2자원[보유]</f>
        <v>0</v>
      </c>
      <c r="G64" s="11">
        <f>세트2자원[부족]</f>
        <v>0</v>
      </c>
    </row>
    <row r="65" spans="2:7" outlineLevel="1">
      <c r="B65" s="1" t="s">
        <v>293</v>
      </c>
      <c r="C65" s="30" t="s">
        <v>300</v>
      </c>
      <c r="D65" s="2">
        <f>SUMIFS(장비선택[개수],장비선택[세트2],"&lt;&gt;",장비선택[재료1],DB_2!D21)</f>
        <v>0</v>
      </c>
      <c r="E65" s="40"/>
      <c r="F65" s="34">
        <f>세트2자원[필요]-세트2자원[보유]</f>
        <v>0</v>
      </c>
      <c r="G65" s="11">
        <f>세트2자원[부족]</f>
        <v>0</v>
      </c>
    </row>
    <row r="66" spans="2:7" outlineLevel="1">
      <c r="B66" s="1" t="s">
        <v>294</v>
      </c>
      <c r="C66" s="30" t="s">
        <v>299</v>
      </c>
      <c r="D66" s="2">
        <f>SUMIFS(장비선택[개수],장비선택[세트2],"&lt;&gt;",장비선택[재료1],DB_2!E21)</f>
        <v>0</v>
      </c>
      <c r="E66" s="40"/>
      <c r="F66" s="34">
        <f>세트2자원[필요]-세트2자원[보유]</f>
        <v>0</v>
      </c>
      <c r="G66" s="11">
        <f>세트2자원[부족]</f>
        <v>0</v>
      </c>
    </row>
    <row r="67" spans="2:7" outlineLevel="1"/>
    <row r="68" spans="2:7" outlineLevel="1"/>
    <row r="69" spans="2:7" outlineLevel="1"/>
  </sheetData>
  <mergeCells count="5">
    <mergeCell ref="B44:T44"/>
    <mergeCell ref="C2:D2"/>
    <mergeCell ref="B15:T15"/>
    <mergeCell ref="B12:B13"/>
    <mergeCell ref="B8:B11"/>
  </mergeCells>
  <phoneticPr fontId="1" type="noConversion"/>
  <conditionalFormatting sqref="C5:H5">
    <cfRule type="cellIs" dxfId="30" priority="7" operator="greaterThan">
      <formula>36</formula>
    </cfRule>
  </conditionalFormatting>
  <conditionalFormatting sqref="E25:E39 M25:M36">
    <cfRule type="expression" dxfId="29" priority="4">
      <formula>MOD(ROW(),2)=1</formula>
    </cfRule>
    <cfRule type="expression" dxfId="28" priority="5">
      <formula>MOD(ROW(),2)=0</formula>
    </cfRule>
  </conditionalFormatting>
  <conditionalFormatting sqref="E52:E66 M52:M63">
    <cfRule type="expression" dxfId="27" priority="3">
      <formula>MOD(ROW(),2)=1</formula>
    </cfRule>
  </conditionalFormatting>
  <conditionalFormatting sqref="M52:M63 E52:E66">
    <cfRule type="expression" dxfId="26" priority="2">
      <formula>MOD(ROW(),2)=0</formula>
    </cfRule>
  </conditionalFormatting>
  <conditionalFormatting sqref="I5">
    <cfRule type="cellIs" dxfId="25" priority="1" operator="greaterThan">
      <formula>35</formula>
    </cfRule>
  </conditionalFormatting>
  <pageMargins left="0.7" right="0.7" top="0.75" bottom="0.75" header="0.3" footer="0.3"/>
  <pageSetup paperSize="9" orientation="portrait" r:id="rId1"/>
  <ignoredErrors>
    <ignoredError sqref="G25:G39 G52:G66 C48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DB_2!$U$3:$U$5</xm:f>
          </x14:formula1>
          <xm:sqref>F2</xm:sqref>
        </x14:dataValidation>
        <x14:dataValidation type="list" allowBlank="1" showInputMessage="1" showErrorMessage="1">
          <x14:formula1>
            <xm:f>DB_2!$M$3:$M$14</xm:f>
          </x14:formula1>
          <xm:sqref>C2</xm:sqref>
        </x14:dataValidation>
        <x14:dataValidation type="list" allowBlank="1" showInputMessage="1" showErrorMessage="1">
          <x14:formula1>
            <xm:f>DB_2!$M$18:$M$32</xm:f>
          </x14:formula1>
          <xm:sqref>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77"/>
  <sheetViews>
    <sheetView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activeCell="L25" sqref="L25"/>
    </sheetView>
  </sheetViews>
  <sheetFormatPr defaultRowHeight="11.25"/>
  <cols>
    <col min="1" max="1" width="0.7109375" style="4" customWidth="1"/>
    <col min="2" max="2" width="5.5703125" style="3" customWidth="1"/>
    <col min="3" max="3" width="7.42578125" style="3" customWidth="1"/>
    <col min="4" max="5" width="4.7109375" style="4" customWidth="1"/>
    <col min="6" max="6" width="28" style="4" bestFit="1" customWidth="1"/>
    <col min="7" max="7" width="9.140625" style="4"/>
    <col min="8" max="14" width="5.7109375" style="3" customWidth="1"/>
    <col min="15" max="15" width="5.85546875" style="4" customWidth="1"/>
    <col min="16" max="20" width="9.140625" style="4"/>
    <col min="21" max="21" width="9.140625" style="4" hidden="1" customWidth="1"/>
    <col min="22" max="22" width="9.140625" style="5" hidden="1" customWidth="1"/>
    <col min="23" max="23" width="9.140625" style="4" hidden="1" customWidth="1"/>
    <col min="24" max="24" width="9.140625" style="5" hidden="1" customWidth="1"/>
    <col min="25" max="25" width="9.140625" style="4" hidden="1" customWidth="1"/>
    <col min="26" max="26" width="9.140625" style="5" hidden="1" customWidth="1"/>
    <col min="27" max="27" width="9.140625" style="4" hidden="1" customWidth="1"/>
    <col min="28" max="28" width="9.140625" style="5" hidden="1" customWidth="1"/>
    <col min="29" max="29" width="9.140625" style="4" hidden="1" customWidth="1"/>
    <col min="30" max="30" width="9.140625" style="5" hidden="1" customWidth="1"/>
    <col min="31" max="31" width="25.42578125" style="4" bestFit="1" customWidth="1"/>
    <col min="32" max="32" width="6.7109375" style="4" customWidth="1"/>
    <col min="33" max="33" width="18.42578125" style="4" bestFit="1" customWidth="1"/>
    <col min="34" max="16384" width="9.140625" style="4"/>
  </cols>
  <sheetData>
    <row r="2" spans="2:33">
      <c r="G2" s="3" t="s">
        <v>186</v>
      </c>
      <c r="H2" s="3" t="s">
        <v>127</v>
      </c>
      <c r="I2" s="3" t="s">
        <v>6</v>
      </c>
      <c r="J2" s="3" t="s">
        <v>26</v>
      </c>
      <c r="K2" s="3" t="s">
        <v>82</v>
      </c>
      <c r="L2" s="3" t="s">
        <v>171</v>
      </c>
      <c r="M2" s="3" t="s">
        <v>61</v>
      </c>
      <c r="N2" s="3" t="s">
        <v>8</v>
      </c>
      <c r="O2" s="3" t="s">
        <v>29</v>
      </c>
      <c r="P2" s="3" t="s">
        <v>128</v>
      </c>
    </row>
    <row r="3" spans="2:33">
      <c r="G3" s="3" t="s">
        <v>80</v>
      </c>
      <c r="H3" s="9">
        <f>IFERROR(AVERAGEIF(장비선택[세트1],"&lt;&gt;",장비선택[iLv]),"")</f>
        <v>254.58333333333334</v>
      </c>
      <c r="I3" s="9">
        <f>IFERROR(SUMIF(장비선택[세트1],"&lt;&gt;",장비선택[활력])+I7,"")</f>
        <v>819</v>
      </c>
      <c r="J3" s="9">
        <f>IFERROR(SUMIF(장비선택[세트1],"&lt;&gt;",장비선택[정신])+L7,"")</f>
        <v>1158</v>
      </c>
      <c r="K3" s="9">
        <f>IFERROR(SUMIF(장비선택[세트1],"&lt;&gt;",장비선택[신앙])+M7,"")</f>
        <v>403</v>
      </c>
      <c r="L3" s="9">
        <f>N7</f>
        <v>0</v>
      </c>
      <c r="M3" s="9">
        <f>IFERROR(SUMIF(장비선택[세트1],"&lt;&gt;",장비선택[극대])+O7,"")</f>
        <v>363</v>
      </c>
      <c r="N3" s="9">
        <f>IFERROR(SUMIF(장비선택[세트1],"&lt;&gt;",장비선택[의지])+P7,"")</f>
        <v>205</v>
      </c>
      <c r="O3" s="9">
        <f>IFERROR(SUMIF(장비선택[세트1],"&lt;&gt;",장비선택[마시])+R7,"")</f>
        <v>603</v>
      </c>
      <c r="P3" s="10">
        <f t="shared" ref="P3:P4" si="0">O3/26.5/100</f>
        <v>0.22754716981132078</v>
      </c>
    </row>
    <row r="4" spans="2:33">
      <c r="G4" s="3" t="s">
        <v>81</v>
      </c>
      <c r="H4" s="9">
        <f>IFERROR(AVERAGEIF(장비선택[세트1],"&lt;&gt;",장비선택[iLv]),"")</f>
        <v>254.58333333333334</v>
      </c>
      <c r="I4" s="9">
        <f>IFERROR(SUMIF(장비선택[세트2],"&lt;&gt;",장비선택[활력])+I8,"")</f>
        <v>0</v>
      </c>
      <c r="J4" s="9">
        <f>IFERROR(SUMIF(장비선택[세트2],"&lt;&gt;",장비선택[정신])+L8,"")</f>
        <v>0</v>
      </c>
      <c r="K4" s="9">
        <f>IFERROR(SUMIF(장비선택[세트2],"&lt;&gt;",장비선택[신앙])+M8,"")</f>
        <v>0</v>
      </c>
      <c r="L4" s="9">
        <f>N8</f>
        <v>0</v>
      </c>
      <c r="M4" s="9">
        <f>IFERROR(SUMIF(장비선택[세트2],"&lt;&gt;",장비선택[극대])+O8,"")</f>
        <v>0</v>
      </c>
      <c r="N4" s="9">
        <f>IFERROR(SUMIF(장비선택[세트2],"&lt;&gt;",장비선택[의지])+P8,"")</f>
        <v>0</v>
      </c>
      <c r="O4" s="9">
        <f>IFERROR(SUMIF(장비선택[세트2],"&lt;&gt;",장비선택[마시])+R8,"")</f>
        <v>0</v>
      </c>
      <c r="P4" s="10">
        <f t="shared" si="0"/>
        <v>0</v>
      </c>
    </row>
    <row r="6" spans="2:33">
      <c r="G6" s="3" t="s">
        <v>187</v>
      </c>
      <c r="H6" s="3" t="s">
        <v>190</v>
      </c>
      <c r="I6" s="3" t="s">
        <v>191</v>
      </c>
      <c r="J6" s="3" t="s">
        <v>192</v>
      </c>
      <c r="K6" s="9" t="s">
        <v>193</v>
      </c>
      <c r="L6" s="3" t="s">
        <v>194</v>
      </c>
      <c r="M6" s="9" t="s">
        <v>195</v>
      </c>
      <c r="N6" s="3" t="s">
        <v>196</v>
      </c>
      <c r="O6" s="9" t="s">
        <v>197</v>
      </c>
      <c r="P6" s="3" t="s">
        <v>198</v>
      </c>
      <c r="Q6" s="9" t="s">
        <v>199</v>
      </c>
      <c r="R6" s="3" t="s">
        <v>200</v>
      </c>
    </row>
    <row r="7" spans="2:33">
      <c r="G7" s="3" t="s">
        <v>188</v>
      </c>
      <c r="H7" s="9">
        <f>SUMIFS(장비선택[슬롯1값],장비선택[세트1],"&lt;&gt;",장비선택[슬롯1스탯],"힘+")+SUMIFS(장비선택[슬롯2값],장비선택[세트1],"&lt;&gt;",장비선택[슬롯2스탯],"힘+")+SUMIFS(장비선택[슬롯3값],장비선택[세트1],"&lt;&gt;",장비선택[슬롯3스탯],"힘+")+SUMIFS(장비선택[슬롯4값],장비선택[세트1],"&lt;&gt;",장비선택[슬롯4스탯],"힘+")+SUMIFS(장비선택[슬롯5값],장비선택[세트1],"&lt;&gt;",장비선택[슬롯5스탯],"힘+")</f>
        <v>0</v>
      </c>
      <c r="I7" s="9">
        <f>SUMIFS(장비선택[슬롯1값],장비선택[세트1],"&lt;&gt;",장비선택[슬롯1스탯],"활력")+SUMIFS(장비선택[슬롯2값],장비선택[세트1],"&lt;&gt;",장비선택[슬롯2스탯],"활력")+SUMIFS(장비선택[슬롯3값],장비선택[세트1],"&lt;&gt;",장비선택[슬롯3스탯],"활력")+SUMIFS(장비선택[슬롯4값],장비선택[세트1],"&lt;&gt;",장비선택[슬롯4스탯],"활력")+SUMIFS(장비선택[슬롯5값],장비선택[세트1],"&lt;&gt;",장비선택[슬롯5스탯],"활력")</f>
        <v>0</v>
      </c>
      <c r="J7" s="9">
        <f>SUMIFS(장비선택[슬롯1값],장비선택[세트1],"&lt;&gt;",장비선택[슬롯1스탯],"민첩")+SUMIFS(장비선택[슬롯2값],장비선택[세트1],"&lt;&gt;",장비선택[슬롯2스탯],"민첩")+SUMIFS(장비선택[슬롯3값],장비선택[세트1],"&lt;&gt;",장비선택[슬롯3스탯],"민첩")+SUMIFS(장비선택[슬롯4값],장비선택[세트1],"&lt;&gt;",장비선택[슬롯4스탯],"민첩")+SUMIFS(장비선택[슬롯5값],장비선택[세트1],"&lt;&gt;",장비선택[슬롯5스탯],"민첩")</f>
        <v>0</v>
      </c>
      <c r="K7" s="9">
        <f>SUMIFS(장비선택[슬롯1값],장비선택[세트1],"&lt;&gt;",장비선택[슬롯1스탯],"지능")+SUMIFS(장비선택[슬롯2값],장비선택[세트1],"&lt;&gt;",장비선택[슬롯2스탯],"지능")+SUMIFS(장비선택[슬롯3값],장비선택[세트1],"&lt;&gt;",장비선택[슬롯3스탯],"지능")+SUMIFS(장비선택[슬롯4값],장비선택[세트1],"&lt;&gt;",장비선택[슬롯4스탯],"지능")+SUMIFS(장비선택[슬롯5값],장비선택[세트1],"&lt;&gt;",장비선택[슬롯5스탯],"지능")</f>
        <v>0</v>
      </c>
      <c r="L7" s="9">
        <f>SUMIFS(장비선택[슬롯1값],장비선택[세트1],"&lt;&gt;",장비선택[슬롯1스탯],"정신")+SUMIFS(장비선택[슬롯2값],장비선택[세트1],"&lt;&gt;",장비선택[슬롯2스탯],"정신")+SUMIFS(장비선택[슬롯3값],장비선택[세트1],"&lt;&gt;",장비선택[슬롯3스탯],"정신")+SUMIFS(장비선택[슬롯4값],장비선택[세트1],"&lt;&gt;",장비선택[슬롯4스탯],"정신")+SUMIFS(장비선택[슬롯5값],장비선택[세트1],"&lt;&gt;",장비선택[슬롯5스탯],"정신")</f>
        <v>0</v>
      </c>
      <c r="M7" s="9">
        <f>SUMIFS(장비선택[슬롯1값],장비선택[세트1],"&lt;&gt;",장비선택[슬롯1스탯],"신앙")+SUMIFS(장비선택[슬롯2값],장비선택[세트1],"&lt;&gt;",장비선택[슬롯2스탯],"신앙")+SUMIFS(장비선택[슬롯3값],장비선택[세트1],"&lt;&gt;",장비선택[슬롯3스탯],"신앙")+SUMIFS(장비선택[슬롯4값],장비선택[세트1],"&lt;&gt;",장비선택[슬롯4스탯],"신앙")+SUMIFS(장비선택[슬롯5값],장비선택[세트1],"&lt;&gt;",장비선택[슬롯5스탯],"신앙")</f>
        <v>0</v>
      </c>
      <c r="N7" s="9">
        <f>SUMIFS(장비선택[슬롯1값],장비선택[세트1],"&lt;&gt;",장비선택[슬롯1스탯],"명중")+SUMIFS(장비선택[슬롯2값],장비선택[세트1],"&lt;&gt;",장비선택[슬롯2스탯],"명중")+SUMIFS(장비선택[슬롯3값],장비선택[세트1],"&lt;&gt;",장비선택[슬롯3스탯],"명중")+SUMIFS(장비선택[슬롯4값],장비선택[세트1],"&lt;&gt;",장비선택[슬롯4스탯],"명중")+SUMIFS(장비선택[슬롯5값],장비선택[세트1],"&lt;&gt;",장비선택[슬롯5스탯],"명중")</f>
        <v>0</v>
      </c>
      <c r="O7" s="9">
        <f>SUMIFS(장비선택[슬롯1값],장비선택[세트1],"&lt;&gt;",장비선택[슬롯1스탯],"극대")+SUMIFS(장비선택[슬롯2값],장비선택[세트1],"&lt;&gt;",장비선택[슬롯2스탯],"극대")+SUMIFS(장비선택[슬롯3값],장비선택[세트1],"&lt;&gt;",장비선택[슬롯3스탯],"극대")+SUMIFS(장비선택[슬롯4값],장비선택[세트1],"&lt;&gt;",장비선택[슬롯4스탯],"극대")+SUMIFS(장비선택[슬롯5값],장비선택[세트1],"&lt;&gt;",장비선택[슬롯5스탯],"극대")</f>
        <v>0</v>
      </c>
      <c r="P7" s="9">
        <f>SUMIFS(장비선택[슬롯1값],장비선택[세트1],"&lt;&gt;",장비선택[슬롯1스탯],"의지")+SUMIFS(장비선택[슬롯2값],장비선택[세트1],"&lt;&gt;",장비선택[슬롯2스탯],"의지")+SUMIFS(장비선택[슬롯3값],장비선택[세트1],"&lt;&gt;",장비선택[슬롯3스탯],"의지")+SUMIFS(장비선택[슬롯4값],장비선택[세트1],"&lt;&gt;",장비선택[슬롯4스탯],"의지")+SUMIFS(장비선택[슬롯5값],장비선택[세트1],"&lt;&gt;",장비선택[슬롯5스탯],"의지")</f>
        <v>0</v>
      </c>
      <c r="Q7" s="9">
        <f>SUMIFS(장비선택[슬롯1값],장비선택[세트1],"&lt;&gt;",장비선택[슬롯1스탯],"기시")+SUMIFS(장비선택[슬롯2값],장비선택[세트1],"&lt;&gt;",장비선택[슬롯2스탯],"기시")+SUMIFS(장비선택[슬롯3값],장비선택[세트1],"&lt;&gt;",장비선택[슬롯3스탯],"기시")+SUMIFS(장비선택[슬롯4값],장비선택[세트1],"&lt;&gt;",장비선택[슬롯4스탯],"기시")+SUMIFS(장비선택[슬롯5값],장비선택[세트1],"&lt;&gt;",장비선택[슬롯5스탯],"기시")</f>
        <v>0</v>
      </c>
      <c r="R7" s="9">
        <f>SUMIFS(장비선택[슬롯1값],장비선택[세트1],"&lt;&gt;",장비선택[슬롯1스탯],"마시")+SUMIFS(장비선택[슬롯2값],장비선택[세트1],"&lt;&gt;",장비선택[슬롯2스탯],"마시")+SUMIFS(장비선택[슬롯3값],장비선택[세트1],"&lt;&gt;",장비선택[슬롯3스탯],"마시")+SUMIFS(장비선택[슬롯4값],장비선택[세트1],"&lt;&gt;",장비선택[슬롯4스탯],"마시")+SUMIFS(장비선택[슬롯5값],장비선택[세트1],"&lt;&gt;",장비선택[슬롯5스탯],"마시")</f>
        <v>0</v>
      </c>
    </row>
    <row r="8" spans="2:33">
      <c r="G8" s="3" t="s">
        <v>189</v>
      </c>
      <c r="H8" s="9">
        <f>SUMIFS(장비선택[슬롯1값],장비선택[세트2],"&lt;&gt;",장비선택[슬롯1스탯],"힘+")+SUMIFS(장비선택[슬롯2값],장비선택[세트2],"&lt;&gt;",장비선택[슬롯2스탯],"힘+")+SUMIFS(장비선택[슬롯3값],장비선택[세트2],"&lt;&gt;",장비선택[슬롯3스탯],"힘+")+SUMIFS(장비선택[슬롯4값],장비선택[세트2],"&lt;&gt;",장비선택[슬롯4스탯],"힘+")+SUMIFS(장비선택[슬롯5값],장비선택[세트2],"&lt;&gt;",장비선택[슬롯5스탯],"힘+")</f>
        <v>0</v>
      </c>
      <c r="I8" s="9">
        <f>SUMIFS(장비선택[슬롯1값],장비선택[세트2],"&lt;&gt;",장비선택[슬롯1스탯],"활력")+SUMIFS(장비선택[슬롯2값],장비선택[세트2],"&lt;&gt;",장비선택[슬롯2스탯],"활력")+SUMIFS(장비선택[슬롯3값],장비선택[세트2],"&lt;&gt;",장비선택[슬롯3스탯],"활력")+SUMIFS(장비선택[슬롯4값],장비선택[세트2],"&lt;&gt;",장비선택[슬롯4스탯],"활력")+SUMIFS(장비선택[슬롯5값],장비선택[세트2],"&lt;&gt;",장비선택[슬롯5스탯],"활력")</f>
        <v>0</v>
      </c>
      <c r="J8" s="9">
        <f>SUMIFS(장비선택[슬롯1값],장비선택[세트2],"&lt;&gt;",장비선택[슬롯1스탯],"민첩")+SUMIFS(장비선택[슬롯2값],장비선택[세트2],"&lt;&gt;",장비선택[슬롯2스탯],"민첩")+SUMIFS(장비선택[슬롯3값],장비선택[세트2],"&lt;&gt;",장비선택[슬롯3스탯],"민첩")+SUMIFS(장비선택[슬롯4값],장비선택[세트2],"&lt;&gt;",장비선택[슬롯4스탯],"민첩")+SUMIFS(장비선택[슬롯5값],장비선택[세트2],"&lt;&gt;",장비선택[슬롯5스탯],"민첩")</f>
        <v>0</v>
      </c>
      <c r="K8" s="9">
        <f>SUMIFS(장비선택[슬롯1값],장비선택[세트2],"&lt;&gt;",장비선택[슬롯1스탯],"지능")+SUMIFS(장비선택[슬롯2값],장비선택[세트2],"&lt;&gt;",장비선택[슬롯2스탯],"지능")+SUMIFS(장비선택[슬롯3값],장비선택[세트2],"&lt;&gt;",장비선택[슬롯3스탯],"지능")+SUMIFS(장비선택[슬롯4값],장비선택[세트2],"&lt;&gt;",장비선택[슬롯4스탯],"지능")+SUMIFS(장비선택[슬롯5값],장비선택[세트2],"&lt;&gt;",장비선택[슬롯5스탯],"지능")</f>
        <v>0</v>
      </c>
      <c r="L8" s="9">
        <f>SUMIFS(장비선택[슬롯1값],장비선택[세트2],"&lt;&gt;",장비선택[슬롯1스탯],"정신")+SUMIFS(장비선택[슬롯2값],장비선택[세트2],"&lt;&gt;",장비선택[슬롯2스탯],"정신")+SUMIFS(장비선택[슬롯3값],장비선택[세트2],"&lt;&gt;",장비선택[슬롯3스탯],"정신")+SUMIFS(장비선택[슬롯4값],장비선택[세트2],"&lt;&gt;",장비선택[슬롯4스탯],"정신")+SUMIFS(장비선택[슬롯5값],장비선택[세트2],"&lt;&gt;",장비선택[슬롯5스탯],"정신")</f>
        <v>0</v>
      </c>
      <c r="M8" s="9">
        <f>SUMIFS(장비선택[슬롯1값],장비선택[세트2],"&lt;&gt;",장비선택[슬롯1스탯],"신앙")+SUMIFS(장비선택[슬롯2값],장비선택[세트2],"&lt;&gt;",장비선택[슬롯2스탯],"신앙")+SUMIFS(장비선택[슬롯3값],장비선택[세트2],"&lt;&gt;",장비선택[슬롯3스탯],"신앙")+SUMIFS(장비선택[슬롯4값],장비선택[세트2],"&lt;&gt;",장비선택[슬롯4스탯],"신앙")+SUMIFS(장비선택[슬롯5값],장비선택[세트2],"&lt;&gt;",장비선택[슬롯5스탯],"신앙")</f>
        <v>0</v>
      </c>
      <c r="N8" s="9">
        <f>SUMIFS(장비선택[슬롯1값],장비선택[세트2],"&lt;&gt;",장비선택[슬롯1스탯],"명중")+SUMIFS(장비선택[슬롯2값],장비선택[세트2],"&lt;&gt;",장비선택[슬롯2스탯],"명중")+SUMIFS(장비선택[슬롯3값],장비선택[세트2],"&lt;&gt;",장비선택[슬롯3스탯],"명중")+SUMIFS(장비선택[슬롯4값],장비선택[세트2],"&lt;&gt;",장비선택[슬롯4스탯],"명중")+SUMIFS(장비선택[슬롯5값],장비선택[세트2],"&lt;&gt;",장비선택[슬롯5스탯],"명중")</f>
        <v>0</v>
      </c>
      <c r="O8" s="9">
        <f>SUMIFS(장비선택[슬롯1값],장비선택[세트2],"&lt;&gt;",장비선택[슬롯1스탯],"극대")+SUMIFS(장비선택[슬롯2값],장비선택[세트2],"&lt;&gt;",장비선택[슬롯2스탯],"극대")+SUMIFS(장비선택[슬롯3값],장비선택[세트2],"&lt;&gt;",장비선택[슬롯3스탯],"극대")+SUMIFS(장비선택[슬롯4값],장비선택[세트2],"&lt;&gt;",장비선택[슬롯4스탯],"극대")+SUMIFS(장비선택[슬롯5값],장비선택[세트2],"&lt;&gt;",장비선택[슬롯5스탯],"극대")</f>
        <v>0</v>
      </c>
      <c r="P8" s="9">
        <f>SUMIFS(장비선택[슬롯1값],장비선택[세트2],"&lt;&gt;",장비선택[슬롯1스탯],"의지")+SUMIFS(장비선택[슬롯2값],장비선택[세트2],"&lt;&gt;",장비선택[슬롯2스탯],"의지")+SUMIFS(장비선택[슬롯3값],장비선택[세트2],"&lt;&gt;",장비선택[슬롯3스탯],"의지")+SUMIFS(장비선택[슬롯4값],장비선택[세트2],"&lt;&gt;",장비선택[슬롯4스탯],"의지")+SUMIFS(장비선택[슬롯5값],장비선택[세트2],"&lt;&gt;",장비선택[슬롯5스탯],"의지")</f>
        <v>0</v>
      </c>
      <c r="Q8" s="9">
        <f>SUMIFS(장비선택[슬롯1값],장비선택[세트2],"&lt;&gt;",장비선택[슬롯1스탯],"기시")+SUMIFS(장비선택[슬롯2값],장비선택[세트2],"&lt;&gt;",장비선택[슬롯2스탯],"기시")+SUMIFS(장비선택[슬롯3값],장비선택[세트2],"&lt;&gt;",장비선택[슬롯3스탯],"기시")+SUMIFS(장비선택[슬롯4값],장비선택[세트2],"&lt;&gt;",장비선택[슬롯4스탯],"기시")+SUMIFS(장비선택[슬롯5값],장비선택[세트2],"&lt;&gt;",장비선택[슬롯5스탯],"기시")</f>
        <v>0</v>
      </c>
      <c r="R8" s="9">
        <f>SUMIFS(장비선택[슬롯1값],장비선택[세트2],"&lt;&gt;",장비선택[슬롯1스탯],"마시")+SUMIFS(장비선택[슬롯2값],장비선택[세트2],"&lt;&gt;",장비선택[슬롯2스탯],"마시")+SUMIFS(장비선택[슬롯3값],장비선택[세트2],"&lt;&gt;",장비선택[슬롯3스탯],"마시")+SUMIFS(장비선택[슬롯4값],장비선택[세트2],"&lt;&gt;",장비선택[슬롯4스탯],"마시")+SUMIFS(장비선택[슬롯5값],장비선택[세트2],"&lt;&gt;",장비선택[슬롯5스탯],"마시")</f>
        <v>0</v>
      </c>
    </row>
    <row r="10" spans="2:33" s="3" customFormat="1" ht="33.75" customHeight="1">
      <c r="B10" s="3" t="s">
        <v>39</v>
      </c>
      <c r="C10" s="3" t="s">
        <v>0</v>
      </c>
      <c r="D10" s="3" t="s">
        <v>80</v>
      </c>
      <c r="E10" s="3" t="s">
        <v>81</v>
      </c>
      <c r="F10" s="3" t="s">
        <v>54</v>
      </c>
      <c r="G10" s="3" t="s">
        <v>3</v>
      </c>
      <c r="H10" s="3" t="s">
        <v>4</v>
      </c>
      <c r="I10" s="3" t="s">
        <v>5</v>
      </c>
      <c r="J10" s="3" t="s">
        <v>26</v>
      </c>
      <c r="K10" s="3" t="s">
        <v>28</v>
      </c>
      <c r="L10" s="3" t="s">
        <v>24</v>
      </c>
      <c r="M10" s="3" t="s">
        <v>7</v>
      </c>
      <c r="N10" s="3" t="s">
        <v>76</v>
      </c>
      <c r="O10" s="3" t="s">
        <v>109</v>
      </c>
      <c r="P10" s="3" t="s">
        <v>104</v>
      </c>
      <c r="Q10" s="3" t="s">
        <v>105</v>
      </c>
      <c r="R10" s="3" t="s">
        <v>106</v>
      </c>
      <c r="S10" s="3" t="s">
        <v>107</v>
      </c>
      <c r="T10" s="3" t="s">
        <v>108</v>
      </c>
      <c r="U10" s="3" t="s">
        <v>175</v>
      </c>
      <c r="V10" s="6" t="s">
        <v>176</v>
      </c>
      <c r="W10" s="3" t="s">
        <v>177</v>
      </c>
      <c r="X10" s="6" t="s">
        <v>178</v>
      </c>
      <c r="Y10" s="3" t="s">
        <v>179</v>
      </c>
      <c r="Z10" s="6" t="s">
        <v>180</v>
      </c>
      <c r="AA10" s="3" t="s">
        <v>181</v>
      </c>
      <c r="AB10" s="6" t="s">
        <v>182</v>
      </c>
      <c r="AC10" s="3" t="s">
        <v>183</v>
      </c>
      <c r="AD10" s="6" t="s">
        <v>184</v>
      </c>
      <c r="AE10" s="3" t="s">
        <v>32</v>
      </c>
      <c r="AF10" s="3" t="s">
        <v>250</v>
      </c>
      <c r="AG10" s="3" t="s">
        <v>42</v>
      </c>
    </row>
    <row r="11" spans="2:33" hidden="1">
      <c r="B11" s="3">
        <v>3.4</v>
      </c>
      <c r="C11" s="3" t="s">
        <v>78</v>
      </c>
      <c r="D11" s="36"/>
      <c r="E11" s="37"/>
      <c r="F11" s="4" t="str">
        <f>IF(스탯!F2="백마도사",VLOOKUP("백마도사",DB_1!B3:Y5,4,FALSE),IF(스탯!F2="점성술사",VLOOKUP("점성술사",DB_1!B3:Y5,4,FALSE),IF(스탯!F2="학자",VLOOKUP("학자",DB_1!B3:Y5,4,FALSE))))</f>
        <v>티크 지팡이</v>
      </c>
      <c r="G11" s="4" t="s">
        <v>19</v>
      </c>
      <c r="H11" s="3">
        <f>IF(스탯!F2="백마도사",VLOOKUP("백마도사",DB_1!B3:Y5,6,FALSE),IF(스탯!F2="점성술사",VLOOKUP("점성술사",DB_1!B3:Y5,6,FALSE),IF(스탯!F2="학자",VLOOKUP("학자",DB_1!B3:Y5,6,FALSE))))</f>
        <v>250</v>
      </c>
      <c r="I11" s="3">
        <f>IF(스탯!F2="백마도사",VLOOKUP("백마도사",DB_1!B3:Y5,7,FALSE),IF(스탯!F2="점성술사",VLOOKUP("점성술사",DB_1!B3:Y5,7,FALSE),IF(스탯!F2="학자",VLOOKUP("학자",DB_1!B3:Y5,7,FALSE))))</f>
        <v>154</v>
      </c>
      <c r="J11" s="3">
        <f>IF(스탯!F2="백마도사",VLOOKUP("백마도사",DB_1!B3:Y5,8,FALSE),IF(스탯!F2="점성술사",VLOOKUP("점성술사",DB_1!B3:Y5,8,FALSE),IF(스탯!F2="학자",VLOOKUP("학자",DB_1!B3:Y5,8,FALSE))))</f>
        <v>155</v>
      </c>
      <c r="K11" s="3">
        <f>IF(스탯!F2="백마도사",VLOOKUP("백마도사",DB_1!B3:Y5,9,FALSE),IF(스탯!F2="점성술사",VLOOKUP("점성술사",DB_1!B3:Y5,9,FALSE),IF(스탯!F2="학자",VLOOKUP("학자",DB_1!B3:Y5,9,FALSE))))</f>
        <v>130</v>
      </c>
      <c r="L11" s="3">
        <f>IF(스탯!F2="백마도사",VLOOKUP("백마도사",DB_1!B3:Y5,10,FALSE),IF(스탯!F2="점성술사",VLOOKUP("점성술사",DB_1!B3:Y5,10,FALSE),IF(스탯!F2="학자",VLOOKUP("학자",DB_1!B3:Y5,10,FALSE))))</f>
        <v>0</v>
      </c>
      <c r="M11" s="3">
        <f>IF(스탯!F2="백마도사",VLOOKUP("백마도사",DB_1!B3:Y5,11,FALSE),IF(스탯!F2="점성술사",VLOOKUP("점성술사",DB_1!B3:Y5,11,FALSE),IF(스탯!F2="학자",VLOOKUP("학자",DB_1!B3:Y5,11,FALSE))))</f>
        <v>0</v>
      </c>
      <c r="N11" s="3">
        <f>IF(스탯!F2="백마도사",VLOOKUP("백마도사",DB_1!B3:Y5,12,FALSE),IF(스탯!F2="점성술사",VLOOKUP("점성술사",DB_1!B3:Y5,12,FALSE),IF(스탯!F2="학자",VLOOKUP("학자",DB_1!B3:Y5,12,FALSE))))</f>
        <v>88</v>
      </c>
      <c r="O11" s="3" t="str">
        <f>IF(스탯!F2="백마도사",VLOOKUP("백마도사",DB_1!B3:Y5,14,FALSE),IF(스탯!F2="점성술사",VLOOKUP("점성술사",DB_1!B3:Y5,14,FALSE),IF(스탯!F2="학자",VLOOKUP("학자",DB_1!B3:Y5,14,FALSE))))</f>
        <v>2(5)</v>
      </c>
      <c r="P11" s="37"/>
      <c r="Q11" s="37"/>
      <c r="R11" s="37"/>
      <c r="S11" s="37"/>
      <c r="T11" s="37"/>
      <c r="U11" s="4" t="str">
        <f>LEFT(장비선택[슬롯1],2)</f>
        <v/>
      </c>
      <c r="V11" s="5" t="str">
        <f>IFERROR(VALUE(RIGHT(장비선택[슬롯1],2)),"")</f>
        <v/>
      </c>
      <c r="W11" s="4" t="str">
        <f>LEFT(장비선택[슬롯2],2)</f>
        <v/>
      </c>
      <c r="X11" s="5" t="str">
        <f>IFERROR(VALUE(RIGHT(장비선택[슬롯2],2)),"")</f>
        <v/>
      </c>
      <c r="Y11" s="4" t="str">
        <f>LEFT(장비선택[슬롯3],2)</f>
        <v/>
      </c>
      <c r="Z11" s="5" t="str">
        <f>IFERROR(VALUE(RIGHT(장비선택[슬롯3],2)),"")</f>
        <v/>
      </c>
      <c r="AA11" s="4" t="str">
        <f>LEFT(장비선택[슬롯4],2)</f>
        <v/>
      </c>
      <c r="AB11" s="5" t="str">
        <f>IFERROR(VALUE(RIGHT(장비선택[슬롯4],2)),"")</f>
        <v/>
      </c>
      <c r="AC11" s="4" t="str">
        <f>LEFT(장비선택[슬롯5],2)</f>
        <v/>
      </c>
      <c r="AD11" s="5" t="str">
        <f>IFERROR(VALUE(RIGHT(장비선택[슬롯5],2)),"")</f>
        <v/>
      </c>
      <c r="AE11" s="13" t="str">
        <f>IF(스탯!F2="백마도사",VLOOKUP("백마도사",DB_1!B3:Y5,22,FALSE),IF(스탯!F2="점성술사",VLOOKUP("점성술사",DB_1!B3:Y5,22,FALSE),IF(스탯!F2="학자",VLOOKUP("학자",DB_1!B3:Y5,22,FALSE))))</f>
        <v>-</v>
      </c>
      <c r="AF11" s="4" t="str">
        <f>IF(스탯!F2="백마도사",VLOOKUP("백마도사",DB_1!B3:Y5,23,FALSE),IF(스탯!F2="점성술사",VLOOKUP("점성술사",DB_1!B3:Y5,23,FALSE),IF(스탯!F2="학자",VLOOKUP("학자",DB_1!B3:Y5,23,FALSE))))</f>
        <v>-</v>
      </c>
      <c r="AG11" s="4" t="str">
        <f>IF(스탯!F2="백마도사",VLOOKUP("백마도사",DB_1!B3:Y5,24,FALSE),IF(스탯!F2="점성술사",VLOOKUP("점성술사",DB_1!B3:Y5,24,FALSE),IF(스탯!F2="학자",VLOOKUP("학자",DB_1!B3:Y5,24,FALSE))))</f>
        <v>-</v>
      </c>
    </row>
    <row r="12" spans="2:33">
      <c r="B12" s="3">
        <v>3.4</v>
      </c>
      <c r="C12" s="3" t="s">
        <v>78</v>
      </c>
      <c r="D12" s="36"/>
      <c r="E12" s="37"/>
      <c r="F12" s="4" t="str">
        <f>IF(스탯!F2="백마도사",VLOOKUP("백마도사",DB_1!B9:Y11,4,FALSE),IF(스탯!F2="점성술사",VLOOKUP("점성술사",DB_1!B9:Y11,4,FALSE),IF(스탯!F2="학자",VLOOKUP("학자",DB_1!B9:Y11,4,FALSE))))</f>
        <v>Kin- Cane</v>
      </c>
      <c r="G12" s="4" t="s">
        <v>18</v>
      </c>
      <c r="H12" s="3">
        <f>IF(스탯!F2="백마도사",VLOOKUP("백마도사",DB_1!B9:Y11,6,FALSE),IF(스탯!F2="점성술사",VLOOKUP("점성술사",DB_1!B9:Y11,6,FALSE),IF(스탯!F2="학자",VLOOKUP("학자",DB_1!B9:Y11,6,FALSE))))</f>
        <v>255</v>
      </c>
      <c r="I12" s="3">
        <f>IF(스탯!F2="백마도사",VLOOKUP("백마도사",DB_1!B9:Y11,7,FALSE),IF(스탯!F2="점성술사",VLOOKUP("점성술사",DB_1!B9:Y11,7,FALSE),IF(스탯!F2="학자",VLOOKUP("학자",DB_1!B9:Y11,7,FALSE))))</f>
        <v>161</v>
      </c>
      <c r="J12" s="3">
        <f>IF(스탯!F2="백마도사",VLOOKUP("백마도사",DB_1!B9:Y11,8,FALSE),IF(스탯!F2="점성술사",VLOOKUP("점성술사",DB_1!B9:Y11,8,FALSE),IF(스탯!F2="학자",VLOOKUP("학자",DB_1!B9:Y11,8,FALSE))))</f>
        <v>162</v>
      </c>
      <c r="K12" s="3">
        <f>IF(스탯!F2="백마도사",VLOOKUP("백마도사",DB_1!B9:Y11,9,FALSE),IF(스탯!F2="점성술사",VLOOKUP("점성술사",DB_1!B9:Y11,9,FALSE),IF(스탯!F2="학자",VLOOKUP("학자",DB_1!B9:Y11,9,FALSE))))</f>
        <v>0</v>
      </c>
      <c r="L12" s="3">
        <f>IF(스탯!F2="백마도사",VLOOKUP("백마도사",DB_1!B9:Y11,10,FALSE),IF(스탯!F2="점성술사",VLOOKUP("점성술사",DB_1!B9:Y11,10,FALSE),IF(스탯!F2="학자",VLOOKUP("학자",DB_1!B9:Y11,10,FALSE))))</f>
        <v>0</v>
      </c>
      <c r="M12" s="3">
        <f>IF(스탯!F2="백마도사",VLOOKUP("백마도사",DB_1!B9:Y11,11,FALSE),IF(스탯!F2="점성술사",VLOOKUP("점성술사",DB_1!B9:Y11,11,FALSE),IF(스탯!F2="학자",VLOOKUP("학자",DB_1!B9:Y11,11,FALSE))))</f>
        <v>124</v>
      </c>
      <c r="N12" s="3">
        <f>IF(스탯!F2="백마도사",VLOOKUP("백마도사",DB_1!B9:Y11,12,FALSE),IF(스탯!F2="점성술사",VLOOKUP("점성술사",DB_1!B9:Y11,12,FALSE),IF(스탯!F2="학자",VLOOKUP("학자",DB_1!B9:Y11,12,FALSE))))</f>
        <v>91</v>
      </c>
      <c r="O12" s="3">
        <f>IF(스탯!F2="백마도사",VLOOKUP("백마도사",DB_1!B9:Y11,14,FALSE),IF(스탯!F2="점성술사",VLOOKUP("점성술사",DB_1!B9:Y11,14,FALSE),IF(스탯!F2="학자",VLOOKUP("학자",DB_1!B9:Y11,14,FALSE))))</f>
        <v>2</v>
      </c>
      <c r="P12" s="37"/>
      <c r="Q12" s="37"/>
      <c r="R12" s="37"/>
      <c r="S12" s="37"/>
      <c r="T12" s="37"/>
      <c r="U12" s="4" t="str">
        <f>LEFT(장비선택[슬롯1],2)</f>
        <v/>
      </c>
      <c r="V12" s="5" t="str">
        <f>IFERROR(VALUE(RIGHT(장비선택[슬롯1],2)),"")</f>
        <v/>
      </c>
      <c r="W12" s="4" t="str">
        <f>LEFT(장비선택[슬롯2],2)</f>
        <v/>
      </c>
      <c r="X12" s="5" t="str">
        <f>IFERROR(VALUE(RIGHT(장비선택[슬롯2],2)),"")</f>
        <v/>
      </c>
      <c r="Y12" s="4" t="str">
        <f>LEFT(장비선택[슬롯3],2)</f>
        <v/>
      </c>
      <c r="Z12" s="5" t="str">
        <f>IFERROR(VALUE(RIGHT(장비선택[슬롯3],2)),"")</f>
        <v/>
      </c>
      <c r="AA12" s="4" t="str">
        <f>LEFT(장비선택[슬롯4],2)</f>
        <v/>
      </c>
      <c r="AB12" s="5" t="str">
        <f>IFERROR(VALUE(RIGHT(장비선택[슬롯4],2)),"")</f>
        <v/>
      </c>
      <c r="AC12" s="4" t="str">
        <f>LEFT(장비선택[슬롯5],2)</f>
        <v/>
      </c>
      <c r="AD12" s="5" t="str">
        <f>IFERROR(VALUE(RIGHT(장비선택[슬롯5],2)),"")</f>
        <v/>
      </c>
      <c r="AE12" s="13" t="str">
        <f>IF(스탯!F2="백마도사",VLOOKUP("백마도사",DB_1!B9:Y11,22,FALSE),IF(스탯!F2="점성술사",VLOOKUP("점성술사",DB_1!B9:Y11,22,FALSE),IF(스탯!F2="학자",VLOOKUP("학자",DB_1!B9:Y11,22,FALSE))))</f>
        <v>망자의 궁전</v>
      </c>
      <c r="AF12" s="4" t="str">
        <f>IF(스탯!F2="백마도사",VLOOKUP("백마도사",DB_1!B9:Y11,23,FALSE),IF(스탯!F2="점성술사",VLOOKUP("점성술사",DB_1!B9:Y11,23,FALSE),IF(스탯!F2="학자",VLOOKUP("학자",DB_1!B9:Y11,23,FALSE))))</f>
        <v>-</v>
      </c>
      <c r="AG12" s="4" t="str">
        <f>IF(스탯!F2="백마도사",VLOOKUP("백마도사",DB_1!B9:Y11,24,FALSE),IF(스탯!F2="점성술사",VLOOKUP("점성술사",DB_1!B9:Y11,24,FALSE),IF(스탯!F2="학자",VLOOKUP("학자",DB_1!B9:Y11,24,FALSE))))</f>
        <v>-</v>
      </c>
    </row>
    <row r="13" spans="2:33">
      <c r="B13" s="3">
        <v>3.4</v>
      </c>
      <c r="C13" s="3" t="s">
        <v>78</v>
      </c>
      <c r="D13" s="36" t="s">
        <v>455</v>
      </c>
      <c r="E13" s="37"/>
      <c r="F13" s="4" t="str">
        <f>IF(스탯!F2="백마도사",VLOOKUP("백마도사",DB_1!B6:Y8,4,FALSE),IF(스탯!F2="점성술사",VLOOKUP("점성술사",DB_1!B6:Y8,4,FALSE),IF(스탯!F2="학자",VLOOKUP("학자",DB_1!B6:Y8,4,FALSE))))</f>
        <v>소피아의 지팡이</v>
      </c>
      <c r="G13" s="4" t="s">
        <v>17</v>
      </c>
      <c r="H13" s="3">
        <f>IF(스탯!F2="백마도사",VLOOKUP("백마도사",DB_1!B6:Y8,6,FALSE),IF(스탯!F2="점성술사",VLOOKUP("점성술사",DB_1!B6:Y8,6,FALSE),IF(스탯!F2="학자",VLOOKUP("학자",DB_1!B6:Y8,6,FALSE))))</f>
        <v>255</v>
      </c>
      <c r="I13" s="3">
        <f>IF(스탯!F2="백마도사",VLOOKUP("백마도사",DB_1!B6:Y8,7,FALSE),IF(스탯!F2="점성술사",VLOOKUP("점성술사",DB_1!B6:Y8,7,FALSE),IF(스탯!F2="학자",VLOOKUP("학자",DB_1!B6:Y8,7,FALSE))))</f>
        <v>161</v>
      </c>
      <c r="J13" s="3">
        <f>IF(스탯!F2="백마도사",VLOOKUP("백마도사",DB_1!B6:Y8,8,FALSE),IF(스탯!F2="점성술사",VLOOKUP("점성술사",DB_1!B6:Y8,8,FALSE),IF(스탯!F2="학자",VLOOKUP("학자",DB_1!B6:Y8,8,FALSE))))</f>
        <v>162</v>
      </c>
      <c r="K13" s="3">
        <f>IF(스탯!F2="백마도사",VLOOKUP("백마도사",DB_1!B6:Y8,9,FALSE),IF(스탯!F2="점성술사",VLOOKUP("점성술사",DB_1!B6:Y8,9,FALSE),IF(스탯!F2="학자",VLOOKUP("학자",DB_1!B6:Y8,9,FALSE))))</f>
        <v>0</v>
      </c>
      <c r="L13" s="3">
        <f>IF(스탯!F2="백마도사",VLOOKUP("백마도사",DB_1!B6:Y8,10,FALSE),IF(스탯!F2="점성술사",VLOOKUP("점성술사",DB_1!B6:Y8,10,FALSE),IF(스탯!F2="학자",VLOOKUP("학자",DB_1!B6:Y8,10,FALSE))))</f>
        <v>91</v>
      </c>
      <c r="M13" s="3">
        <f>IF(스탯!F2="백마도사",VLOOKUP("백마도사",DB_1!B6:Y8,11,FALSE),IF(스탯!F2="점성술사",VLOOKUP("점성술사",DB_1!B6:Y8,11,FALSE),IF(스탯!F2="학자",VLOOKUP("학자",DB_1!B6:Y8,11,FALSE))))</f>
        <v>0</v>
      </c>
      <c r="N13" s="3">
        <f>IF(스탯!F2="백마도사",VLOOKUP("백마도사",DB_1!B6:Y8,12,FALSE),IF(스탯!F2="점성술사",VLOOKUP("점성술사",DB_1!B6:Y8,12,FALSE),IF(스탯!F2="학자",VLOOKUP("학자",DB_1!B6:Y8,12,FALSE))))</f>
        <v>129</v>
      </c>
      <c r="O13" s="3">
        <f>IF(스탯!F2="백마도사",VLOOKUP("백마도사",DB_1!B6:Y8,14,FALSE),IF(스탯!F2="점성술사",VLOOKUP("점성술사",DB_1!B6:Y8,14,FALSE),IF(스탯!F2="학자",VLOOKUP("학자",DB_1!B6:Y8,14,FALSE))))</f>
        <v>2</v>
      </c>
      <c r="P13" s="37"/>
      <c r="Q13" s="37"/>
      <c r="R13" s="37"/>
      <c r="S13" s="37"/>
      <c r="T13" s="37"/>
      <c r="U13" s="4" t="str">
        <f>LEFT(장비선택[슬롯1],2)</f>
        <v/>
      </c>
      <c r="V13" s="5" t="str">
        <f>IFERROR(VALUE(RIGHT(장비선택[슬롯1],2)),"")</f>
        <v/>
      </c>
      <c r="W13" s="4" t="str">
        <f>LEFT(장비선택[슬롯2],2)</f>
        <v/>
      </c>
      <c r="X13" s="5" t="str">
        <f>IFERROR(VALUE(RIGHT(장비선택[슬롯2],2)),"")</f>
        <v/>
      </c>
      <c r="Y13" s="4" t="str">
        <f>LEFT(장비선택[슬롯3],2)</f>
        <v/>
      </c>
      <c r="Z13" s="5" t="str">
        <f>IFERROR(VALUE(RIGHT(장비선택[슬롯3],2)),"")</f>
        <v/>
      </c>
      <c r="AA13" s="4" t="str">
        <f>LEFT(장비선택[슬롯4],2)</f>
        <v/>
      </c>
      <c r="AB13" s="5" t="str">
        <f>IFERROR(VALUE(RIGHT(장비선택[슬롯4],2)),"")</f>
        <v/>
      </c>
      <c r="AC13" s="4" t="str">
        <f>LEFT(장비선택[슬롯5],2)</f>
        <v/>
      </c>
      <c r="AD13" s="5" t="str">
        <f>IFERROR(VALUE(RIGHT(장비선택[슬롯5],2)),"")</f>
        <v/>
      </c>
      <c r="AE13" s="13" t="str">
        <f>IF(스탯!F2="백마도사",VLOOKUP("백마도사",DB_1!B6:Y8,22,FALSE),IF(스탯!F2="점성술사",VLOOKUP("점성술사",DB_1!B6:Y8,22,FALSE),IF(스탯!F2="학자",VLOOKUP("학자",DB_1!B6:Y8,22,FALSE))))</f>
        <v>여신의 우상</v>
      </c>
      <c r="AF13" s="4">
        <f>IF(스탯!F2="백마도사",VLOOKUP("백마도사",DB_1!B6:Y8,23,FALSE),IF(스탯!F2="점성술사",VLOOKUP("점성술사",DB_1!B6:Y8,23,FALSE),IF(스탯!F2="학자",VLOOKUP("학자",DB_1!B6:Y8,23,FALSE))))</f>
        <v>10</v>
      </c>
      <c r="AG13" s="4" t="str">
        <f>IF(스탯!F2="백마도사",VLOOKUP("백마도사",DB_1!B6:Y8,24,FALSE),IF(스탯!F2="점성술사",VLOOKUP("점성술사",DB_1!B6:Y8,24,FALSE),IF(스탯!F2="학자",VLOOKUP("학자",DB_1!B6:Y8,24,FALSE))))</f>
        <v>-</v>
      </c>
    </row>
    <row r="14" spans="2:33">
      <c r="B14" s="3">
        <v>3.4</v>
      </c>
      <c r="C14" s="3" t="s">
        <v>78</v>
      </c>
      <c r="D14" s="36"/>
      <c r="E14" s="37"/>
      <c r="F14" s="4" t="str">
        <f>IF(스탯!F2="백마도사",VLOOKUP("백마도사",DB_1!B12:Y14,4,FALSE),IF(스탯!F2="점성술사",VLOOKUP("점성술사",DB_1!B12:Y14,4,FALSE),IF(스탯!F2="학자",VLOOKUP("학자",DB_1!B12:Y14,4,FALSE))))</f>
        <v>이딜샤이어 지팡이</v>
      </c>
      <c r="G14" s="4" t="s">
        <v>16</v>
      </c>
      <c r="H14" s="3">
        <f>IF(스탯!F2="백마도사",VLOOKUP("백마도사",DB_1!B12:Y14,6,FALSE),IF(스탯!F2="점성술사",VLOOKUP("점성술사",DB_1!B12:Y14,6,FALSE),IF(스탯!F2="학자",VLOOKUP("학자",DB_1!B12:Y14,6,FALSE))))</f>
        <v>260</v>
      </c>
      <c r="I14" s="3">
        <f>IF(스탯!F2="백마도사",VLOOKUP("백마도사",DB_1!B12:Y14,7,FALSE),IF(스탯!F2="점성술사",VLOOKUP("점성술사",DB_1!B12:Y14,7,FALSE),IF(스탯!F2="학자",VLOOKUP("학자",DB_1!B12:Y14,7,FALSE))))</f>
        <v>169</v>
      </c>
      <c r="J14" s="3">
        <f>IF(스탯!F2="백마도사",VLOOKUP("백마도사",DB_1!B12:Y14,8,FALSE),IF(스탯!F2="점성술사",VLOOKUP("점성술사",DB_1!B12:Y14,8,FALSE),IF(스탯!F2="학자",VLOOKUP("학자",DB_1!B12:Y14,8,FALSE))))</f>
        <v>169</v>
      </c>
      <c r="K14" s="3">
        <f>IF(스탯!F2="백마도사",VLOOKUP("백마도사",DB_1!B12:Y14,9,FALSE),IF(스탯!F2="점성술사",VLOOKUP("점성술사",DB_1!B12:Y14,9,FALSE),IF(스탯!F2="학자",VLOOKUP("학자",DB_1!B12:Y14,9,FALSE))))</f>
        <v>134</v>
      </c>
      <c r="L14" s="3">
        <f>IF(스탯!F2="백마도사",VLOOKUP("백마도사",DB_1!B12:Y14,10,FALSE),IF(스탯!F2="점성술사",VLOOKUP("점성술사",DB_1!B12:Y14,10,FALSE),IF(스탯!F2="학자",VLOOKUP("학자",DB_1!B12:Y14,10,FALSE))))</f>
        <v>0</v>
      </c>
      <c r="M14" s="3">
        <f>IF(스탯!F2="백마도사",VLOOKUP("백마도사",DB_1!B12:Y14,11,FALSE),IF(스탯!F2="점성술사",VLOOKUP("점성술사",DB_1!B12:Y14,11,FALSE),IF(스탯!F2="학자",VLOOKUP("학자",DB_1!B12:Y14,11,FALSE))))</f>
        <v>88</v>
      </c>
      <c r="N14" s="3">
        <f>IF(스탯!F2="백마도사",VLOOKUP("백마도사",DB_1!B12:Y14,12,FALSE),IF(스탯!F2="점성술사",VLOOKUP("점성술사",DB_1!B12:Y14,12,FALSE),IF(스탯!F2="학자",VLOOKUP("학자",DB_1!B12:Y14,12,FALSE))))</f>
        <v>0</v>
      </c>
      <c r="O14" s="3">
        <f>IF(스탯!F2="백마도사",VLOOKUP("백마도사",DB_1!B12:Y14,14,FALSE),IF(스탯!F2="점성술사",VLOOKUP("점성술사",DB_1!B12:Y14,14,FALSE),IF(스탯!F2="학자",VLOOKUP("학자",DB_1!B12:Y14,14,FALSE))))</f>
        <v>2</v>
      </c>
      <c r="P14" s="37"/>
      <c r="Q14" s="37"/>
      <c r="R14" s="37"/>
      <c r="S14" s="37"/>
      <c r="T14" s="37"/>
      <c r="U14" s="4" t="str">
        <f>LEFT(장비선택[슬롯1],2)</f>
        <v/>
      </c>
      <c r="V14" s="5" t="str">
        <f>IFERROR(VALUE(RIGHT(장비선택[슬롯1],2)),"")</f>
        <v/>
      </c>
      <c r="W14" s="4" t="str">
        <f>LEFT(장비선택[슬롯2],2)</f>
        <v/>
      </c>
      <c r="X14" s="5" t="str">
        <f>IFERROR(VALUE(RIGHT(장비선택[슬롯2],2)),"")</f>
        <v/>
      </c>
      <c r="Y14" s="4" t="str">
        <f>LEFT(장비선택[슬롯3],2)</f>
        <v/>
      </c>
      <c r="Z14" s="5" t="str">
        <f>IFERROR(VALUE(RIGHT(장비선택[슬롯3],2)),"")</f>
        <v/>
      </c>
      <c r="AA14" s="4" t="str">
        <f>LEFT(장비선택[슬롯4],2)</f>
        <v/>
      </c>
      <c r="AB14" s="5" t="str">
        <f>IFERROR(VALUE(RIGHT(장비선택[슬롯4],2)),"")</f>
        <v/>
      </c>
      <c r="AC14" s="4" t="str">
        <f>LEFT(장비선택[슬롯5],2)</f>
        <v/>
      </c>
      <c r="AD14" s="5" t="str">
        <f>IFERROR(VALUE(RIGHT(장비선택[슬롯5],2)),"")</f>
        <v/>
      </c>
      <c r="AE14" s="13" t="str">
        <f>IF(스탯!F2="백마도사",VLOOKUP("백마도사",DB_1!B12:Y14,22,FALSE),IF(스탯!F2="점성술사",VLOOKUP("점성술사",DB_1!B12:Y14,22,FALSE),IF(스탯!F2="학자",VLOOKUP("학자",DB_1!B12:Y14,22,FALSE))))</f>
        <v>성전</v>
      </c>
      <c r="AF14" s="4">
        <f>IF(스탯!F2="백마도사",VLOOKUP("백마도사",DB_1!B12:Y14,23,FALSE),IF(스탯!F2="점성술사",VLOOKUP("점성술사",DB_1!B12:Y14,23,FALSE),IF(스탯!F2="학자",VLOOKUP("학자",DB_1!B12:Y14,23,FALSE))))</f>
        <v>1000</v>
      </c>
      <c r="AG14" s="4" t="str">
        <f>IF(스탯!F2="백마도사",VLOOKUP("백마도사",DB_1!B12:Y14,24,FALSE),IF(스탯!F2="점성술사",VLOOKUP("점성술사",DB_1!B12:Y14,24,FALSE),IF(스탯!F2="학자",VLOOKUP("학자",DB_1!B12:Y14,24,FALSE))))</f>
        <v>알렉산더 톱니바퀴 * 1</v>
      </c>
    </row>
    <row r="15" spans="2:33" hidden="1">
      <c r="B15" s="3">
        <v>3.5</v>
      </c>
      <c r="C15" s="3" t="s">
        <v>78</v>
      </c>
      <c r="D15" s="36"/>
      <c r="E15" s="37"/>
      <c r="F15" s="4" t="str">
        <f>IF(스탯!F2="백마도사",VLOOKUP("백마도사",DB_1!B15:Y17,4,FALSE),IF(스탯!F2="점성술사",VLOOKUP("점성술사",DB_1!B15:Y17,4,FALSE),IF(스탯!F2="학자",VLOOKUP("학자",DB_1!B15:Y17,4,FALSE))))</f>
        <v>Zurvanite Cane</v>
      </c>
      <c r="G15" s="4" t="s">
        <v>15</v>
      </c>
      <c r="H15" s="3">
        <f>IF(스탯!F2="백마도사",VLOOKUP("백마도사",DB_1!B15:Y17,6,FALSE),IF(스탯!F2="점성술사",VLOOKUP("점성술사",DB_1!B15:Y17,6,FALSE),IF(스탯!F2="학자",VLOOKUP("학자",DB_1!B15:Y17,6,FALSE))))</f>
        <v>265</v>
      </c>
      <c r="I15" s="3">
        <f>IF(스탯!F2="백마도사",VLOOKUP("백마도사",DB_1!B15:Y17,7,FALSE),IF(스탯!F2="점성술사",VLOOKUP("점성술사",DB_1!B15:Y17,7,FALSE),IF(스탯!F2="학자",VLOOKUP("학자",DB_1!B15:Y17,7,FALSE))))</f>
        <v>176</v>
      </c>
      <c r="J15" s="3">
        <f>IF(스탯!F2="백마도사",VLOOKUP("백마도사",DB_1!B15:Y17,8,FALSE),IF(스탯!F2="점성술사",VLOOKUP("점성술사",DB_1!B15:Y17,8,FALSE),IF(스탯!F2="학자",VLOOKUP("학자",DB_1!B15:Y17,8,FALSE))))</f>
        <v>175</v>
      </c>
      <c r="K15" s="3">
        <f>IF(스탯!F2="백마도사",VLOOKUP("백마도사",DB_1!B15:Y17,9,FALSE),IF(스탯!F2="점성술사",VLOOKUP("점성술사",DB_1!B15:Y17,9,FALSE),IF(스탯!F2="학자",VLOOKUP("학자",DB_1!B15:Y17,9,FALSE))))</f>
        <v>0</v>
      </c>
      <c r="L15" s="3">
        <f>IF(스탯!F2="백마도사",VLOOKUP("백마도사",DB_1!B15:Y17,10,FALSE),IF(스탯!F2="점성술사",VLOOKUP("점성술사",DB_1!B15:Y17,10,FALSE),IF(스탯!F2="학자",VLOOKUP("학자",DB_1!B15:Y17,10,FALSE))))</f>
        <v>0</v>
      </c>
      <c r="M15" s="3">
        <f>IF(스탯!F2="백마도사",VLOOKUP("백마도사",DB_1!B15:Y17,11,FALSE),IF(스탯!F2="점성술사",VLOOKUP("점성술사",DB_1!B15:Y17,11,FALSE),IF(스탯!F2="학자",VLOOKUP("학자",DB_1!B15:Y17,11,FALSE))))</f>
        <v>130</v>
      </c>
      <c r="N15" s="3">
        <f>IF(스탯!F2="백마도사",VLOOKUP("백마도사",DB_1!B15:Y17,12,FALSE),IF(스탯!F2="점성술사",VLOOKUP("점성술사",DB_1!B15:Y17,12,FALSE),IF(스탯!F2="학자",VLOOKUP("학자",DB_1!B15:Y17,12,FALSE))))</f>
        <v>95</v>
      </c>
      <c r="O15" s="3">
        <f>IF(스탯!F2="백마도사",VLOOKUP("백마도사",DB_1!B15:Y17,14,FALSE),IF(스탯!F2="점성술사",VLOOKUP("점성술사",DB_1!B15:Y17,14,FALSE),IF(스탯!F2="학자",VLOOKUP("학자",DB_1!B15:Y17,14,FALSE))))</f>
        <v>2</v>
      </c>
      <c r="P15" s="37"/>
      <c r="Q15" s="37"/>
      <c r="R15" s="37"/>
      <c r="S15" s="37"/>
      <c r="T15" s="37"/>
      <c r="U15" s="4" t="str">
        <f>LEFT(장비선택[슬롯1],2)</f>
        <v/>
      </c>
      <c r="V15" s="5" t="str">
        <f>IFERROR(VALUE(RIGHT(장비선택[슬롯1],2)),"")</f>
        <v/>
      </c>
      <c r="W15" s="4" t="str">
        <f>LEFT(장비선택[슬롯2],2)</f>
        <v/>
      </c>
      <c r="X15" s="5" t="str">
        <f>IFERROR(VALUE(RIGHT(장비선택[슬롯2],2)),"")</f>
        <v/>
      </c>
      <c r="Y15" s="4" t="str">
        <f>LEFT(장비선택[슬롯3],2)</f>
        <v/>
      </c>
      <c r="Z15" s="5" t="str">
        <f>IFERROR(VALUE(RIGHT(장비선택[슬롯3],2)),"")</f>
        <v/>
      </c>
      <c r="AA15" s="4" t="str">
        <f>LEFT(장비선택[슬롯4],2)</f>
        <v/>
      </c>
      <c r="AB15" s="5" t="str">
        <f>IFERROR(VALUE(RIGHT(장비선택[슬롯4],2)),"")</f>
        <v/>
      </c>
      <c r="AC15" s="4" t="str">
        <f>LEFT(장비선택[슬롯5],2)</f>
        <v/>
      </c>
      <c r="AD15" s="5" t="str">
        <f>IFERROR(VALUE(RIGHT(장비선택[슬롯5],2)),"")</f>
        <v/>
      </c>
      <c r="AE15" s="13" t="str">
        <f>IF(스탯!F2="백마도사",VLOOKUP("백마도사",DB_1!B15:Y17,22,FALSE),IF(스탯!F2="점성술사",VLOOKUP("점성술사",DB_1!B15:Y17,22,FALSE),IF(스탯!F2="학자",VLOOKUP("학자",DB_1!B15:Y17,22,FALSE))))</f>
        <v>Demon Totem</v>
      </c>
      <c r="AF15" s="4">
        <f>IF(스탯!F2="백마도사",VLOOKUP("백마도사",DB_1!B15:Y17,23,FALSE),IF(스탯!F2="점성술사",VLOOKUP("점성술사",DB_1!B15:Y17,23,FALSE),IF(스탯!F2="학자",VLOOKUP("학자",DB_1!B15:Y17,23,FALSE))))</f>
        <v>10</v>
      </c>
      <c r="AG15" s="4" t="str">
        <f>IF(스탯!F2="백마도사",VLOOKUP("백마도사",DB_1!B15:Y17,24,FALSE),IF(스탯!F2="점성술사",VLOOKUP("점성술사",DB_1!B15:Y17,24,FALSE),IF(스탯!F2="학자",VLOOKUP("학자",DB_1!B15:Y17,24,FALSE))))</f>
        <v>-</v>
      </c>
    </row>
    <row r="16" spans="2:33" hidden="1">
      <c r="B16" s="3">
        <v>3.4</v>
      </c>
      <c r="C16" s="3" t="s">
        <v>78</v>
      </c>
      <c r="D16" s="36"/>
      <c r="E16" s="37"/>
      <c r="F16" s="4" t="str">
        <f>IF(스탯!F2="백마도사",VLOOKUP("백마도사",DB_1!B18:Y20,4,FALSE),IF(스탯!F2="점성술사",VLOOKUP("점성술사",DB_1!B18:Y20,4,FALSE),IF(스탯!F2="학자",VLOOKUP("학자",DB_1!B18:Y20,4,FALSE))))</f>
        <v>보강된 이딜샤이어 지팡이</v>
      </c>
      <c r="G16" s="4" t="s">
        <v>12</v>
      </c>
      <c r="H16" s="3">
        <f>IF(스탯!F2="백마도사",VLOOKUP("백마도사",DB_1!B18:Y20,6,FALSE),IF(스탯!F2="점성술사",VLOOKUP("점성술사",DB_1!B18:Y20,6,FALSE),IF(스탯!F2="학자",VLOOKUP("학자",DB_1!B18:Y20,6,FALSE))))</f>
        <v>270</v>
      </c>
      <c r="I16" s="3">
        <f>IF(스탯!F2="백마도사",VLOOKUP("백마도사",DB_1!B18:Y20,7,FALSE),IF(스탯!F2="점성술사",VLOOKUP("점성술사",DB_1!B18:Y20,7,FALSE),IF(스탯!F2="학자",VLOOKUP("학자",DB_1!B18:Y20,7,FALSE))))</f>
        <v>184</v>
      </c>
      <c r="J16" s="3">
        <f>IF(스탯!F2="백마도사",VLOOKUP("백마도사",DB_1!B18:Y20,8,FALSE),IF(스탯!F2="점성술사",VLOOKUP("점성술사",DB_1!B18:Y20,8,FALSE),IF(스탯!F2="학자",VLOOKUP("학자",DB_1!B18:Y20,8,FALSE))))</f>
        <v>182</v>
      </c>
      <c r="K16" s="3">
        <f>IF(스탯!F2="백마도사",VLOOKUP("백마도사",DB_1!B18:Y20,9,FALSE),IF(스탯!F2="점성술사",VLOOKUP("점성술사",DB_1!B18:Y20,9,FALSE),IF(스탯!F2="학자",VLOOKUP("학자",DB_1!B18:Y20,9,FALSE))))</f>
        <v>138</v>
      </c>
      <c r="L16" s="3">
        <f>IF(스탯!F2="백마도사",VLOOKUP("백마도사",DB_1!B18:Y20,10,FALSE),IF(스탯!F2="점성술사",VLOOKUP("점성술사",DB_1!B18:Y20,10,FALSE),IF(스탯!F2="학자",VLOOKUP("학자",DB_1!B18:Y20,10,FALSE))))</f>
        <v>0</v>
      </c>
      <c r="M16" s="3">
        <f>IF(스탯!F2="백마도사",VLOOKUP("백마도사",DB_1!B18:Y20,11,FALSE),IF(스탯!F2="점성술사",VLOOKUP("점성술사",DB_1!B18:Y20,11,FALSE),IF(스탯!F2="학자",VLOOKUP("학자",DB_1!B18:Y20,11,FALSE))))</f>
        <v>93</v>
      </c>
      <c r="N16" s="3">
        <f>IF(스탯!F2="백마도사",VLOOKUP("백마도사",DB_1!B18:Y20,12,FALSE),IF(스탯!F2="점성술사",VLOOKUP("점성술사",DB_1!B18:Y20,12,FALSE),IF(스탯!F2="학자",VLOOKUP("학자",DB_1!B18:Y20,12,FALSE))))</f>
        <v>0</v>
      </c>
      <c r="O16" s="3">
        <f>IF(스탯!F2="백마도사",VLOOKUP("백마도사",DB_1!B18:Y20,14,FALSE),IF(스탯!F2="점성술사",VLOOKUP("점성술사",DB_1!B18:Y20,14,FALSE),IF(스탯!F2="학자",VLOOKUP("학자",DB_1!B18:Y20,14,FALSE))))</f>
        <v>2</v>
      </c>
      <c r="P16" s="37"/>
      <c r="Q16" s="37"/>
      <c r="R16" s="37"/>
      <c r="S16" s="37"/>
      <c r="T16" s="37"/>
      <c r="U16" s="4" t="str">
        <f>LEFT(장비선택[슬롯1],2)</f>
        <v/>
      </c>
      <c r="V16" s="5" t="str">
        <f>IFERROR(VALUE(RIGHT(장비선택[슬롯1],2)),"")</f>
        <v/>
      </c>
      <c r="W16" s="4" t="str">
        <f>LEFT(장비선택[슬롯2],2)</f>
        <v/>
      </c>
      <c r="X16" s="5" t="str">
        <f>IFERROR(VALUE(RIGHT(장비선택[슬롯2],2)),"")</f>
        <v/>
      </c>
      <c r="Y16" s="4" t="str">
        <f>LEFT(장비선택[슬롯3],2)</f>
        <v/>
      </c>
      <c r="Z16" s="5" t="str">
        <f>IFERROR(VALUE(RIGHT(장비선택[슬롯3],2)),"")</f>
        <v/>
      </c>
      <c r="AA16" s="4" t="str">
        <f>LEFT(장비선택[슬롯4],2)</f>
        <v/>
      </c>
      <c r="AB16" s="5" t="str">
        <f>IFERROR(VALUE(RIGHT(장비선택[슬롯4],2)),"")</f>
        <v/>
      </c>
      <c r="AC16" s="4" t="str">
        <f>LEFT(장비선택[슬롯5],2)</f>
        <v/>
      </c>
      <c r="AD16" s="5" t="str">
        <f>IFERROR(VALUE(RIGHT(장비선택[슬롯5],2)),"")</f>
        <v/>
      </c>
      <c r="AE16" s="13" t="str">
        <f>IF(스탯!F2="백마도사",VLOOKUP("백마도사",DB_1!B18:Y20,22,FALSE),IF(스탯!F2="점성술사",VLOOKUP("점성술사",DB_1!B18:Y20,22,FALSE),IF(스탯!F2="학자",VLOOKUP("학자",DB_1!B18:Y20,22,FALSE))))</f>
        <v>감청색 강화약</v>
      </c>
      <c r="AF16" s="4">
        <f>IF(스탯!F2="백마도사",VLOOKUP("백마도사",DB_1!B18:Y20,23,FALSE),IF(스탯!F2="점성술사",VLOOKUP("점성술사",DB_1!B18:Y20,23,FALSE),IF(스탯!F2="학자",VLOOKUP("학자",DB_1!B18:Y20,23,FALSE))))</f>
        <v>1</v>
      </c>
      <c r="AG16" s="4" t="str">
        <f>IF(스탯!F2="백마도사",VLOOKUP("백마도사",DB_1!B18:Y20,24,FALSE),IF(스탯!F2="점성술사",VLOOKUP("점성술사",DB_1!B18:Y20,24,FALSE),IF(스탯!F2="학자",VLOOKUP("학자",DB_1!B18:Y20,24,FALSE))))</f>
        <v>이딜샤이어 지팡이</v>
      </c>
    </row>
    <row r="17" spans="2:33" hidden="1">
      <c r="B17" s="3">
        <v>3.4</v>
      </c>
      <c r="C17" s="3" t="s">
        <v>78</v>
      </c>
      <c r="D17" s="36"/>
      <c r="E17" s="36"/>
      <c r="F17" s="4" t="str">
        <f>IF(스탯!F2="백마도사",VLOOKUP("백마도사",DB_1!B21:Y23,4,FALSE),IF(스탯!F2="점성술사",VLOOKUP("점성술사",DB_1!B21:Y23,4,FALSE),IF(스탯!F2="학자",VLOOKUP("학자",DB_1!B21:Y23,4,FALSE))))</f>
        <v>알렉산더 지팡이</v>
      </c>
      <c r="G17" s="4" t="s">
        <v>11</v>
      </c>
      <c r="H17" s="3">
        <f>IF(스탯!F2="백마도사",VLOOKUP("백마도사",DB_1!B21:Y23,6,FALSE),IF(스탯!F2="점성술사",VLOOKUP("점성술사",DB_1!B21:Y23,6,FALSE),IF(스탯!F2="학자",VLOOKUP("학자",DB_1!B21:Y23,6,FALSE))))</f>
        <v>275</v>
      </c>
      <c r="I17" s="3">
        <f>IF(스탯!F2="백마도사",VLOOKUP("백마도사",DB_1!B21:Y23,7,FALSE),IF(스탯!F2="점성술사",VLOOKUP("점성술사",DB_1!B21:Y23,7,FALSE),IF(스탯!F2="학자",VLOOKUP("학자",DB_1!B21:Y23,7,FALSE))))</f>
        <v>192</v>
      </c>
      <c r="J17" s="3">
        <f>IF(스탯!F2="백마도사",VLOOKUP("백마도사",DB_1!B21:Y23,8,FALSE),IF(스탯!F2="점성술사",VLOOKUP("점성술사",DB_1!B21:Y23,8,FALSE),IF(스탯!F2="학자",VLOOKUP("학자",DB_1!B21:Y23,8,FALSE))))</f>
        <v>189</v>
      </c>
      <c r="K17" s="3">
        <f>IF(스탯!F2="백마도사",VLOOKUP("백마도사",DB_1!B21:Y23,9,FALSE),IF(스탯!F2="점성술사",VLOOKUP("점성술사",DB_1!B21:Y23,9,FALSE),IF(스탯!F2="학자",VLOOKUP("학자",DB_1!B21:Y23,9,FALSE))))</f>
        <v>98</v>
      </c>
      <c r="L17" s="3">
        <f>IF(스탯!F2="백마도사",VLOOKUP("백마도사",DB_1!B21:Y23,10,FALSE),IF(스탯!F2="점성술사",VLOOKUP("점성술사",DB_1!B21:Y23,10,FALSE),IF(스탯!F2="학자",VLOOKUP("학자",DB_1!B21:Y23,10,FALSE))))</f>
        <v>142</v>
      </c>
      <c r="M17" s="3">
        <f>IF(스탯!F2="백마도사",VLOOKUP("백마도사",DB_1!B21:Y23,11,FALSE),IF(스탯!F2="점성술사",VLOOKUP("점성술사",DB_1!B21:Y23,11,FALSE),IF(스탯!F2="학자",VLOOKUP("학자",DB_1!B21:Y23,11,FALSE))))</f>
        <v>0</v>
      </c>
      <c r="N17" s="3">
        <f>IF(스탯!F2="백마도사",VLOOKUP("백마도사",DB_1!B21:Y23,12,FALSE),IF(스탯!F2="점성술사",VLOOKUP("점성술사",DB_1!B21:Y23,12,FALSE),IF(스탯!F2="학자",VLOOKUP("학자",DB_1!B21:Y23,12,FALSE))))</f>
        <v>0</v>
      </c>
      <c r="O17" s="3">
        <f>IF(스탯!F2="백마도사",VLOOKUP("백마도사",DB_1!B21:Y23,14,FALSE),IF(스탯!F2="점성술사",VLOOKUP("점성술사",DB_1!B21:Y23,14,FALSE),IF(스탯!F2="학자",VLOOKUP("학자",DB_1!B21:Y23,14,FALSE))))</f>
        <v>2</v>
      </c>
      <c r="P17" s="37"/>
      <c r="Q17" s="37"/>
      <c r="R17" s="37"/>
      <c r="S17" s="37"/>
      <c r="T17" s="37"/>
      <c r="U17" s="4" t="str">
        <f>LEFT(장비선택[슬롯1],2)</f>
        <v/>
      </c>
      <c r="V17" s="5" t="str">
        <f>IFERROR(VALUE(RIGHT(장비선택[슬롯1],2)),"")</f>
        <v/>
      </c>
      <c r="W17" s="4" t="str">
        <f>LEFT(장비선택[슬롯2],2)</f>
        <v/>
      </c>
      <c r="X17" s="5" t="str">
        <f>IFERROR(VALUE(RIGHT(장비선택[슬롯2],2)),"")</f>
        <v/>
      </c>
      <c r="Y17" s="4" t="str">
        <f>LEFT(장비선택[슬롯3],2)</f>
        <v/>
      </c>
      <c r="Z17" s="5" t="str">
        <f>IFERROR(VALUE(RIGHT(장비선택[슬롯3],2)),"")</f>
        <v/>
      </c>
      <c r="AA17" s="4" t="str">
        <f>LEFT(장비선택[슬롯4],2)</f>
        <v/>
      </c>
      <c r="AB17" s="5" t="str">
        <f>IFERROR(VALUE(RIGHT(장비선택[슬롯4],2)),"")</f>
        <v/>
      </c>
      <c r="AC17" s="4" t="str">
        <f>LEFT(장비선택[슬롯5],2)</f>
        <v/>
      </c>
      <c r="AD17" s="5" t="str">
        <f>IFERROR(VALUE(RIGHT(장비선택[슬롯5],2)),"")</f>
        <v/>
      </c>
      <c r="AE17" s="13" t="str">
        <f>IF(스탯!F2="백마도사",VLOOKUP("백마도사",DB_1!B21:Y23,22,FALSE),IF(스탯!F2="점성술사",VLOOKUP("점성술사",DB_1!B21:Y23,22,FALSE),IF(스탯!F2="학자",VLOOKUP("학자",DB_1!B21:Y23,22,FALSE))))</f>
        <v>알렉산더 낱장: 제4편</v>
      </c>
      <c r="AF17" s="4">
        <f>IF(스탯!F2="백마도사",VLOOKUP("백마도사",DB_1!B21:Y23,23,FALSE),IF(스탯!F2="점성술사",VLOOKUP("점성술사",DB_1!B21:Y23,23,FALSE),IF(스탯!F2="학자",VLOOKUP("학자",DB_1!B21:Y23,23,FALSE))))</f>
        <v>8</v>
      </c>
    </row>
    <row r="18" spans="2:33" hidden="1">
      <c r="B18" s="3">
        <v>3.4</v>
      </c>
      <c r="C18" s="3" t="s">
        <v>33</v>
      </c>
      <c r="D18" s="36"/>
      <c r="E18" s="37"/>
      <c r="F18" s="38" t="s">
        <v>346</v>
      </c>
      <c r="G18" s="4" t="s">
        <v>19</v>
      </c>
      <c r="H18" s="3">
        <v>250</v>
      </c>
      <c r="I18" s="3">
        <v>88</v>
      </c>
      <c r="J18" s="3">
        <v>89</v>
      </c>
      <c r="L18" s="3">
        <v>72</v>
      </c>
      <c r="M18" s="3">
        <v>49</v>
      </c>
      <c r="O18" s="3" t="s">
        <v>55</v>
      </c>
      <c r="P18" s="37"/>
      <c r="Q18" s="37"/>
      <c r="R18" s="37"/>
      <c r="S18" s="37"/>
      <c r="T18" s="37"/>
      <c r="U18" s="4" t="str">
        <f>LEFT(장비선택[슬롯1],2)</f>
        <v/>
      </c>
      <c r="V18" s="5" t="str">
        <f>IFERROR(VALUE(RIGHT(장비선택[슬롯1],2)),"")</f>
        <v/>
      </c>
      <c r="W18" s="4" t="str">
        <f>LEFT(장비선택[슬롯2],2)</f>
        <v/>
      </c>
      <c r="X18" s="5" t="str">
        <f>IFERROR(VALUE(RIGHT(장비선택[슬롯2],2)),"")</f>
        <v/>
      </c>
      <c r="Y18" s="4" t="str">
        <f>LEFT(장비선택[슬롯3],2)</f>
        <v/>
      </c>
      <c r="Z18" s="5" t="str">
        <f>IFERROR(VALUE(RIGHT(장비선택[슬롯3],2)),"")</f>
        <v/>
      </c>
      <c r="AA18" s="4" t="str">
        <f>LEFT(장비선택[슬롯4],2)</f>
        <v/>
      </c>
      <c r="AB18" s="5" t="str">
        <f>IFERROR(VALUE(RIGHT(장비선택[슬롯4],2)),"")</f>
        <v/>
      </c>
      <c r="AC18" s="4" t="str">
        <f>LEFT(장비선택[슬롯5],2)</f>
        <v/>
      </c>
      <c r="AD18" s="5" t="str">
        <f>IFERROR(VALUE(RIGHT(장비선택[슬롯5],2)),"")</f>
        <v/>
      </c>
      <c r="AE18" s="13"/>
    </row>
    <row r="19" spans="2:33">
      <c r="B19" s="3">
        <v>3.4</v>
      </c>
      <c r="C19" s="3" t="s">
        <v>33</v>
      </c>
      <c r="D19" s="36" t="s">
        <v>456</v>
      </c>
      <c r="E19" s="37"/>
      <c r="F19" s="38" t="s">
        <v>347</v>
      </c>
      <c r="G19" s="4" t="s">
        <v>35</v>
      </c>
      <c r="H19" s="3">
        <v>250</v>
      </c>
      <c r="I19" s="3">
        <v>88</v>
      </c>
      <c r="J19" s="3">
        <v>89</v>
      </c>
      <c r="K19" s="3">
        <v>74</v>
      </c>
      <c r="N19" s="3">
        <v>51</v>
      </c>
      <c r="O19" s="3">
        <v>2</v>
      </c>
      <c r="P19" s="37"/>
      <c r="Q19" s="37"/>
      <c r="R19" s="37"/>
      <c r="S19" s="37"/>
      <c r="T19" s="37"/>
      <c r="U19" s="4" t="str">
        <f>LEFT(장비선택[슬롯1],2)</f>
        <v/>
      </c>
      <c r="V19" s="5" t="str">
        <f>IFERROR(VALUE(RIGHT(장비선택[슬롯1],2)),"")</f>
        <v/>
      </c>
      <c r="W19" s="4" t="str">
        <f>LEFT(장비선택[슬롯2],2)</f>
        <v/>
      </c>
      <c r="X19" s="5" t="str">
        <f>IFERROR(VALUE(RIGHT(장비선택[슬롯2],2)),"")</f>
        <v/>
      </c>
      <c r="Y19" s="4" t="str">
        <f>LEFT(장비선택[슬롯3],2)</f>
        <v/>
      </c>
      <c r="Z19" s="5" t="str">
        <f>IFERROR(VALUE(RIGHT(장비선택[슬롯3],2)),"")</f>
        <v/>
      </c>
      <c r="AA19" s="4" t="str">
        <f>LEFT(장비선택[슬롯4],2)</f>
        <v/>
      </c>
      <c r="AB19" s="5" t="str">
        <f>IFERROR(VALUE(RIGHT(장비선택[슬롯4],2)),"")</f>
        <v/>
      </c>
      <c r="AC19" s="4" t="str">
        <f>LEFT(장비선택[슬롯5],2)</f>
        <v/>
      </c>
      <c r="AD19" s="5" t="str">
        <f>IFERROR(VALUE(RIGHT(장비선택[슬롯5],2)),"")</f>
        <v/>
      </c>
      <c r="AE19" s="13" t="s">
        <v>319</v>
      </c>
      <c r="AF19" s="4">
        <v>2</v>
      </c>
    </row>
    <row r="20" spans="2:33" hidden="1">
      <c r="B20" s="3">
        <v>3.5</v>
      </c>
      <c r="C20" s="3" t="s">
        <v>33</v>
      </c>
      <c r="D20" s="37"/>
      <c r="E20" s="37"/>
      <c r="F20" s="4" t="s">
        <v>40</v>
      </c>
      <c r="G20" s="4" t="s">
        <v>34</v>
      </c>
      <c r="H20" s="3">
        <v>260</v>
      </c>
      <c r="I20" s="3">
        <v>96</v>
      </c>
      <c r="J20" s="3">
        <v>96</v>
      </c>
      <c r="L20" s="3">
        <v>76</v>
      </c>
      <c r="N20" s="3">
        <v>53</v>
      </c>
      <c r="O20" s="3">
        <v>2</v>
      </c>
      <c r="P20" s="37"/>
      <c r="Q20" s="37"/>
      <c r="R20" s="37"/>
      <c r="S20" s="37"/>
      <c r="T20" s="37"/>
      <c r="U20" s="4" t="str">
        <f>LEFT(장비선택[슬롯1],2)</f>
        <v/>
      </c>
      <c r="V20" s="5" t="str">
        <f>IFERROR(VALUE(RIGHT(장비선택[슬롯1],2)),"")</f>
        <v/>
      </c>
      <c r="W20" s="4" t="str">
        <f>LEFT(장비선택[슬롯2],2)</f>
        <v/>
      </c>
      <c r="X20" s="5" t="str">
        <f>IFERROR(VALUE(RIGHT(장비선택[슬롯2],2)),"")</f>
        <v/>
      </c>
      <c r="Y20" s="4" t="str">
        <f>LEFT(장비선택[슬롯3],2)</f>
        <v/>
      </c>
      <c r="Z20" s="5" t="str">
        <f>IFERROR(VALUE(RIGHT(장비선택[슬롯3],2)),"")</f>
        <v/>
      </c>
      <c r="AA20" s="4" t="str">
        <f>LEFT(장비선택[슬롯4],2)</f>
        <v/>
      </c>
      <c r="AB20" s="5" t="str">
        <f>IFERROR(VALUE(RIGHT(장비선택[슬롯4],2)),"")</f>
        <v/>
      </c>
      <c r="AC20" s="4" t="str">
        <f>LEFT(장비선택[슬롯5],2)</f>
        <v/>
      </c>
      <c r="AD20" s="5" t="str">
        <f>IFERROR(VALUE(RIGHT(장비선택[슬롯5],2)),"")</f>
        <v/>
      </c>
      <c r="AE20" s="13"/>
      <c r="AG20" s="4" t="s">
        <v>44</v>
      </c>
    </row>
    <row r="21" spans="2:33">
      <c r="B21" s="3">
        <v>3.4</v>
      </c>
      <c r="C21" s="3" t="s">
        <v>33</v>
      </c>
      <c r="D21" s="37"/>
      <c r="E21" s="37"/>
      <c r="F21" s="38" t="s">
        <v>381</v>
      </c>
      <c r="G21" s="4" t="s">
        <v>16</v>
      </c>
      <c r="H21" s="3">
        <v>260</v>
      </c>
      <c r="I21" s="3">
        <v>96</v>
      </c>
      <c r="J21" s="3">
        <v>96</v>
      </c>
      <c r="K21" s="3">
        <v>54</v>
      </c>
      <c r="M21" s="3">
        <v>72</v>
      </c>
      <c r="O21" s="3">
        <v>2</v>
      </c>
      <c r="P21" s="37"/>
      <c r="Q21" s="37"/>
      <c r="R21" s="37"/>
      <c r="S21" s="37"/>
      <c r="T21" s="37"/>
      <c r="U21" s="4" t="str">
        <f>LEFT(장비선택[슬롯1],2)</f>
        <v/>
      </c>
      <c r="V21" s="5" t="str">
        <f>IFERROR(VALUE(RIGHT(장비선택[슬롯1],2)),"")</f>
        <v/>
      </c>
      <c r="W21" s="4" t="str">
        <f>LEFT(장비선택[슬롯2],2)</f>
        <v/>
      </c>
      <c r="X21" s="5" t="str">
        <f>IFERROR(VALUE(RIGHT(장비선택[슬롯2],2)),"")</f>
        <v/>
      </c>
      <c r="Y21" s="4" t="str">
        <f>LEFT(장비선택[슬롯3],2)</f>
        <v/>
      </c>
      <c r="Z21" s="5" t="str">
        <f>IFERROR(VALUE(RIGHT(장비선택[슬롯3],2)),"")</f>
        <v/>
      </c>
      <c r="AA21" s="4" t="str">
        <f>LEFT(장비선택[슬롯4],2)</f>
        <v/>
      </c>
      <c r="AB21" s="5" t="str">
        <f>IFERROR(VALUE(RIGHT(장비선택[슬롯4],2)),"")</f>
        <v/>
      </c>
      <c r="AC21" s="4" t="str">
        <f>LEFT(장비선택[슬롯5],2)</f>
        <v/>
      </c>
      <c r="AD21" s="5" t="str">
        <f>IFERROR(VALUE(RIGHT(장비선택[슬롯5],2)),"")</f>
        <v/>
      </c>
      <c r="AE21" s="13" t="s">
        <v>16</v>
      </c>
      <c r="AF21" s="4">
        <v>495</v>
      </c>
    </row>
    <row r="22" spans="2:33" hidden="1">
      <c r="B22" s="3">
        <v>3.4</v>
      </c>
      <c r="C22" s="3" t="s">
        <v>33</v>
      </c>
      <c r="D22" s="37"/>
      <c r="E22" s="37"/>
      <c r="F22" s="38" t="s">
        <v>395</v>
      </c>
      <c r="G22" s="4" t="s">
        <v>11</v>
      </c>
      <c r="H22" s="3">
        <v>270</v>
      </c>
      <c r="I22" s="3">
        <v>105</v>
      </c>
      <c r="J22" s="3">
        <v>104</v>
      </c>
      <c r="K22" s="3">
        <v>79</v>
      </c>
      <c r="L22" s="3">
        <v>55</v>
      </c>
      <c r="O22" s="3">
        <v>2</v>
      </c>
      <c r="P22" s="37"/>
      <c r="Q22" s="37"/>
      <c r="R22" s="37"/>
      <c r="S22" s="37"/>
      <c r="T22" s="37"/>
      <c r="U22" s="4" t="str">
        <f>LEFT(장비선택[슬롯1],2)</f>
        <v/>
      </c>
      <c r="V22" s="5" t="str">
        <f>IFERROR(VALUE(RIGHT(장비선택[슬롯1],2)),"")</f>
        <v/>
      </c>
      <c r="W22" s="4" t="str">
        <f>LEFT(장비선택[슬롯2],2)</f>
        <v/>
      </c>
      <c r="X22" s="5" t="str">
        <f>IFERROR(VALUE(RIGHT(장비선택[슬롯2],2)),"")</f>
        <v/>
      </c>
      <c r="Y22" s="4" t="str">
        <f>LEFT(장비선택[슬롯3],2)</f>
        <v/>
      </c>
      <c r="Z22" s="5" t="str">
        <f>IFERROR(VALUE(RIGHT(장비선택[슬롯3],2)),"")</f>
        <v/>
      </c>
      <c r="AA22" s="4" t="str">
        <f>LEFT(장비선택[슬롯4],2)</f>
        <v/>
      </c>
      <c r="AB22" s="5" t="str">
        <f>IFERROR(VALUE(RIGHT(장비선택[슬롯4],2)),"")</f>
        <v/>
      </c>
      <c r="AC22" s="4" t="str">
        <f>LEFT(장비선택[슬롯5],2)</f>
        <v/>
      </c>
      <c r="AD22" s="5" t="str">
        <f>IFERROR(VALUE(RIGHT(장비선택[슬롯5],2)),"")</f>
        <v/>
      </c>
      <c r="AE22" s="13" t="s">
        <v>328</v>
      </c>
      <c r="AF22" s="4">
        <v>6</v>
      </c>
      <c r="AG22" s="38" t="s">
        <v>450</v>
      </c>
    </row>
    <row r="23" spans="2:33" hidden="1">
      <c r="B23" s="3">
        <v>3.4</v>
      </c>
      <c r="C23" s="3" t="s">
        <v>33</v>
      </c>
      <c r="D23" s="37"/>
      <c r="E23" s="37"/>
      <c r="F23" s="38" t="s">
        <v>385</v>
      </c>
      <c r="G23" s="4" t="s">
        <v>12</v>
      </c>
      <c r="H23" s="3">
        <v>270</v>
      </c>
      <c r="I23" s="3">
        <v>105</v>
      </c>
      <c r="J23" s="3">
        <v>104</v>
      </c>
      <c r="K23" s="3">
        <v>55</v>
      </c>
      <c r="M23" s="3">
        <v>76</v>
      </c>
      <c r="O23" s="3">
        <v>2</v>
      </c>
      <c r="P23" s="37"/>
      <c r="Q23" s="37"/>
      <c r="R23" s="37"/>
      <c r="S23" s="37"/>
      <c r="T23" s="37"/>
      <c r="U23" s="4" t="str">
        <f>LEFT(장비선택[슬롯1],2)</f>
        <v/>
      </c>
      <c r="V23" s="5" t="str">
        <f>IFERROR(VALUE(RIGHT(장비선택[슬롯1],2)),"")</f>
        <v/>
      </c>
      <c r="W23" s="4" t="str">
        <f>LEFT(장비선택[슬롯2],2)</f>
        <v/>
      </c>
      <c r="X23" s="5" t="str">
        <f>IFERROR(VALUE(RIGHT(장비선택[슬롯2],2)),"")</f>
        <v/>
      </c>
      <c r="Y23" s="4" t="str">
        <f>LEFT(장비선택[슬롯3],2)</f>
        <v/>
      </c>
      <c r="Z23" s="5" t="str">
        <f>IFERROR(VALUE(RIGHT(장비선택[슬롯3],2)),"")</f>
        <v/>
      </c>
      <c r="AA23" s="4" t="str">
        <f>LEFT(장비선택[슬롯4],2)</f>
        <v/>
      </c>
      <c r="AB23" s="5" t="str">
        <f>IFERROR(VALUE(RIGHT(장비선택[슬롯4],2)),"")</f>
        <v/>
      </c>
      <c r="AC23" s="4" t="str">
        <f>LEFT(장비선택[슬롯5],2)</f>
        <v/>
      </c>
      <c r="AD23" s="5" t="str">
        <f>IFERROR(VALUE(RIGHT(장비선택[슬롯5],2)),"")</f>
        <v/>
      </c>
      <c r="AE23" s="13" t="s">
        <v>418</v>
      </c>
      <c r="AF23" s="4">
        <v>1</v>
      </c>
    </row>
    <row r="24" spans="2:33" hidden="1">
      <c r="B24" s="3">
        <v>3.4</v>
      </c>
      <c r="C24" s="3" t="s">
        <v>62</v>
      </c>
      <c r="D24" s="37"/>
      <c r="E24" s="37"/>
      <c r="F24" s="38" t="s">
        <v>350</v>
      </c>
      <c r="G24" s="4" t="s">
        <v>19</v>
      </c>
      <c r="H24" s="3">
        <v>250</v>
      </c>
      <c r="I24" s="3">
        <v>143</v>
      </c>
      <c r="J24" s="3">
        <v>144</v>
      </c>
      <c r="K24" s="3">
        <v>121</v>
      </c>
      <c r="L24" s="3">
        <v>82</v>
      </c>
      <c r="O24" s="3" t="s">
        <v>55</v>
      </c>
      <c r="P24" s="37"/>
      <c r="Q24" s="37"/>
      <c r="R24" s="37"/>
      <c r="S24" s="37"/>
      <c r="T24" s="37"/>
      <c r="U24" s="4" t="str">
        <f>LEFT(장비선택[슬롯1],2)</f>
        <v/>
      </c>
      <c r="V24" s="5" t="str">
        <f>IFERROR(VALUE(RIGHT(장비선택[슬롯1],2)),"")</f>
        <v/>
      </c>
      <c r="W24" s="4" t="str">
        <f>LEFT(장비선택[슬롯2],2)</f>
        <v/>
      </c>
      <c r="X24" s="5" t="str">
        <f>IFERROR(VALUE(RIGHT(장비선택[슬롯2],2)),"")</f>
        <v/>
      </c>
      <c r="Y24" s="4" t="str">
        <f>LEFT(장비선택[슬롯3],2)</f>
        <v/>
      </c>
      <c r="Z24" s="5" t="str">
        <f>IFERROR(VALUE(RIGHT(장비선택[슬롯3],2)),"")</f>
        <v/>
      </c>
      <c r="AA24" s="4" t="str">
        <f>LEFT(장비선택[슬롯4],2)</f>
        <v/>
      </c>
      <c r="AB24" s="5" t="str">
        <f>IFERROR(VALUE(RIGHT(장비선택[슬롯4],2)),"")</f>
        <v/>
      </c>
      <c r="AC24" s="4" t="str">
        <f>LEFT(장비선택[슬롯5],2)</f>
        <v/>
      </c>
      <c r="AD24" s="5" t="str">
        <f>IFERROR(VALUE(RIGHT(장비선택[슬롯5],2)),"")</f>
        <v/>
      </c>
      <c r="AE24" s="13"/>
    </row>
    <row r="25" spans="2:33">
      <c r="B25" s="3">
        <v>3.4</v>
      </c>
      <c r="C25" s="3" t="s">
        <v>62</v>
      </c>
      <c r="D25" s="36"/>
      <c r="E25" s="37"/>
      <c r="F25" s="38" t="s">
        <v>348</v>
      </c>
      <c r="G25" s="4" t="s">
        <v>35</v>
      </c>
      <c r="H25" s="3">
        <v>250</v>
      </c>
      <c r="I25" s="3">
        <v>143</v>
      </c>
      <c r="J25" s="3">
        <v>144</v>
      </c>
      <c r="M25" s="3">
        <v>79</v>
      </c>
      <c r="N25" s="3">
        <v>117</v>
      </c>
      <c r="O25" s="3">
        <v>2</v>
      </c>
      <c r="P25" s="37"/>
      <c r="Q25" s="37"/>
      <c r="R25" s="37"/>
      <c r="S25" s="37"/>
      <c r="T25" s="37"/>
      <c r="U25" s="4" t="str">
        <f>LEFT(장비선택[슬롯1],2)</f>
        <v/>
      </c>
      <c r="V25" s="5" t="str">
        <f>IFERROR(VALUE(RIGHT(장비선택[슬롯1],2)),"")</f>
        <v/>
      </c>
      <c r="W25" s="4" t="str">
        <f>LEFT(장비선택[슬롯2],2)</f>
        <v/>
      </c>
      <c r="X25" s="5" t="str">
        <f>IFERROR(VALUE(RIGHT(장비선택[슬롯2],2)),"")</f>
        <v/>
      </c>
      <c r="Y25" s="4" t="str">
        <f>LEFT(장비선택[슬롯3],2)</f>
        <v/>
      </c>
      <c r="Z25" s="5" t="str">
        <f>IFERROR(VALUE(RIGHT(장비선택[슬롯3],2)),"")</f>
        <v/>
      </c>
      <c r="AA25" s="4" t="str">
        <f>LEFT(장비선택[슬롯4],2)</f>
        <v/>
      </c>
      <c r="AB25" s="5" t="str">
        <f>IFERROR(VALUE(RIGHT(장비선택[슬롯4],2)),"")</f>
        <v/>
      </c>
      <c r="AC25" s="4" t="str">
        <f>LEFT(장비선택[슬롯5],2)</f>
        <v/>
      </c>
      <c r="AD25" s="5" t="str">
        <f>IFERROR(VALUE(RIGHT(장비선택[슬롯5],2)),"")</f>
        <v/>
      </c>
      <c r="AE25" s="13" t="s">
        <v>320</v>
      </c>
      <c r="AF25" s="4">
        <v>4</v>
      </c>
    </row>
    <row r="26" spans="2:33" hidden="1">
      <c r="B26" s="3">
        <v>3.5</v>
      </c>
      <c r="C26" s="3" t="s">
        <v>62</v>
      </c>
      <c r="D26" s="37"/>
      <c r="E26" s="37"/>
      <c r="F26" s="4" t="s">
        <v>48</v>
      </c>
      <c r="G26" s="4" t="s">
        <v>34</v>
      </c>
      <c r="H26" s="3">
        <v>260</v>
      </c>
      <c r="I26" s="3">
        <v>157</v>
      </c>
      <c r="J26" s="3">
        <v>157</v>
      </c>
      <c r="L26" s="3">
        <v>86</v>
      </c>
      <c r="M26" s="3">
        <v>117</v>
      </c>
      <c r="O26" s="3">
        <v>2</v>
      </c>
      <c r="P26" s="37"/>
      <c r="Q26" s="37"/>
      <c r="R26" s="37"/>
      <c r="S26" s="37"/>
      <c r="T26" s="37"/>
      <c r="U26" s="4" t="str">
        <f>LEFT(장비선택[슬롯1],2)</f>
        <v/>
      </c>
      <c r="V26" s="5" t="str">
        <f>IFERROR(VALUE(RIGHT(장비선택[슬롯1],2)),"")</f>
        <v/>
      </c>
      <c r="W26" s="4" t="str">
        <f>LEFT(장비선택[슬롯2],2)</f>
        <v/>
      </c>
      <c r="X26" s="5" t="str">
        <f>IFERROR(VALUE(RIGHT(장비선택[슬롯2],2)),"")</f>
        <v/>
      </c>
      <c r="Y26" s="4" t="str">
        <f>LEFT(장비선택[슬롯3],2)</f>
        <v/>
      </c>
      <c r="Z26" s="5" t="str">
        <f>IFERROR(VALUE(RIGHT(장비선택[슬롯3],2)),"")</f>
        <v/>
      </c>
      <c r="AA26" s="4" t="str">
        <f>LEFT(장비선택[슬롯4],2)</f>
        <v/>
      </c>
      <c r="AB26" s="5" t="str">
        <f>IFERROR(VALUE(RIGHT(장비선택[슬롯4],2)),"")</f>
        <v/>
      </c>
      <c r="AC26" s="4" t="str">
        <f>LEFT(장비선택[슬롯5],2)</f>
        <v/>
      </c>
      <c r="AD26" s="5" t="str">
        <f>IFERROR(VALUE(RIGHT(장비선택[슬롯5],2)),"")</f>
        <v/>
      </c>
      <c r="AE26" s="13"/>
      <c r="AG26" s="4" t="s">
        <v>50</v>
      </c>
    </row>
    <row r="27" spans="2:33">
      <c r="B27" s="3">
        <v>3.4</v>
      </c>
      <c r="C27" s="3" t="s">
        <v>62</v>
      </c>
      <c r="D27" s="36" t="s">
        <v>456</v>
      </c>
      <c r="E27" s="37"/>
      <c r="F27" s="4" t="s">
        <v>408</v>
      </c>
      <c r="G27" s="4" t="s">
        <v>16</v>
      </c>
      <c r="H27" s="3">
        <v>260</v>
      </c>
      <c r="I27" s="3">
        <v>157</v>
      </c>
      <c r="J27" s="3">
        <v>157</v>
      </c>
      <c r="K27" s="3">
        <v>124</v>
      </c>
      <c r="N27" s="3">
        <v>86</v>
      </c>
      <c r="O27" s="3">
        <v>2</v>
      </c>
      <c r="P27" s="37"/>
      <c r="Q27" s="37"/>
      <c r="R27" s="37"/>
      <c r="S27" s="37"/>
      <c r="T27" s="37"/>
      <c r="U27" s="4" t="str">
        <f>LEFT(장비선택[슬롯1],2)</f>
        <v/>
      </c>
      <c r="V27" s="5" t="str">
        <f>IFERROR(VALUE(RIGHT(장비선택[슬롯1],2)),"")</f>
        <v/>
      </c>
      <c r="W27" s="4" t="str">
        <f>LEFT(장비선택[슬롯2],2)</f>
        <v/>
      </c>
      <c r="X27" s="5" t="str">
        <f>IFERROR(VALUE(RIGHT(장비선택[슬롯2],2)),"")</f>
        <v/>
      </c>
      <c r="Y27" s="4" t="str">
        <f>LEFT(장비선택[슬롯3],2)</f>
        <v/>
      </c>
      <c r="Z27" s="5" t="str">
        <f>IFERROR(VALUE(RIGHT(장비선택[슬롯3],2)),"")</f>
        <v/>
      </c>
      <c r="AA27" s="4" t="str">
        <f>LEFT(장비선택[슬롯4],2)</f>
        <v/>
      </c>
      <c r="AB27" s="5" t="str">
        <f>IFERROR(VALUE(RIGHT(장비선택[슬롯4],2)),"")</f>
        <v/>
      </c>
      <c r="AC27" s="4" t="str">
        <f>LEFT(장비선택[슬롯5],2)</f>
        <v/>
      </c>
      <c r="AD27" s="5" t="str">
        <f>IFERROR(VALUE(RIGHT(장비선택[슬롯5],2)),"")</f>
        <v/>
      </c>
      <c r="AE27" s="13" t="s">
        <v>16</v>
      </c>
      <c r="AF27" s="4">
        <v>825</v>
      </c>
    </row>
    <row r="28" spans="2:33" hidden="1">
      <c r="B28" s="3">
        <v>3.4</v>
      </c>
      <c r="C28" s="3" t="s">
        <v>62</v>
      </c>
      <c r="D28" s="37"/>
      <c r="E28" s="37"/>
      <c r="F28" s="38" t="s">
        <v>396</v>
      </c>
      <c r="G28" s="4" t="s">
        <v>11</v>
      </c>
      <c r="H28" s="3">
        <v>270</v>
      </c>
      <c r="I28" s="3">
        <v>171</v>
      </c>
      <c r="J28" s="3">
        <v>169</v>
      </c>
      <c r="L28" s="3">
        <v>129</v>
      </c>
      <c r="M28" s="3">
        <v>86</v>
      </c>
      <c r="O28" s="3">
        <v>2</v>
      </c>
      <c r="P28" s="37"/>
      <c r="Q28" s="37"/>
      <c r="R28" s="37"/>
      <c r="S28" s="37"/>
      <c r="T28" s="37"/>
      <c r="U28" s="4" t="str">
        <f>LEFT(장비선택[슬롯1],2)</f>
        <v/>
      </c>
      <c r="V28" s="5" t="str">
        <f>IFERROR(VALUE(RIGHT(장비선택[슬롯1],2)),"")</f>
        <v/>
      </c>
      <c r="W28" s="4" t="str">
        <f>LEFT(장비선택[슬롯2],2)</f>
        <v/>
      </c>
      <c r="X28" s="5" t="str">
        <f>IFERROR(VALUE(RIGHT(장비선택[슬롯2],2)),"")</f>
        <v/>
      </c>
      <c r="Y28" s="4" t="str">
        <f>LEFT(장비선택[슬롯3],2)</f>
        <v/>
      </c>
      <c r="Z28" s="5" t="str">
        <f>IFERROR(VALUE(RIGHT(장비선택[슬롯3],2)),"")</f>
        <v/>
      </c>
      <c r="AA28" s="4" t="str">
        <f>LEFT(장비선택[슬롯4],2)</f>
        <v/>
      </c>
      <c r="AB28" s="5" t="str">
        <f>IFERROR(VALUE(RIGHT(장비선택[슬롯4],2)),"")</f>
        <v/>
      </c>
      <c r="AC28" s="4" t="str">
        <f>LEFT(장비선택[슬롯5],2)</f>
        <v/>
      </c>
      <c r="AD28" s="5" t="str">
        <f>IFERROR(VALUE(RIGHT(장비선택[슬롯5],2)),"")</f>
        <v/>
      </c>
      <c r="AE28" s="13" t="s">
        <v>332</v>
      </c>
      <c r="AF28" s="4">
        <v>8</v>
      </c>
      <c r="AG28" s="38" t="s">
        <v>452</v>
      </c>
    </row>
    <row r="29" spans="2:33" hidden="1">
      <c r="B29" s="3">
        <v>3.4</v>
      </c>
      <c r="C29" s="3" t="s">
        <v>62</v>
      </c>
      <c r="D29" s="37"/>
      <c r="E29" s="37"/>
      <c r="F29" s="38" t="s">
        <v>386</v>
      </c>
      <c r="G29" s="4" t="s">
        <v>12</v>
      </c>
      <c r="H29" s="3">
        <v>270</v>
      </c>
      <c r="I29" s="3">
        <v>171</v>
      </c>
      <c r="J29" s="3">
        <v>169</v>
      </c>
      <c r="K29" s="3">
        <v>128</v>
      </c>
      <c r="M29" s="3">
        <v>90</v>
      </c>
      <c r="O29" s="3">
        <v>2</v>
      </c>
      <c r="P29" s="37"/>
      <c r="Q29" s="37"/>
      <c r="R29" s="37"/>
      <c r="S29" s="37"/>
      <c r="T29" s="37"/>
      <c r="U29" s="4" t="str">
        <f>LEFT(장비선택[슬롯1],2)</f>
        <v/>
      </c>
      <c r="V29" s="5" t="str">
        <f>IFERROR(VALUE(RIGHT(장비선택[슬롯1],2)),"")</f>
        <v/>
      </c>
      <c r="W29" s="4" t="str">
        <f>LEFT(장비선택[슬롯2],2)</f>
        <v/>
      </c>
      <c r="X29" s="5" t="str">
        <f>IFERROR(VALUE(RIGHT(장비선택[슬롯2],2)),"")</f>
        <v/>
      </c>
      <c r="Y29" s="4" t="str">
        <f>LEFT(장비선택[슬롯3],2)</f>
        <v/>
      </c>
      <c r="Z29" s="5" t="str">
        <f>IFERROR(VALUE(RIGHT(장비선택[슬롯3],2)),"")</f>
        <v/>
      </c>
      <c r="AA29" s="4" t="str">
        <f>LEFT(장비선택[슬롯4],2)</f>
        <v/>
      </c>
      <c r="AB29" s="5" t="str">
        <f>IFERROR(VALUE(RIGHT(장비선택[슬롯4],2)),"")</f>
        <v/>
      </c>
      <c r="AC29" s="4" t="str">
        <f>LEFT(장비선택[슬롯5],2)</f>
        <v/>
      </c>
      <c r="AD29" s="5" t="str">
        <f>IFERROR(VALUE(RIGHT(장비선택[슬롯5],2)),"")</f>
        <v/>
      </c>
      <c r="AE29" s="13" t="s">
        <v>418</v>
      </c>
      <c r="AF29" s="4">
        <v>1</v>
      </c>
    </row>
    <row r="30" spans="2:33" hidden="1">
      <c r="B30" s="3">
        <v>3.4</v>
      </c>
      <c r="C30" s="3" t="s">
        <v>63</v>
      </c>
      <c r="D30" s="37"/>
      <c r="E30" s="37"/>
      <c r="F30" s="38" t="s">
        <v>360</v>
      </c>
      <c r="G30" s="4" t="s">
        <v>19</v>
      </c>
      <c r="H30" s="3">
        <v>250</v>
      </c>
      <c r="I30" s="3">
        <v>88</v>
      </c>
      <c r="J30" s="3">
        <v>89</v>
      </c>
      <c r="M30" s="3">
        <v>69</v>
      </c>
      <c r="N30" s="3">
        <v>51</v>
      </c>
      <c r="O30" s="3" t="s">
        <v>55</v>
      </c>
      <c r="P30" s="37"/>
      <c r="Q30" s="37"/>
      <c r="R30" s="37"/>
      <c r="S30" s="37"/>
      <c r="T30" s="37"/>
      <c r="U30" s="4" t="str">
        <f>LEFT(장비선택[슬롯1],2)</f>
        <v/>
      </c>
      <c r="V30" s="5" t="str">
        <f>IFERROR(VALUE(RIGHT(장비선택[슬롯1],2)),"")</f>
        <v/>
      </c>
      <c r="W30" s="4" t="str">
        <f>LEFT(장비선택[슬롯2],2)</f>
        <v/>
      </c>
      <c r="X30" s="5" t="str">
        <f>IFERROR(VALUE(RIGHT(장비선택[슬롯2],2)),"")</f>
        <v/>
      </c>
      <c r="Y30" s="4" t="str">
        <f>LEFT(장비선택[슬롯3],2)</f>
        <v/>
      </c>
      <c r="Z30" s="5" t="str">
        <f>IFERROR(VALUE(RIGHT(장비선택[슬롯3],2)),"")</f>
        <v/>
      </c>
      <c r="AA30" s="4" t="str">
        <f>LEFT(장비선택[슬롯4],2)</f>
        <v/>
      </c>
      <c r="AB30" s="5" t="str">
        <f>IFERROR(VALUE(RIGHT(장비선택[슬롯4],2)),"")</f>
        <v/>
      </c>
      <c r="AC30" s="4" t="str">
        <f>LEFT(장비선택[슬롯5],2)</f>
        <v/>
      </c>
      <c r="AD30" s="5" t="str">
        <f>IFERROR(VALUE(RIGHT(장비선택[슬롯5],2)),"")</f>
        <v/>
      </c>
      <c r="AE30" s="13"/>
    </row>
    <row r="31" spans="2:33">
      <c r="B31" s="3">
        <v>3.4</v>
      </c>
      <c r="C31" s="3" t="s">
        <v>63</v>
      </c>
      <c r="D31" s="37"/>
      <c r="E31" s="37"/>
      <c r="F31" s="38" t="s">
        <v>351</v>
      </c>
      <c r="G31" s="4" t="s">
        <v>35</v>
      </c>
      <c r="H31" s="3">
        <v>250</v>
      </c>
      <c r="I31" s="3">
        <v>88</v>
      </c>
      <c r="J31" s="3">
        <v>89</v>
      </c>
      <c r="K31" s="3">
        <v>74</v>
      </c>
      <c r="L31" s="3">
        <v>51</v>
      </c>
      <c r="O31" s="3">
        <v>2</v>
      </c>
      <c r="P31" s="37"/>
      <c r="Q31" s="37"/>
      <c r="R31" s="37"/>
      <c r="S31" s="37"/>
      <c r="T31" s="37"/>
      <c r="U31" s="4" t="str">
        <f>LEFT(장비선택[슬롯1],2)</f>
        <v/>
      </c>
      <c r="V31" s="5" t="str">
        <f>IFERROR(VALUE(RIGHT(장비선택[슬롯1],2)),"")</f>
        <v/>
      </c>
      <c r="W31" s="4" t="str">
        <f>LEFT(장비선택[슬롯2],2)</f>
        <v/>
      </c>
      <c r="X31" s="5" t="str">
        <f>IFERROR(VALUE(RIGHT(장비선택[슬롯2],2)),"")</f>
        <v/>
      </c>
      <c r="Y31" s="4" t="str">
        <f>LEFT(장비선택[슬롯3],2)</f>
        <v/>
      </c>
      <c r="Z31" s="5" t="str">
        <f>IFERROR(VALUE(RIGHT(장비선택[슬롯3],2)),"")</f>
        <v/>
      </c>
      <c r="AA31" s="4" t="str">
        <f>LEFT(장비선택[슬롯4],2)</f>
        <v/>
      </c>
      <c r="AB31" s="5" t="str">
        <f>IFERROR(VALUE(RIGHT(장비선택[슬롯4],2)),"")</f>
        <v/>
      </c>
      <c r="AC31" s="4" t="str">
        <f>LEFT(장비선택[슬롯5],2)</f>
        <v/>
      </c>
      <c r="AD31" s="5" t="str">
        <f>IFERROR(VALUE(RIGHT(장비선택[슬롯5],2)),"")</f>
        <v/>
      </c>
      <c r="AE31" s="13" t="s">
        <v>321</v>
      </c>
      <c r="AF31" s="4">
        <v>2</v>
      </c>
    </row>
    <row r="32" spans="2:33" hidden="1">
      <c r="B32" s="3">
        <v>3.5</v>
      </c>
      <c r="C32" s="3" t="s">
        <v>63</v>
      </c>
      <c r="D32" s="37"/>
      <c r="E32" s="37"/>
      <c r="F32" s="4" t="s">
        <v>41</v>
      </c>
      <c r="G32" s="4" t="s">
        <v>34</v>
      </c>
      <c r="H32" s="3">
        <v>260</v>
      </c>
      <c r="I32" s="3">
        <v>96</v>
      </c>
      <c r="J32" s="3">
        <v>96</v>
      </c>
      <c r="K32" s="3">
        <v>77</v>
      </c>
      <c r="M32" s="3">
        <v>51</v>
      </c>
      <c r="O32" s="3">
        <v>2</v>
      </c>
      <c r="P32" s="37"/>
      <c r="Q32" s="37"/>
      <c r="R32" s="37"/>
      <c r="S32" s="37"/>
      <c r="T32" s="37"/>
      <c r="U32" s="4" t="str">
        <f>LEFT(장비선택[슬롯1],2)</f>
        <v/>
      </c>
      <c r="V32" s="5" t="str">
        <f>IFERROR(VALUE(RIGHT(장비선택[슬롯1],2)),"")</f>
        <v/>
      </c>
      <c r="W32" s="4" t="str">
        <f>LEFT(장비선택[슬롯2],2)</f>
        <v/>
      </c>
      <c r="X32" s="5" t="str">
        <f>IFERROR(VALUE(RIGHT(장비선택[슬롯2],2)),"")</f>
        <v/>
      </c>
      <c r="Y32" s="4" t="str">
        <f>LEFT(장비선택[슬롯3],2)</f>
        <v/>
      </c>
      <c r="Z32" s="5" t="str">
        <f>IFERROR(VALUE(RIGHT(장비선택[슬롯3],2)),"")</f>
        <v/>
      </c>
      <c r="AA32" s="4" t="str">
        <f>LEFT(장비선택[슬롯4],2)</f>
        <v/>
      </c>
      <c r="AB32" s="5" t="str">
        <f>IFERROR(VALUE(RIGHT(장비선택[슬롯4],2)),"")</f>
        <v/>
      </c>
      <c r="AC32" s="4" t="str">
        <f>LEFT(장비선택[슬롯5],2)</f>
        <v/>
      </c>
      <c r="AD32" s="5" t="str">
        <f>IFERROR(VALUE(RIGHT(장비선택[슬롯5],2)),"")</f>
        <v/>
      </c>
      <c r="AE32" s="13"/>
      <c r="AG32" s="4" t="s">
        <v>51</v>
      </c>
    </row>
    <row r="33" spans="2:33">
      <c r="B33" s="3">
        <v>3.4</v>
      </c>
      <c r="C33" s="3" t="s">
        <v>63</v>
      </c>
      <c r="D33" s="36" t="s">
        <v>457</v>
      </c>
      <c r="E33" s="37"/>
      <c r="F33" s="4" t="s">
        <v>409</v>
      </c>
      <c r="G33" s="4" t="s">
        <v>16</v>
      </c>
      <c r="H33" s="3">
        <v>260</v>
      </c>
      <c r="I33" s="3">
        <v>96</v>
      </c>
      <c r="J33" s="3">
        <v>96</v>
      </c>
      <c r="K33" s="3">
        <v>54</v>
      </c>
      <c r="N33" s="3">
        <v>76</v>
      </c>
      <c r="O33" s="3">
        <v>2</v>
      </c>
      <c r="P33" s="37"/>
      <c r="Q33" s="37"/>
      <c r="R33" s="37"/>
      <c r="S33" s="37"/>
      <c r="T33" s="37"/>
      <c r="U33" s="4" t="str">
        <f>LEFT(장비선택[슬롯1],2)</f>
        <v/>
      </c>
      <c r="V33" s="5" t="str">
        <f>IFERROR(VALUE(RIGHT(장비선택[슬롯1],2)),"")</f>
        <v/>
      </c>
      <c r="W33" s="4" t="str">
        <f>LEFT(장비선택[슬롯2],2)</f>
        <v/>
      </c>
      <c r="X33" s="5" t="str">
        <f>IFERROR(VALUE(RIGHT(장비선택[슬롯2],2)),"")</f>
        <v/>
      </c>
      <c r="Y33" s="4" t="str">
        <f>LEFT(장비선택[슬롯3],2)</f>
        <v/>
      </c>
      <c r="Z33" s="5" t="str">
        <f>IFERROR(VALUE(RIGHT(장비선택[슬롯3],2)),"")</f>
        <v/>
      </c>
      <c r="AA33" s="4" t="str">
        <f>LEFT(장비선택[슬롯4],2)</f>
        <v/>
      </c>
      <c r="AB33" s="5" t="str">
        <f>IFERROR(VALUE(RIGHT(장비선택[슬롯4],2)),"")</f>
        <v/>
      </c>
      <c r="AC33" s="4" t="str">
        <f>LEFT(장비선택[슬롯5],2)</f>
        <v/>
      </c>
      <c r="AD33" s="5" t="str">
        <f>IFERROR(VALUE(RIGHT(장비선택[슬롯5],2)),"")</f>
        <v/>
      </c>
      <c r="AE33" s="13" t="s">
        <v>16</v>
      </c>
      <c r="AF33" s="4">
        <v>495</v>
      </c>
    </row>
    <row r="34" spans="2:33" hidden="1">
      <c r="B34" s="3">
        <v>3.4</v>
      </c>
      <c r="C34" s="3" t="s">
        <v>63</v>
      </c>
      <c r="D34" s="37"/>
      <c r="E34" s="37"/>
      <c r="F34" s="38" t="s">
        <v>397</v>
      </c>
      <c r="G34" s="4" t="s">
        <v>11</v>
      </c>
      <c r="H34" s="3">
        <v>270</v>
      </c>
      <c r="I34" s="3">
        <v>105</v>
      </c>
      <c r="J34" s="3">
        <v>104</v>
      </c>
      <c r="K34" s="3">
        <v>79</v>
      </c>
      <c r="M34" s="3">
        <v>53</v>
      </c>
      <c r="O34" s="3">
        <v>2</v>
      </c>
      <c r="P34" s="37"/>
      <c r="Q34" s="37"/>
      <c r="R34" s="37"/>
      <c r="S34" s="37"/>
      <c r="T34" s="37"/>
      <c r="U34" s="4" t="str">
        <f>LEFT(장비선택[슬롯1],2)</f>
        <v/>
      </c>
      <c r="V34" s="5" t="str">
        <f>IFERROR(VALUE(RIGHT(장비선택[슬롯1],2)),"")</f>
        <v/>
      </c>
      <c r="W34" s="4" t="str">
        <f>LEFT(장비선택[슬롯2],2)</f>
        <v/>
      </c>
      <c r="X34" s="5" t="str">
        <f>IFERROR(VALUE(RIGHT(장비선택[슬롯2],2)),"")</f>
        <v/>
      </c>
      <c r="Y34" s="4" t="str">
        <f>LEFT(장비선택[슬롯3],2)</f>
        <v/>
      </c>
      <c r="Z34" s="5" t="str">
        <f>IFERROR(VALUE(RIGHT(장비선택[슬롯3],2)),"")</f>
        <v/>
      </c>
      <c r="AA34" s="4" t="str">
        <f>LEFT(장비선택[슬롯4],2)</f>
        <v/>
      </c>
      <c r="AB34" s="5" t="str">
        <f>IFERROR(VALUE(RIGHT(장비선택[슬롯4],2)),"")</f>
        <v/>
      </c>
      <c r="AC34" s="4" t="str">
        <f>LEFT(장비선택[슬롯5],2)</f>
        <v/>
      </c>
      <c r="AD34" s="5" t="str">
        <f>IFERROR(VALUE(RIGHT(장비선택[슬롯5],2)),"")</f>
        <v/>
      </c>
      <c r="AE34" s="13" t="s">
        <v>328</v>
      </c>
      <c r="AF34" s="4">
        <v>6</v>
      </c>
      <c r="AG34" s="38" t="s">
        <v>448</v>
      </c>
    </row>
    <row r="35" spans="2:33" hidden="1">
      <c r="B35" s="3">
        <v>3.4</v>
      </c>
      <c r="C35" s="3" t="s">
        <v>63</v>
      </c>
      <c r="D35" s="37"/>
      <c r="E35" s="37"/>
      <c r="F35" s="4" t="s">
        <v>387</v>
      </c>
      <c r="G35" s="4" t="s">
        <v>12</v>
      </c>
      <c r="H35" s="3">
        <v>270</v>
      </c>
      <c r="I35" s="3">
        <v>105</v>
      </c>
      <c r="J35" s="3">
        <v>104</v>
      </c>
      <c r="K35" s="3">
        <v>55</v>
      </c>
      <c r="N35" s="3">
        <v>79</v>
      </c>
      <c r="O35" s="3">
        <v>2</v>
      </c>
      <c r="P35" s="37"/>
      <c r="Q35" s="37"/>
      <c r="R35" s="37"/>
      <c r="S35" s="37"/>
      <c r="T35" s="37"/>
      <c r="U35" s="4" t="str">
        <f>LEFT(장비선택[슬롯1],2)</f>
        <v/>
      </c>
      <c r="V35" s="5" t="str">
        <f>IFERROR(VALUE(RIGHT(장비선택[슬롯1],2)),"")</f>
        <v/>
      </c>
      <c r="W35" s="4" t="str">
        <f>LEFT(장비선택[슬롯2],2)</f>
        <v/>
      </c>
      <c r="X35" s="5" t="str">
        <f>IFERROR(VALUE(RIGHT(장비선택[슬롯2],2)),"")</f>
        <v/>
      </c>
      <c r="Y35" s="4" t="str">
        <f>LEFT(장비선택[슬롯3],2)</f>
        <v/>
      </c>
      <c r="Z35" s="5" t="str">
        <f>IFERROR(VALUE(RIGHT(장비선택[슬롯3],2)),"")</f>
        <v/>
      </c>
      <c r="AA35" s="4" t="str">
        <f>LEFT(장비선택[슬롯4],2)</f>
        <v/>
      </c>
      <c r="AB35" s="5" t="str">
        <f>IFERROR(VALUE(RIGHT(장비선택[슬롯4],2)),"")</f>
        <v/>
      </c>
      <c r="AC35" s="4" t="str">
        <f>LEFT(장비선택[슬롯5],2)</f>
        <v/>
      </c>
      <c r="AD35" s="5" t="str">
        <f>IFERROR(VALUE(RIGHT(장비선택[슬롯5],2)),"")</f>
        <v/>
      </c>
      <c r="AE35" s="13" t="s">
        <v>418</v>
      </c>
      <c r="AF35" s="4">
        <v>1</v>
      </c>
    </row>
    <row r="36" spans="2:33" hidden="1">
      <c r="B36" s="3">
        <v>3.4</v>
      </c>
      <c r="C36" s="3" t="s">
        <v>52</v>
      </c>
      <c r="D36" s="37"/>
      <c r="E36" s="37"/>
      <c r="F36" s="38" t="s">
        <v>358</v>
      </c>
      <c r="G36" s="4" t="s">
        <v>19</v>
      </c>
      <c r="H36" s="3">
        <v>250</v>
      </c>
      <c r="I36" s="3">
        <v>66</v>
      </c>
      <c r="J36" s="3">
        <v>66</v>
      </c>
      <c r="M36" s="3">
        <v>36</v>
      </c>
      <c r="N36" s="3">
        <v>54</v>
      </c>
      <c r="O36" s="3" t="s">
        <v>55</v>
      </c>
      <c r="P36" s="37"/>
      <c r="Q36" s="37"/>
      <c r="R36" s="37"/>
      <c r="S36" s="37"/>
      <c r="T36" s="37"/>
      <c r="U36" s="4" t="str">
        <f>LEFT(장비선택[슬롯1],2)</f>
        <v/>
      </c>
      <c r="V36" s="5" t="str">
        <f>IFERROR(VALUE(RIGHT(장비선택[슬롯1],2)),"")</f>
        <v/>
      </c>
      <c r="W36" s="4" t="str">
        <f>LEFT(장비선택[슬롯2],2)</f>
        <v/>
      </c>
      <c r="X36" s="5" t="str">
        <f>IFERROR(VALUE(RIGHT(장비선택[슬롯2],2)),"")</f>
        <v/>
      </c>
      <c r="Y36" s="4" t="str">
        <f>LEFT(장비선택[슬롯3],2)</f>
        <v/>
      </c>
      <c r="Z36" s="5" t="str">
        <f>IFERROR(VALUE(RIGHT(장비선택[슬롯3],2)),"")</f>
        <v/>
      </c>
      <c r="AA36" s="4" t="str">
        <f>LEFT(장비선택[슬롯4],2)</f>
        <v/>
      </c>
      <c r="AB36" s="5" t="str">
        <f>IFERROR(VALUE(RIGHT(장비선택[슬롯4],2)),"")</f>
        <v/>
      </c>
      <c r="AC36" s="4" t="str">
        <f>LEFT(장비선택[슬롯5],2)</f>
        <v/>
      </c>
      <c r="AD36" s="5" t="str">
        <f>IFERROR(VALUE(RIGHT(장비선택[슬롯5],2)),"")</f>
        <v/>
      </c>
      <c r="AE36" s="13"/>
    </row>
    <row r="37" spans="2:33">
      <c r="B37" s="3">
        <v>3.4</v>
      </c>
      <c r="C37" s="3" t="s">
        <v>52</v>
      </c>
      <c r="D37" s="37"/>
      <c r="E37" s="37"/>
      <c r="F37" s="38" t="s">
        <v>354</v>
      </c>
      <c r="G37" s="4" t="s">
        <v>35</v>
      </c>
      <c r="H37" s="3">
        <v>250</v>
      </c>
      <c r="I37" s="3">
        <v>66</v>
      </c>
      <c r="J37" s="3">
        <v>66</v>
      </c>
      <c r="L37" s="3">
        <v>38</v>
      </c>
      <c r="M37" s="3">
        <v>52</v>
      </c>
      <c r="O37" s="3">
        <v>1</v>
      </c>
      <c r="P37" s="37"/>
      <c r="Q37" s="37"/>
      <c r="R37" s="37"/>
      <c r="S37" s="37"/>
      <c r="T37" s="37"/>
      <c r="U37" s="7" t="str">
        <f>LEFT(장비선택[슬롯1],2)</f>
        <v/>
      </c>
      <c r="V37" s="8" t="str">
        <f>IFERROR(VALUE(RIGHT(장비선택[슬롯1],2)),"")</f>
        <v/>
      </c>
      <c r="W37" s="7" t="str">
        <f>LEFT(장비선택[슬롯2],2)</f>
        <v/>
      </c>
      <c r="X37" s="8" t="str">
        <f>IFERROR(VALUE(RIGHT(장비선택[슬롯2],2)),"")</f>
        <v/>
      </c>
      <c r="Y37" s="7" t="str">
        <f>LEFT(장비선택[슬롯3],2)</f>
        <v/>
      </c>
      <c r="Z37" s="8" t="str">
        <f>IFERROR(VALUE(RIGHT(장비선택[슬롯3],2)),"")</f>
        <v/>
      </c>
      <c r="AA37" s="7" t="str">
        <f>LEFT(장비선택[슬롯4],2)</f>
        <v/>
      </c>
      <c r="AB37" s="8" t="str">
        <f>IFERROR(VALUE(RIGHT(장비선택[슬롯4],2)),"")</f>
        <v/>
      </c>
      <c r="AC37" s="7" t="str">
        <f>LEFT(장비선택[슬롯5],2)</f>
        <v/>
      </c>
      <c r="AD37" s="8" t="str">
        <f>IFERROR(VALUE(RIGHT(장비선택[슬롯5],2)),"")</f>
        <v/>
      </c>
      <c r="AE37" s="13" t="s">
        <v>322</v>
      </c>
      <c r="AF37" s="4">
        <v>1</v>
      </c>
    </row>
    <row r="38" spans="2:33" hidden="1">
      <c r="B38" s="3">
        <v>3.5</v>
      </c>
      <c r="C38" s="3" t="s">
        <v>52</v>
      </c>
      <c r="D38" s="37"/>
      <c r="E38" s="37"/>
      <c r="F38" s="4" t="s">
        <v>38</v>
      </c>
      <c r="G38" s="4" t="s">
        <v>34</v>
      </c>
      <c r="H38" s="3">
        <v>260</v>
      </c>
      <c r="I38" s="3">
        <v>72</v>
      </c>
      <c r="J38" s="3">
        <v>72</v>
      </c>
      <c r="M38" s="3">
        <v>38</v>
      </c>
      <c r="N38" s="3">
        <v>57</v>
      </c>
      <c r="O38" s="3">
        <v>1</v>
      </c>
      <c r="P38" s="37"/>
      <c r="Q38" s="37"/>
      <c r="R38" s="37"/>
      <c r="S38" s="37"/>
      <c r="T38" s="37"/>
      <c r="U38" s="7" t="str">
        <f>LEFT(장비선택[슬롯1],2)</f>
        <v/>
      </c>
      <c r="V38" s="8" t="str">
        <f>IFERROR(VALUE(RIGHT(장비선택[슬롯1],2)),"")</f>
        <v/>
      </c>
      <c r="W38" s="7" t="str">
        <f>LEFT(장비선택[슬롯2],2)</f>
        <v/>
      </c>
      <c r="X38" s="8" t="str">
        <f>IFERROR(VALUE(RIGHT(장비선택[슬롯2],2)),"")</f>
        <v/>
      </c>
      <c r="Y38" s="7" t="str">
        <f>LEFT(장비선택[슬롯3],2)</f>
        <v/>
      </c>
      <c r="Z38" s="8" t="str">
        <f>IFERROR(VALUE(RIGHT(장비선택[슬롯3],2)),"")</f>
        <v/>
      </c>
      <c r="AA38" s="7" t="str">
        <f>LEFT(장비선택[슬롯4],2)</f>
        <v/>
      </c>
      <c r="AB38" s="8" t="str">
        <f>IFERROR(VALUE(RIGHT(장비선택[슬롯4],2)),"")</f>
        <v/>
      </c>
      <c r="AC38" s="7" t="str">
        <f>LEFT(장비선택[슬롯5],2)</f>
        <v/>
      </c>
      <c r="AD38" s="8" t="str">
        <f>IFERROR(VALUE(RIGHT(장비선택[슬롯5],2)),"")</f>
        <v/>
      </c>
      <c r="AE38" s="13"/>
      <c r="AG38" s="4" t="s">
        <v>46</v>
      </c>
    </row>
    <row r="39" spans="2:33">
      <c r="B39" s="3">
        <v>3.4</v>
      </c>
      <c r="C39" s="3" t="s">
        <v>52</v>
      </c>
      <c r="D39" s="36" t="s">
        <v>457</v>
      </c>
      <c r="E39" s="37"/>
      <c r="F39" s="4" t="s">
        <v>410</v>
      </c>
      <c r="G39" s="4" t="s">
        <v>16</v>
      </c>
      <c r="H39" s="3">
        <v>260</v>
      </c>
      <c r="I39" s="3">
        <v>72</v>
      </c>
      <c r="J39" s="3">
        <v>72</v>
      </c>
      <c r="L39" s="3">
        <v>57</v>
      </c>
      <c r="N39" s="3">
        <v>40</v>
      </c>
      <c r="O39" s="3">
        <v>1</v>
      </c>
      <c r="P39" s="37"/>
      <c r="Q39" s="37"/>
      <c r="R39" s="37"/>
      <c r="S39" s="37"/>
      <c r="T39" s="37"/>
      <c r="U39" s="7" t="str">
        <f>LEFT(장비선택[슬롯1],2)</f>
        <v/>
      </c>
      <c r="V39" s="8" t="str">
        <f>IFERROR(VALUE(RIGHT(장비선택[슬롯1],2)),"")</f>
        <v/>
      </c>
      <c r="W39" s="7" t="str">
        <f>LEFT(장비선택[슬롯2],2)</f>
        <v/>
      </c>
      <c r="X39" s="8" t="str">
        <f>IFERROR(VALUE(RIGHT(장비선택[슬롯2],2)),"")</f>
        <v/>
      </c>
      <c r="Y39" s="7" t="str">
        <f>LEFT(장비선택[슬롯3],2)</f>
        <v/>
      </c>
      <c r="Z39" s="8" t="str">
        <f>IFERROR(VALUE(RIGHT(장비선택[슬롯3],2)),"")</f>
        <v/>
      </c>
      <c r="AA39" s="7" t="str">
        <f>LEFT(장비선택[슬롯4],2)</f>
        <v/>
      </c>
      <c r="AB39" s="8" t="str">
        <f>IFERROR(VALUE(RIGHT(장비선택[슬롯4],2)),"")</f>
        <v/>
      </c>
      <c r="AC39" s="7" t="str">
        <f>LEFT(장비선택[슬롯5],2)</f>
        <v/>
      </c>
      <c r="AD39" s="8" t="str">
        <f>IFERROR(VALUE(RIGHT(장비선택[슬롯5],2)),"")</f>
        <v/>
      </c>
      <c r="AE39" s="13" t="s">
        <v>16</v>
      </c>
      <c r="AF39" s="4">
        <v>375</v>
      </c>
    </row>
    <row r="40" spans="2:33" hidden="1">
      <c r="B40" s="3">
        <v>3.4</v>
      </c>
      <c r="C40" s="3" t="s">
        <v>52</v>
      </c>
      <c r="D40" s="37"/>
      <c r="E40" s="37"/>
      <c r="F40" s="4" t="s">
        <v>398</v>
      </c>
      <c r="G40" s="4" t="s">
        <v>11</v>
      </c>
      <c r="H40" s="3">
        <v>270</v>
      </c>
      <c r="I40" s="3">
        <v>79</v>
      </c>
      <c r="J40" s="3">
        <v>78</v>
      </c>
      <c r="M40" s="3">
        <v>57</v>
      </c>
      <c r="N40" s="3">
        <v>42</v>
      </c>
      <c r="O40" s="3">
        <v>1</v>
      </c>
      <c r="P40" s="37"/>
      <c r="Q40" s="37"/>
      <c r="R40" s="37"/>
      <c r="S40" s="37"/>
      <c r="T40" s="37"/>
      <c r="U40" s="7" t="str">
        <f>LEFT(장비선택[슬롯1],2)</f>
        <v/>
      </c>
      <c r="V40" s="8" t="str">
        <f>IFERROR(VALUE(RIGHT(장비선택[슬롯1],2)),"")</f>
        <v/>
      </c>
      <c r="W40" s="7" t="str">
        <f>LEFT(장비선택[슬롯2],2)</f>
        <v/>
      </c>
      <c r="X40" s="8" t="str">
        <f>IFERROR(VALUE(RIGHT(장비선택[슬롯2],2)),"")</f>
        <v/>
      </c>
      <c r="Y40" s="7" t="str">
        <f>LEFT(장비선택[슬롯3],2)</f>
        <v/>
      </c>
      <c r="Z40" s="8" t="str">
        <f>IFERROR(VALUE(RIGHT(장비선택[슬롯3],2)),"")</f>
        <v/>
      </c>
      <c r="AA40" s="7" t="str">
        <f>LEFT(장비선택[슬롯4],2)</f>
        <v/>
      </c>
      <c r="AB40" s="8" t="str">
        <f>IFERROR(VALUE(RIGHT(장비선택[슬롯4],2)),"")</f>
        <v/>
      </c>
      <c r="AC40" s="7" t="str">
        <f>LEFT(장비선택[슬롯5],2)</f>
        <v/>
      </c>
      <c r="AD40" s="8" t="str">
        <f>IFERROR(VALUE(RIGHT(장비선택[슬롯5],2)),"")</f>
        <v/>
      </c>
      <c r="AE40" s="13" t="s">
        <v>326</v>
      </c>
      <c r="AF40" s="4">
        <v>6</v>
      </c>
      <c r="AG40" s="38" t="s">
        <v>447</v>
      </c>
    </row>
    <row r="41" spans="2:33" hidden="1">
      <c r="B41" s="3">
        <v>3.4</v>
      </c>
      <c r="C41" s="3" t="s">
        <v>52</v>
      </c>
      <c r="D41" s="37"/>
      <c r="E41" s="37"/>
      <c r="F41" s="4" t="s">
        <v>388</v>
      </c>
      <c r="G41" s="4" t="s">
        <v>12</v>
      </c>
      <c r="H41" s="3">
        <v>270</v>
      </c>
      <c r="I41" s="3">
        <v>79</v>
      </c>
      <c r="J41" s="3">
        <v>78</v>
      </c>
      <c r="L41" s="3">
        <v>59</v>
      </c>
      <c r="N41" s="3">
        <v>42</v>
      </c>
      <c r="O41" s="3">
        <v>1</v>
      </c>
      <c r="P41" s="37"/>
      <c r="Q41" s="37"/>
      <c r="R41" s="37"/>
      <c r="S41" s="37"/>
      <c r="T41" s="37"/>
      <c r="U41" s="7" t="str">
        <f>LEFT(장비선택[슬롯1],2)</f>
        <v/>
      </c>
      <c r="V41" s="8" t="str">
        <f>IFERROR(VALUE(RIGHT(장비선택[슬롯1],2)),"")</f>
        <v/>
      </c>
      <c r="W41" s="7" t="str">
        <f>LEFT(장비선택[슬롯2],2)</f>
        <v/>
      </c>
      <c r="X41" s="8" t="str">
        <f>IFERROR(VALUE(RIGHT(장비선택[슬롯2],2)),"")</f>
        <v/>
      </c>
      <c r="Y41" s="7" t="str">
        <f>LEFT(장비선택[슬롯3],2)</f>
        <v/>
      </c>
      <c r="Z41" s="8" t="str">
        <f>IFERROR(VALUE(RIGHT(장비선택[슬롯3],2)),"")</f>
        <v/>
      </c>
      <c r="AA41" s="7" t="str">
        <f>LEFT(장비선택[슬롯4],2)</f>
        <v/>
      </c>
      <c r="AB41" s="8" t="str">
        <f>IFERROR(VALUE(RIGHT(장비선택[슬롯4],2)),"")</f>
        <v/>
      </c>
      <c r="AC41" s="7" t="str">
        <f>LEFT(장비선택[슬롯5],2)</f>
        <v/>
      </c>
      <c r="AD41" s="8" t="str">
        <f>IFERROR(VALUE(RIGHT(장비선택[슬롯5],2)),"")</f>
        <v/>
      </c>
      <c r="AE41" s="13" t="s">
        <v>419</v>
      </c>
      <c r="AF41" s="4">
        <v>1</v>
      </c>
    </row>
    <row r="42" spans="2:33" hidden="1">
      <c r="B42" s="3">
        <v>3.4</v>
      </c>
      <c r="C42" s="3" t="s">
        <v>53</v>
      </c>
      <c r="D42" s="37"/>
      <c r="E42" s="37"/>
      <c r="F42" s="38" t="s">
        <v>353</v>
      </c>
      <c r="G42" s="4" t="s">
        <v>19</v>
      </c>
      <c r="H42" s="3">
        <v>250</v>
      </c>
      <c r="I42" s="3">
        <v>143</v>
      </c>
      <c r="J42" s="3">
        <v>144</v>
      </c>
      <c r="K42" s="3">
        <v>85</v>
      </c>
      <c r="N42" s="3">
        <v>117</v>
      </c>
      <c r="O42" s="3" t="s">
        <v>55</v>
      </c>
      <c r="P42" s="37"/>
      <c r="Q42" s="37"/>
      <c r="R42" s="37"/>
      <c r="S42" s="37"/>
      <c r="T42" s="37"/>
      <c r="U42" s="4" t="str">
        <f>LEFT(장비선택[슬롯1],2)</f>
        <v/>
      </c>
      <c r="V42" s="5" t="str">
        <f>IFERROR(VALUE(RIGHT(장비선택[슬롯1],2)),"")</f>
        <v/>
      </c>
      <c r="W42" s="4" t="str">
        <f>LEFT(장비선택[슬롯2],2)</f>
        <v/>
      </c>
      <c r="X42" s="5" t="str">
        <f>IFERROR(VALUE(RIGHT(장비선택[슬롯2],2)),"")</f>
        <v/>
      </c>
      <c r="Y42" s="4" t="str">
        <f>LEFT(장비선택[슬롯3],2)</f>
        <v/>
      </c>
      <c r="Z42" s="5" t="str">
        <f>IFERROR(VALUE(RIGHT(장비선택[슬롯3],2)),"")</f>
        <v/>
      </c>
      <c r="AA42" s="4" t="str">
        <f>LEFT(장비선택[슬롯4],2)</f>
        <v/>
      </c>
      <c r="AB42" s="5" t="str">
        <f>IFERROR(VALUE(RIGHT(장비선택[슬롯4],2)),"")</f>
        <v/>
      </c>
      <c r="AC42" s="4" t="str">
        <f>LEFT(장비선택[슬롯5],2)</f>
        <v/>
      </c>
      <c r="AD42" s="5" t="str">
        <f>IFERROR(VALUE(RIGHT(장비선택[슬롯5],2)),"")</f>
        <v/>
      </c>
      <c r="AE42" s="13"/>
    </row>
    <row r="43" spans="2:33">
      <c r="B43" s="3">
        <v>3.4</v>
      </c>
      <c r="C43" s="3" t="s">
        <v>53</v>
      </c>
      <c r="D43" s="36"/>
      <c r="E43" s="37"/>
      <c r="F43" s="38" t="s">
        <v>355</v>
      </c>
      <c r="G43" s="4" t="s">
        <v>35</v>
      </c>
      <c r="H43" s="3">
        <v>250</v>
      </c>
      <c r="I43" s="3">
        <v>143</v>
      </c>
      <c r="J43" s="3">
        <v>144</v>
      </c>
      <c r="K43" s="3">
        <v>121</v>
      </c>
      <c r="M43" s="3">
        <v>79</v>
      </c>
      <c r="O43" s="3">
        <v>2</v>
      </c>
      <c r="P43" s="37"/>
      <c r="Q43" s="37"/>
      <c r="R43" s="37"/>
      <c r="S43" s="37"/>
      <c r="T43" s="37"/>
      <c r="U43" s="4" t="str">
        <f>LEFT(장비선택[슬롯1],2)</f>
        <v/>
      </c>
      <c r="V43" s="5" t="str">
        <f>IFERROR(VALUE(RIGHT(장비선택[슬롯1],2)),"")</f>
        <v/>
      </c>
      <c r="W43" s="4" t="str">
        <f>LEFT(장비선택[슬롯2],2)</f>
        <v/>
      </c>
      <c r="X43" s="5" t="str">
        <f>IFERROR(VALUE(RIGHT(장비선택[슬롯2],2)),"")</f>
        <v/>
      </c>
      <c r="Y43" s="4" t="str">
        <f>LEFT(장비선택[슬롯3],2)</f>
        <v/>
      </c>
      <c r="Z43" s="5" t="str">
        <f>IFERROR(VALUE(RIGHT(장비선택[슬롯3],2)),"")</f>
        <v/>
      </c>
      <c r="AA43" s="4" t="str">
        <f>LEFT(장비선택[슬롯4],2)</f>
        <v/>
      </c>
      <c r="AB43" s="5" t="str">
        <f>IFERROR(VALUE(RIGHT(장비선택[슬롯4],2)),"")</f>
        <v/>
      </c>
      <c r="AC43" s="4" t="str">
        <f>LEFT(장비선택[슬롯5],2)</f>
        <v/>
      </c>
      <c r="AD43" s="5" t="str">
        <f>IFERROR(VALUE(RIGHT(장비선택[슬롯5],2)),"")</f>
        <v/>
      </c>
      <c r="AE43" s="13" t="s">
        <v>323</v>
      </c>
      <c r="AF43" s="4">
        <v>4</v>
      </c>
    </row>
    <row r="44" spans="2:33" hidden="1">
      <c r="B44" s="3">
        <v>3.5</v>
      </c>
      <c r="C44" s="3" t="s">
        <v>53</v>
      </c>
      <c r="D44" s="37"/>
      <c r="E44" s="37"/>
      <c r="F44" s="4" t="s">
        <v>43</v>
      </c>
      <c r="G44" s="4" t="s">
        <v>34</v>
      </c>
      <c r="H44" s="3">
        <v>260</v>
      </c>
      <c r="I44" s="3">
        <v>157</v>
      </c>
      <c r="J44" s="3">
        <v>157</v>
      </c>
      <c r="K44" s="3">
        <v>124</v>
      </c>
      <c r="N44" s="3">
        <v>86</v>
      </c>
      <c r="O44" s="3">
        <v>2</v>
      </c>
      <c r="P44" s="37"/>
      <c r="Q44" s="37"/>
      <c r="R44" s="37"/>
      <c r="S44" s="37"/>
      <c r="T44" s="37"/>
      <c r="U44" s="4" t="str">
        <f>LEFT(장비선택[슬롯1],2)</f>
        <v/>
      </c>
      <c r="V44" s="5" t="str">
        <f>IFERROR(VALUE(RIGHT(장비선택[슬롯1],2)),"")</f>
        <v/>
      </c>
      <c r="W44" s="4" t="str">
        <f>LEFT(장비선택[슬롯2],2)</f>
        <v/>
      </c>
      <c r="X44" s="5" t="str">
        <f>IFERROR(VALUE(RIGHT(장비선택[슬롯2],2)),"")</f>
        <v/>
      </c>
      <c r="Y44" s="4" t="str">
        <f>LEFT(장비선택[슬롯3],2)</f>
        <v/>
      </c>
      <c r="Z44" s="5" t="str">
        <f>IFERROR(VALUE(RIGHT(장비선택[슬롯3],2)),"")</f>
        <v/>
      </c>
      <c r="AA44" s="4" t="str">
        <f>LEFT(장비선택[슬롯4],2)</f>
        <v/>
      </c>
      <c r="AB44" s="5" t="str">
        <f>IFERROR(VALUE(RIGHT(장비선택[슬롯4],2)),"")</f>
        <v/>
      </c>
      <c r="AC44" s="4" t="str">
        <f>LEFT(장비선택[슬롯5],2)</f>
        <v/>
      </c>
      <c r="AD44" s="5" t="str">
        <f>IFERROR(VALUE(RIGHT(장비선택[슬롯5],2)),"")</f>
        <v/>
      </c>
      <c r="AE44" s="13"/>
      <c r="AG44" s="4" t="s">
        <v>49</v>
      </c>
    </row>
    <row r="45" spans="2:33">
      <c r="B45" s="3">
        <v>3.4</v>
      </c>
      <c r="C45" s="3" t="s">
        <v>53</v>
      </c>
      <c r="D45" s="36" t="s">
        <v>456</v>
      </c>
      <c r="E45" s="37"/>
      <c r="F45" s="4" t="s">
        <v>411</v>
      </c>
      <c r="G45" s="4" t="s">
        <v>16</v>
      </c>
      <c r="H45" s="3">
        <v>260</v>
      </c>
      <c r="I45" s="3">
        <v>157</v>
      </c>
      <c r="J45" s="3">
        <v>157</v>
      </c>
      <c r="L45" s="3">
        <v>123</v>
      </c>
      <c r="M45" s="3">
        <v>82</v>
      </c>
      <c r="O45" s="3">
        <v>2</v>
      </c>
      <c r="P45" s="37"/>
      <c r="Q45" s="37"/>
      <c r="R45" s="37"/>
      <c r="S45" s="37"/>
      <c r="T45" s="37"/>
      <c r="U45" s="4" t="str">
        <f>LEFT(장비선택[슬롯1],2)</f>
        <v/>
      </c>
      <c r="V45" s="5" t="str">
        <f>IFERROR(VALUE(RIGHT(장비선택[슬롯1],2)),"")</f>
        <v/>
      </c>
      <c r="W45" s="4" t="str">
        <f>LEFT(장비선택[슬롯2],2)</f>
        <v/>
      </c>
      <c r="X45" s="5" t="str">
        <f>IFERROR(VALUE(RIGHT(장비선택[슬롯2],2)),"")</f>
        <v/>
      </c>
      <c r="Y45" s="4" t="str">
        <f>LEFT(장비선택[슬롯3],2)</f>
        <v/>
      </c>
      <c r="Z45" s="5" t="str">
        <f>IFERROR(VALUE(RIGHT(장비선택[슬롯3],2)),"")</f>
        <v/>
      </c>
      <c r="AA45" s="4" t="str">
        <f>LEFT(장비선택[슬롯4],2)</f>
        <v/>
      </c>
      <c r="AB45" s="5" t="str">
        <f>IFERROR(VALUE(RIGHT(장비선택[슬롯4],2)),"")</f>
        <v/>
      </c>
      <c r="AC45" s="4" t="str">
        <f>LEFT(장비선택[슬롯5],2)</f>
        <v/>
      </c>
      <c r="AD45" s="5" t="str">
        <f>IFERROR(VALUE(RIGHT(장비선택[슬롯5],2)),"")</f>
        <v/>
      </c>
      <c r="AE45" s="13" t="s">
        <v>16</v>
      </c>
      <c r="AF45" s="4">
        <v>825</v>
      </c>
    </row>
    <row r="46" spans="2:33" hidden="1">
      <c r="B46" s="3">
        <v>3.4</v>
      </c>
      <c r="C46" s="3" t="s">
        <v>53</v>
      </c>
      <c r="D46" s="37"/>
      <c r="E46" s="37"/>
      <c r="F46" s="38" t="s">
        <v>399</v>
      </c>
      <c r="G46" s="4" t="s">
        <v>11</v>
      </c>
      <c r="H46" s="3">
        <v>270</v>
      </c>
      <c r="I46" s="3">
        <v>171</v>
      </c>
      <c r="J46" s="3">
        <v>169</v>
      </c>
      <c r="K46" s="3">
        <v>128</v>
      </c>
      <c r="N46" s="3">
        <v>90</v>
      </c>
      <c r="O46" s="3">
        <v>2</v>
      </c>
      <c r="P46" s="37"/>
      <c r="Q46" s="37"/>
      <c r="R46" s="37"/>
      <c r="S46" s="37"/>
      <c r="T46" s="37"/>
      <c r="U46" s="4" t="str">
        <f>LEFT(장비선택[슬롯1],2)</f>
        <v/>
      </c>
      <c r="V46" s="5" t="str">
        <f>IFERROR(VALUE(RIGHT(장비선택[슬롯1],2)),"")</f>
        <v/>
      </c>
      <c r="W46" s="4" t="str">
        <f>LEFT(장비선택[슬롯2],2)</f>
        <v/>
      </c>
      <c r="X46" s="5" t="str">
        <f>IFERROR(VALUE(RIGHT(장비선택[슬롯2],2)),"")</f>
        <v/>
      </c>
      <c r="Y46" s="4" t="str">
        <f>LEFT(장비선택[슬롯3],2)</f>
        <v/>
      </c>
      <c r="Z46" s="5" t="str">
        <f>IFERROR(VALUE(RIGHT(장비선택[슬롯3],2)),"")</f>
        <v/>
      </c>
      <c r="AA46" s="4" t="str">
        <f>LEFT(장비선택[슬롯4],2)</f>
        <v/>
      </c>
      <c r="AB46" s="5" t="str">
        <f>IFERROR(VALUE(RIGHT(장비선택[슬롯4],2)),"")</f>
        <v/>
      </c>
      <c r="AC46" s="4" t="str">
        <f>LEFT(장비선택[슬롯5],2)</f>
        <v/>
      </c>
      <c r="AD46" s="5" t="str">
        <f>IFERROR(VALUE(RIGHT(장비선택[슬롯5],2)),"")</f>
        <v/>
      </c>
      <c r="AE46" s="28" t="s">
        <v>330</v>
      </c>
      <c r="AF46" s="4">
        <v>8</v>
      </c>
      <c r="AG46" s="38" t="s">
        <v>451</v>
      </c>
    </row>
    <row r="47" spans="2:33" hidden="1">
      <c r="B47" s="3">
        <v>3.4</v>
      </c>
      <c r="C47" s="3" t="s">
        <v>53</v>
      </c>
      <c r="D47" s="37"/>
      <c r="E47" s="37"/>
      <c r="F47" s="38" t="s">
        <v>389</v>
      </c>
      <c r="G47" s="4" t="s">
        <v>12</v>
      </c>
      <c r="H47" s="3">
        <v>270</v>
      </c>
      <c r="I47" s="3">
        <v>171</v>
      </c>
      <c r="J47" s="3">
        <v>169</v>
      </c>
      <c r="L47" s="3">
        <v>129</v>
      </c>
      <c r="M47" s="3">
        <v>86</v>
      </c>
      <c r="O47" s="3">
        <v>2</v>
      </c>
      <c r="P47" s="37"/>
      <c r="Q47" s="37"/>
      <c r="R47" s="37"/>
      <c r="S47" s="37"/>
      <c r="T47" s="37"/>
      <c r="U47" s="4" t="str">
        <f>LEFT(장비선택[슬롯1],2)</f>
        <v/>
      </c>
      <c r="V47" s="5" t="str">
        <f>IFERROR(VALUE(RIGHT(장비선택[슬롯1],2)),"")</f>
        <v/>
      </c>
      <c r="W47" s="4" t="str">
        <f>LEFT(장비선택[슬롯2],2)</f>
        <v/>
      </c>
      <c r="X47" s="5" t="str">
        <f>IFERROR(VALUE(RIGHT(장비선택[슬롯2],2)),"")</f>
        <v/>
      </c>
      <c r="Y47" s="4" t="str">
        <f>LEFT(장비선택[슬롯3],2)</f>
        <v/>
      </c>
      <c r="Z47" s="5" t="str">
        <f>IFERROR(VALUE(RIGHT(장비선택[슬롯3],2)),"")</f>
        <v/>
      </c>
      <c r="AA47" s="4" t="str">
        <f>LEFT(장비선택[슬롯4],2)</f>
        <v/>
      </c>
      <c r="AB47" s="5" t="str">
        <f>IFERROR(VALUE(RIGHT(장비선택[슬롯4],2)),"")</f>
        <v/>
      </c>
      <c r="AC47" s="4" t="str">
        <f>LEFT(장비선택[슬롯5],2)</f>
        <v/>
      </c>
      <c r="AD47" s="5" t="str">
        <f>IFERROR(VALUE(RIGHT(장비선택[슬롯5],2)),"")</f>
        <v/>
      </c>
      <c r="AE47" s="13" t="s">
        <v>418</v>
      </c>
      <c r="AF47" s="4">
        <v>1</v>
      </c>
    </row>
    <row r="48" spans="2:33" hidden="1">
      <c r="B48" s="3">
        <v>3.4</v>
      </c>
      <c r="C48" s="3" t="s">
        <v>64</v>
      </c>
      <c r="D48" s="37"/>
      <c r="E48" s="37"/>
      <c r="F48" s="38" t="s">
        <v>362</v>
      </c>
      <c r="G48" s="4" t="s">
        <v>19</v>
      </c>
      <c r="H48" s="3">
        <v>250</v>
      </c>
      <c r="I48" s="3">
        <v>88</v>
      </c>
      <c r="J48" s="3">
        <v>89</v>
      </c>
      <c r="K48" s="3">
        <v>74</v>
      </c>
      <c r="L48" s="3">
        <v>51</v>
      </c>
      <c r="O48" s="3" t="s">
        <v>55</v>
      </c>
      <c r="P48" s="37"/>
      <c r="Q48" s="37"/>
      <c r="R48" s="37"/>
      <c r="S48" s="37"/>
      <c r="T48" s="37"/>
      <c r="U48" s="4" t="str">
        <f>LEFT(장비선택[슬롯1],2)</f>
        <v/>
      </c>
      <c r="V48" s="5" t="str">
        <f>IFERROR(VALUE(RIGHT(장비선택[슬롯1],2)),"")</f>
        <v/>
      </c>
      <c r="W48" s="4" t="str">
        <f>LEFT(장비선택[슬롯2],2)</f>
        <v/>
      </c>
      <c r="X48" s="5" t="str">
        <f>IFERROR(VALUE(RIGHT(장비선택[슬롯2],2)),"")</f>
        <v/>
      </c>
      <c r="Y48" s="4" t="str">
        <f>LEFT(장비선택[슬롯3],2)</f>
        <v/>
      </c>
      <c r="Z48" s="5" t="str">
        <f>IFERROR(VALUE(RIGHT(장비선택[슬롯3],2)),"")</f>
        <v/>
      </c>
      <c r="AA48" s="4" t="str">
        <f>LEFT(장비선택[슬롯4],2)</f>
        <v/>
      </c>
      <c r="AB48" s="5" t="str">
        <f>IFERROR(VALUE(RIGHT(장비선택[슬롯4],2)),"")</f>
        <v/>
      </c>
      <c r="AC48" s="4" t="str">
        <f>LEFT(장비선택[슬롯5],2)</f>
        <v/>
      </c>
      <c r="AD48" s="5" t="str">
        <f>IFERROR(VALUE(RIGHT(장비선택[슬롯5],2)),"")</f>
        <v/>
      </c>
      <c r="AE48" s="13"/>
    </row>
    <row r="49" spans="2:33">
      <c r="B49" s="3">
        <v>3.4</v>
      </c>
      <c r="C49" s="3" t="s">
        <v>64</v>
      </c>
      <c r="D49" s="36" t="s">
        <v>456</v>
      </c>
      <c r="E49" s="37"/>
      <c r="F49" s="38" t="s">
        <v>356</v>
      </c>
      <c r="G49" s="4" t="s">
        <v>35</v>
      </c>
      <c r="H49" s="3">
        <v>250</v>
      </c>
      <c r="I49" s="3">
        <v>88</v>
      </c>
      <c r="J49" s="3">
        <v>89</v>
      </c>
      <c r="M49" s="3">
        <v>69</v>
      </c>
      <c r="N49" s="3">
        <v>51</v>
      </c>
      <c r="O49" s="3">
        <v>2</v>
      </c>
      <c r="P49" s="37"/>
      <c r="Q49" s="37"/>
      <c r="R49" s="37"/>
      <c r="S49" s="37"/>
      <c r="T49" s="37"/>
      <c r="U49" s="4" t="str">
        <f>LEFT(장비선택[슬롯1],2)</f>
        <v/>
      </c>
      <c r="V49" s="5" t="str">
        <f>IFERROR(VALUE(RIGHT(장비선택[슬롯1],2)),"")</f>
        <v/>
      </c>
      <c r="W49" s="4" t="str">
        <f>LEFT(장비선택[슬롯2],2)</f>
        <v/>
      </c>
      <c r="X49" s="5" t="str">
        <f>IFERROR(VALUE(RIGHT(장비선택[슬롯2],2)),"")</f>
        <v/>
      </c>
      <c r="Y49" s="4" t="str">
        <f>LEFT(장비선택[슬롯3],2)</f>
        <v/>
      </c>
      <c r="Z49" s="5" t="str">
        <f>IFERROR(VALUE(RIGHT(장비선택[슬롯3],2)),"")</f>
        <v/>
      </c>
      <c r="AA49" s="4" t="str">
        <f>LEFT(장비선택[슬롯4],2)</f>
        <v/>
      </c>
      <c r="AB49" s="5" t="str">
        <f>IFERROR(VALUE(RIGHT(장비선택[슬롯4],2)),"")</f>
        <v/>
      </c>
      <c r="AC49" s="4" t="str">
        <f>LEFT(장비선택[슬롯5],2)</f>
        <v/>
      </c>
      <c r="AD49" s="5" t="str">
        <f>IFERROR(VALUE(RIGHT(장비선택[슬롯5],2)),"")</f>
        <v/>
      </c>
      <c r="AE49" s="13" t="s">
        <v>324</v>
      </c>
      <c r="AF49" s="4">
        <v>2</v>
      </c>
    </row>
    <row r="50" spans="2:33" hidden="1">
      <c r="B50" s="3">
        <v>3.5</v>
      </c>
      <c r="C50" s="3" t="s">
        <v>64</v>
      </c>
      <c r="D50" s="37"/>
      <c r="E50" s="37"/>
      <c r="F50" s="4" t="s">
        <v>45</v>
      </c>
      <c r="G50" s="4" t="s">
        <v>34</v>
      </c>
      <c r="H50" s="3">
        <v>260</v>
      </c>
      <c r="I50" s="3">
        <v>96</v>
      </c>
      <c r="J50" s="3">
        <v>96</v>
      </c>
      <c r="K50" s="3">
        <v>54</v>
      </c>
      <c r="L50" s="3">
        <v>76</v>
      </c>
      <c r="O50" s="3">
        <v>2</v>
      </c>
      <c r="P50" s="37"/>
      <c r="Q50" s="37"/>
      <c r="R50" s="37"/>
      <c r="S50" s="37"/>
      <c r="T50" s="37"/>
      <c r="U50" s="4" t="str">
        <f>LEFT(장비선택[슬롯1],2)</f>
        <v/>
      </c>
      <c r="V50" s="5" t="str">
        <f>IFERROR(VALUE(RIGHT(장비선택[슬롯1],2)),"")</f>
        <v/>
      </c>
      <c r="W50" s="4" t="str">
        <f>LEFT(장비선택[슬롯2],2)</f>
        <v/>
      </c>
      <c r="X50" s="5" t="str">
        <f>IFERROR(VALUE(RIGHT(장비선택[슬롯2],2)),"")</f>
        <v/>
      </c>
      <c r="Y50" s="4" t="str">
        <f>LEFT(장비선택[슬롯3],2)</f>
        <v/>
      </c>
      <c r="Z50" s="5" t="str">
        <f>IFERROR(VALUE(RIGHT(장비선택[슬롯3],2)),"")</f>
        <v/>
      </c>
      <c r="AA50" s="4" t="str">
        <f>LEFT(장비선택[슬롯4],2)</f>
        <v/>
      </c>
      <c r="AB50" s="5" t="str">
        <f>IFERROR(VALUE(RIGHT(장비선택[슬롯4],2)),"")</f>
        <v/>
      </c>
      <c r="AC50" s="4" t="str">
        <f>LEFT(장비선택[슬롯5],2)</f>
        <v/>
      </c>
      <c r="AD50" s="5" t="str">
        <f>IFERROR(VALUE(RIGHT(장비선택[슬롯5],2)),"")</f>
        <v/>
      </c>
      <c r="AE50" s="13"/>
      <c r="AG50" s="4" t="s">
        <v>47</v>
      </c>
    </row>
    <row r="51" spans="2:33">
      <c r="B51" s="3">
        <v>3.4</v>
      </c>
      <c r="C51" s="3" t="s">
        <v>64</v>
      </c>
      <c r="D51" s="37"/>
      <c r="E51" s="37"/>
      <c r="F51" s="38" t="s">
        <v>412</v>
      </c>
      <c r="G51" s="4" t="s">
        <v>16</v>
      </c>
      <c r="H51" s="3">
        <v>260</v>
      </c>
      <c r="I51" s="3">
        <v>96</v>
      </c>
      <c r="J51" s="3">
        <v>96</v>
      </c>
      <c r="K51" s="3">
        <v>77</v>
      </c>
      <c r="M51" s="3">
        <v>51</v>
      </c>
      <c r="O51" s="3">
        <v>2</v>
      </c>
      <c r="P51" s="37"/>
      <c r="Q51" s="37"/>
      <c r="R51" s="37"/>
      <c r="S51" s="37"/>
      <c r="T51" s="37"/>
      <c r="U51" s="4" t="str">
        <f>LEFT(장비선택[슬롯1],2)</f>
        <v/>
      </c>
      <c r="V51" s="5" t="str">
        <f>IFERROR(VALUE(RIGHT(장비선택[슬롯1],2)),"")</f>
        <v/>
      </c>
      <c r="W51" s="4" t="str">
        <f>LEFT(장비선택[슬롯2],2)</f>
        <v/>
      </c>
      <c r="X51" s="5" t="str">
        <f>IFERROR(VALUE(RIGHT(장비선택[슬롯2],2)),"")</f>
        <v/>
      </c>
      <c r="Y51" s="4" t="str">
        <f>LEFT(장비선택[슬롯3],2)</f>
        <v/>
      </c>
      <c r="Z51" s="5" t="str">
        <f>IFERROR(VALUE(RIGHT(장비선택[슬롯3],2)),"")</f>
        <v/>
      </c>
      <c r="AA51" s="4" t="str">
        <f>LEFT(장비선택[슬롯4],2)</f>
        <v/>
      </c>
      <c r="AB51" s="5" t="str">
        <f>IFERROR(VALUE(RIGHT(장비선택[슬롯4],2)),"")</f>
        <v/>
      </c>
      <c r="AC51" s="4" t="str">
        <f>LEFT(장비선택[슬롯5],2)</f>
        <v/>
      </c>
      <c r="AD51" s="5" t="str">
        <f>IFERROR(VALUE(RIGHT(장비선택[슬롯5],2)),"")</f>
        <v/>
      </c>
      <c r="AE51" s="13" t="s">
        <v>16</v>
      </c>
      <c r="AF51" s="4">
        <v>495</v>
      </c>
    </row>
    <row r="52" spans="2:33" hidden="1">
      <c r="B52" s="3">
        <v>3.4</v>
      </c>
      <c r="C52" s="3" t="s">
        <v>64</v>
      </c>
      <c r="D52" s="37"/>
      <c r="E52" s="37"/>
      <c r="F52" s="4" t="s">
        <v>400</v>
      </c>
      <c r="G52" s="4" t="s">
        <v>11</v>
      </c>
      <c r="H52" s="3">
        <v>270</v>
      </c>
      <c r="I52" s="3">
        <v>105</v>
      </c>
      <c r="J52" s="3">
        <v>104</v>
      </c>
      <c r="K52" s="3">
        <v>55</v>
      </c>
      <c r="N52" s="3">
        <v>79</v>
      </c>
      <c r="O52" s="3">
        <v>2</v>
      </c>
      <c r="P52" s="37"/>
      <c r="Q52" s="37"/>
      <c r="R52" s="37"/>
      <c r="S52" s="37"/>
      <c r="T52" s="37"/>
      <c r="U52" s="4" t="str">
        <f>LEFT(장비선택[슬롯1],2)</f>
        <v/>
      </c>
      <c r="V52" s="5" t="str">
        <f>IFERROR(VALUE(RIGHT(장비선택[슬롯1],2)),"")</f>
        <v/>
      </c>
      <c r="W52" s="4" t="str">
        <f>LEFT(장비선택[슬롯2],2)</f>
        <v/>
      </c>
      <c r="X52" s="5" t="str">
        <f>IFERROR(VALUE(RIGHT(장비선택[슬롯2],2)),"")</f>
        <v/>
      </c>
      <c r="Y52" s="4" t="str">
        <f>LEFT(장비선택[슬롯3],2)</f>
        <v/>
      </c>
      <c r="Z52" s="5" t="str">
        <f>IFERROR(VALUE(RIGHT(장비선택[슬롯3],2)),"")</f>
        <v/>
      </c>
      <c r="AA52" s="4" t="str">
        <f>LEFT(장비선택[슬롯4],2)</f>
        <v/>
      </c>
      <c r="AB52" s="5" t="str">
        <f>IFERROR(VALUE(RIGHT(장비선택[슬롯4],2)),"")</f>
        <v/>
      </c>
      <c r="AC52" s="4" t="str">
        <f>LEFT(장비선택[슬롯5],2)</f>
        <v/>
      </c>
      <c r="AD52" s="5" t="str">
        <f>IFERROR(VALUE(RIGHT(장비선택[슬롯5],2)),"")</f>
        <v/>
      </c>
      <c r="AE52" s="13" t="s">
        <v>328</v>
      </c>
      <c r="AF52" s="4">
        <v>6</v>
      </c>
      <c r="AG52" s="38" t="s">
        <v>449</v>
      </c>
    </row>
    <row r="53" spans="2:33" hidden="1">
      <c r="B53" s="3">
        <v>3.4</v>
      </c>
      <c r="C53" s="3" t="s">
        <v>64</v>
      </c>
      <c r="D53" s="37"/>
      <c r="E53" s="37"/>
      <c r="F53" s="38" t="s">
        <v>390</v>
      </c>
      <c r="G53" s="4" t="s">
        <v>12</v>
      </c>
      <c r="H53" s="3">
        <v>270</v>
      </c>
      <c r="I53" s="3">
        <v>105</v>
      </c>
      <c r="J53" s="3">
        <v>104</v>
      </c>
      <c r="K53" s="3">
        <v>79</v>
      </c>
      <c r="M53" s="3">
        <v>53</v>
      </c>
      <c r="O53" s="3">
        <v>2</v>
      </c>
      <c r="P53" s="37"/>
      <c r="Q53" s="37"/>
      <c r="R53" s="37"/>
      <c r="S53" s="37"/>
      <c r="T53" s="37"/>
      <c r="U53" s="4" t="str">
        <f>LEFT(장비선택[슬롯1],2)</f>
        <v/>
      </c>
      <c r="V53" s="5" t="str">
        <f>IFERROR(VALUE(RIGHT(장비선택[슬롯1],2)),"")</f>
        <v/>
      </c>
      <c r="W53" s="4" t="str">
        <f>LEFT(장비선택[슬롯2],2)</f>
        <v/>
      </c>
      <c r="X53" s="5" t="str">
        <f>IFERROR(VALUE(RIGHT(장비선택[슬롯2],2)),"")</f>
        <v/>
      </c>
      <c r="Y53" s="4" t="str">
        <f>LEFT(장비선택[슬롯3],2)</f>
        <v/>
      </c>
      <c r="Z53" s="5" t="str">
        <f>IFERROR(VALUE(RIGHT(장비선택[슬롯3],2)),"")</f>
        <v/>
      </c>
      <c r="AA53" s="4" t="str">
        <f>LEFT(장비선택[슬롯4],2)</f>
        <v/>
      </c>
      <c r="AB53" s="5" t="str">
        <f>IFERROR(VALUE(RIGHT(장비선택[슬롯4],2)),"")</f>
        <v/>
      </c>
      <c r="AC53" s="4" t="str">
        <f>LEFT(장비선택[슬롯5],2)</f>
        <v/>
      </c>
      <c r="AD53" s="5" t="str">
        <f>IFERROR(VALUE(RIGHT(장비선택[슬롯5],2)),"")</f>
        <v/>
      </c>
      <c r="AE53" s="13" t="s">
        <v>418</v>
      </c>
      <c r="AF53" s="4">
        <v>1</v>
      </c>
    </row>
    <row r="54" spans="2:33" hidden="1">
      <c r="B54" s="3">
        <v>3.4</v>
      </c>
      <c r="C54" s="3" t="s">
        <v>65</v>
      </c>
      <c r="D54" s="37"/>
      <c r="E54" s="37"/>
      <c r="F54" s="38" t="s">
        <v>374</v>
      </c>
      <c r="G54" s="4" t="s">
        <v>19</v>
      </c>
      <c r="H54" s="3">
        <v>250</v>
      </c>
      <c r="J54" s="3">
        <v>66</v>
      </c>
      <c r="K54" s="3">
        <v>56</v>
      </c>
      <c r="N54" s="3">
        <v>38</v>
      </c>
      <c r="O54" s="3" t="s">
        <v>55</v>
      </c>
      <c r="P54" s="37"/>
      <c r="Q54" s="37"/>
      <c r="R54" s="37"/>
      <c r="S54" s="37"/>
      <c r="T54" s="37"/>
      <c r="U54" s="4" t="str">
        <f>LEFT(장비선택[슬롯1],2)</f>
        <v/>
      </c>
      <c r="V54" s="5" t="str">
        <f>IFERROR(VALUE(RIGHT(장비선택[슬롯1],2)),"")</f>
        <v/>
      </c>
      <c r="W54" s="4" t="str">
        <f>LEFT(장비선택[슬롯2],2)</f>
        <v/>
      </c>
      <c r="X54" s="5" t="str">
        <f>IFERROR(VALUE(RIGHT(장비선택[슬롯2],2)),"")</f>
        <v/>
      </c>
      <c r="Y54" s="4" t="str">
        <f>LEFT(장비선택[슬롯3],2)</f>
        <v/>
      </c>
      <c r="Z54" s="5" t="str">
        <f>IFERROR(VALUE(RIGHT(장비선택[슬롯3],2)),"")</f>
        <v/>
      </c>
      <c r="AA54" s="4" t="str">
        <f>LEFT(장비선택[슬롯4],2)</f>
        <v/>
      </c>
      <c r="AB54" s="5" t="str">
        <f>IFERROR(VALUE(RIGHT(장비선택[슬롯4],2)),"")</f>
        <v/>
      </c>
      <c r="AC54" s="4" t="str">
        <f>LEFT(장비선택[슬롯5],2)</f>
        <v/>
      </c>
      <c r="AD54" s="5" t="str">
        <f>IFERROR(VALUE(RIGHT(장비선택[슬롯5],2)),"")</f>
        <v/>
      </c>
      <c r="AE54" s="13"/>
    </row>
    <row r="55" spans="2:33">
      <c r="B55" s="3">
        <v>3.4</v>
      </c>
      <c r="C55" s="3" t="s">
        <v>65</v>
      </c>
      <c r="D55" s="36" t="s">
        <v>460</v>
      </c>
      <c r="E55" s="37"/>
      <c r="F55" s="38" t="s">
        <v>363</v>
      </c>
      <c r="G55" s="4" t="s">
        <v>35</v>
      </c>
      <c r="H55" s="3">
        <v>250</v>
      </c>
      <c r="J55" s="3">
        <v>66</v>
      </c>
      <c r="K55" s="3">
        <v>56</v>
      </c>
      <c r="L55" s="3">
        <v>38</v>
      </c>
      <c r="O55" s="3">
        <v>1</v>
      </c>
      <c r="P55" s="37"/>
      <c r="Q55" s="37"/>
      <c r="R55" s="37"/>
      <c r="S55" s="37"/>
      <c r="T55" s="37"/>
      <c r="U55" s="7" t="str">
        <f>LEFT(장비선택[슬롯1],2)</f>
        <v/>
      </c>
      <c r="V55" s="8" t="str">
        <f>IFERROR(VALUE(RIGHT(장비선택[슬롯1],2)),"")</f>
        <v/>
      </c>
      <c r="W55" s="7" t="str">
        <f>LEFT(장비선택[슬롯2],2)</f>
        <v/>
      </c>
      <c r="X55" s="8" t="str">
        <f>IFERROR(VALUE(RIGHT(장비선택[슬롯2],2)),"")</f>
        <v/>
      </c>
      <c r="Y55" s="7" t="str">
        <f>LEFT(장비선택[슬롯3],2)</f>
        <v/>
      </c>
      <c r="Z55" s="8" t="str">
        <f>IFERROR(VALUE(RIGHT(장비선택[슬롯3],2)),"")</f>
        <v/>
      </c>
      <c r="AA55" s="7" t="str">
        <f>LEFT(장비선택[슬롯4],2)</f>
        <v/>
      </c>
      <c r="AB55" s="8" t="str">
        <f>IFERROR(VALUE(RIGHT(장비선택[슬롯4],2)),"")</f>
        <v/>
      </c>
      <c r="AC55" s="7" t="str">
        <f>LEFT(장비선택[슬롯5],2)</f>
        <v/>
      </c>
      <c r="AD55" s="8" t="str">
        <f>IFERROR(VALUE(RIGHT(장비선택[슬롯5],2)),"")</f>
        <v/>
      </c>
      <c r="AE55" s="13" t="s">
        <v>325</v>
      </c>
      <c r="AF55" s="4">
        <v>1</v>
      </c>
    </row>
    <row r="56" spans="2:33">
      <c r="B56" s="3">
        <v>3.4</v>
      </c>
      <c r="C56" s="3" t="s">
        <v>65</v>
      </c>
      <c r="D56" s="36"/>
      <c r="E56" s="37"/>
      <c r="F56" s="4" t="s">
        <v>413</v>
      </c>
      <c r="G56" s="4" t="s">
        <v>16</v>
      </c>
      <c r="H56" s="3">
        <v>260</v>
      </c>
      <c r="J56" s="3">
        <v>72</v>
      </c>
      <c r="L56" s="3">
        <v>40</v>
      </c>
      <c r="N56" s="3">
        <v>57</v>
      </c>
      <c r="O56" s="3">
        <v>1</v>
      </c>
      <c r="P56" s="37"/>
      <c r="Q56" s="37"/>
      <c r="R56" s="37"/>
      <c r="S56" s="37"/>
      <c r="T56" s="37"/>
      <c r="U56" s="7" t="str">
        <f>LEFT(장비선택[슬롯1],2)</f>
        <v/>
      </c>
      <c r="V56" s="8" t="str">
        <f>IFERROR(VALUE(RIGHT(장비선택[슬롯1],2)),"")</f>
        <v/>
      </c>
      <c r="W56" s="7" t="str">
        <f>LEFT(장비선택[슬롯2],2)</f>
        <v/>
      </c>
      <c r="X56" s="8" t="str">
        <f>IFERROR(VALUE(RIGHT(장비선택[슬롯2],2)),"")</f>
        <v/>
      </c>
      <c r="Y56" s="7" t="str">
        <f>LEFT(장비선택[슬롯3],2)</f>
        <v/>
      </c>
      <c r="Z56" s="8" t="str">
        <f>IFERROR(VALUE(RIGHT(장비선택[슬롯3],2)),"")</f>
        <v/>
      </c>
      <c r="AA56" s="7" t="str">
        <f>LEFT(장비선택[슬롯4],2)</f>
        <v/>
      </c>
      <c r="AB56" s="8" t="str">
        <f>IFERROR(VALUE(RIGHT(장비선택[슬롯4],2)),"")</f>
        <v/>
      </c>
      <c r="AC56" s="7" t="str">
        <f>LEFT(장비선택[슬롯5],2)</f>
        <v/>
      </c>
      <c r="AD56" s="8" t="str">
        <f>IFERROR(VALUE(RIGHT(장비선택[슬롯5],2)),"")</f>
        <v/>
      </c>
      <c r="AE56" s="13" t="s">
        <v>16</v>
      </c>
      <c r="AF56" s="4">
        <v>375</v>
      </c>
    </row>
    <row r="57" spans="2:33" hidden="1">
      <c r="B57" s="3">
        <v>3.4</v>
      </c>
      <c r="C57" s="3" t="s">
        <v>65</v>
      </c>
      <c r="D57" s="37"/>
      <c r="E57" s="37"/>
      <c r="F57" s="4" t="s">
        <v>401</v>
      </c>
      <c r="G57" s="4" t="s">
        <v>11</v>
      </c>
      <c r="H57" s="3">
        <v>270</v>
      </c>
      <c r="J57" s="3">
        <v>78</v>
      </c>
      <c r="K57" s="3">
        <v>59</v>
      </c>
      <c r="M57" s="3">
        <v>40</v>
      </c>
      <c r="O57" s="3">
        <v>1</v>
      </c>
      <c r="P57" s="37"/>
      <c r="Q57" s="37"/>
      <c r="R57" s="37"/>
      <c r="S57" s="37"/>
      <c r="T57" s="37"/>
      <c r="U57" s="7" t="str">
        <f>LEFT(장비선택[슬롯1],2)</f>
        <v/>
      </c>
      <c r="V57" s="8" t="str">
        <f>IFERROR(VALUE(RIGHT(장비선택[슬롯1],2)),"")</f>
        <v/>
      </c>
      <c r="W57" s="7" t="str">
        <f>LEFT(장비선택[슬롯2],2)</f>
        <v/>
      </c>
      <c r="X57" s="8" t="str">
        <f>IFERROR(VALUE(RIGHT(장비선택[슬롯2],2)),"")</f>
        <v/>
      </c>
      <c r="Y57" s="7" t="str">
        <f>LEFT(장비선택[슬롯3],2)</f>
        <v/>
      </c>
      <c r="Z57" s="8" t="str">
        <f>IFERROR(VALUE(RIGHT(장비선택[슬롯3],2)),"")</f>
        <v/>
      </c>
      <c r="AA57" s="7" t="str">
        <f>LEFT(장비선택[슬롯4],2)</f>
        <v/>
      </c>
      <c r="AB57" s="8" t="str">
        <f>IFERROR(VALUE(RIGHT(장비선택[슬롯4],2)),"")</f>
        <v/>
      </c>
      <c r="AC57" s="7" t="str">
        <f>LEFT(장비선택[슬롯5],2)</f>
        <v/>
      </c>
      <c r="AD57" s="8" t="str">
        <f>IFERROR(VALUE(RIGHT(장비선택[슬롯5],2)),"")</f>
        <v/>
      </c>
      <c r="AE57" s="13" t="s">
        <v>326</v>
      </c>
      <c r="AF57" s="4">
        <v>4</v>
      </c>
      <c r="AG57" s="38" t="s">
        <v>446</v>
      </c>
    </row>
    <row r="58" spans="2:33" hidden="1">
      <c r="B58" s="3">
        <v>3.4</v>
      </c>
      <c r="C58" s="3" t="s">
        <v>65</v>
      </c>
      <c r="D58" s="37"/>
      <c r="E58" s="37"/>
      <c r="F58" s="38" t="s">
        <v>391</v>
      </c>
      <c r="G58" s="4" t="s">
        <v>12</v>
      </c>
      <c r="H58" s="3">
        <v>270</v>
      </c>
      <c r="J58" s="3">
        <v>78</v>
      </c>
      <c r="L58" s="3">
        <v>42</v>
      </c>
      <c r="N58" s="3">
        <v>59</v>
      </c>
      <c r="O58" s="3">
        <v>1</v>
      </c>
      <c r="P58" s="37"/>
      <c r="Q58" s="37"/>
      <c r="R58" s="37"/>
      <c r="S58" s="37"/>
      <c r="T58" s="37"/>
      <c r="U58" s="7" t="str">
        <f>LEFT(장비선택[슬롯1],2)</f>
        <v/>
      </c>
      <c r="V58" s="8" t="str">
        <f>IFERROR(VALUE(RIGHT(장비선택[슬롯1],2)),"")</f>
        <v/>
      </c>
      <c r="W58" s="7" t="str">
        <f>LEFT(장비선택[슬롯2],2)</f>
        <v/>
      </c>
      <c r="X58" s="8" t="str">
        <f>IFERROR(VALUE(RIGHT(장비선택[슬롯2],2)),"")</f>
        <v/>
      </c>
      <c r="Y58" s="7" t="str">
        <f>LEFT(장비선택[슬롯3],2)</f>
        <v/>
      </c>
      <c r="Z58" s="8" t="str">
        <f>IFERROR(VALUE(RIGHT(장비선택[슬롯3],2)),"")</f>
        <v/>
      </c>
      <c r="AA58" s="7" t="str">
        <f>LEFT(장비선택[슬롯4],2)</f>
        <v/>
      </c>
      <c r="AB58" s="8" t="str">
        <f>IFERROR(VALUE(RIGHT(장비선택[슬롯4],2)),"")</f>
        <v/>
      </c>
      <c r="AC58" s="7" t="str">
        <f>LEFT(장비선택[슬롯5],2)</f>
        <v/>
      </c>
      <c r="AD58" s="8" t="str">
        <f>IFERROR(VALUE(RIGHT(장비선택[슬롯5],2)),"")</f>
        <v/>
      </c>
      <c r="AE58" s="13" t="s">
        <v>419</v>
      </c>
      <c r="AF58" s="4">
        <v>1</v>
      </c>
    </row>
    <row r="59" spans="2:33" hidden="1">
      <c r="B59" s="3" t="s">
        <v>56</v>
      </c>
      <c r="C59" s="3" t="s">
        <v>65</v>
      </c>
      <c r="D59" s="37"/>
      <c r="E59" s="37"/>
      <c r="F59" s="4" t="s">
        <v>57</v>
      </c>
      <c r="G59" s="4" t="s">
        <v>36</v>
      </c>
      <c r="H59" s="3">
        <v>270</v>
      </c>
      <c r="J59" s="3">
        <v>78</v>
      </c>
      <c r="K59" s="3">
        <v>41</v>
      </c>
      <c r="L59" s="3">
        <v>59</v>
      </c>
      <c r="O59" s="3">
        <v>1</v>
      </c>
      <c r="P59" s="37"/>
      <c r="Q59" s="37"/>
      <c r="R59" s="37"/>
      <c r="S59" s="37"/>
      <c r="T59" s="37"/>
      <c r="U59" s="7" t="str">
        <f>LEFT(장비선택[슬롯1],2)</f>
        <v/>
      </c>
      <c r="V59" s="8" t="str">
        <f>IFERROR(VALUE(RIGHT(장비선택[슬롯1],2)),"")</f>
        <v/>
      </c>
      <c r="W59" s="7" t="str">
        <f>LEFT(장비선택[슬롯2],2)</f>
        <v/>
      </c>
      <c r="X59" s="8" t="str">
        <f>IFERROR(VALUE(RIGHT(장비선택[슬롯2],2)),"")</f>
        <v/>
      </c>
      <c r="Y59" s="7" t="str">
        <f>LEFT(장비선택[슬롯3],2)</f>
        <v/>
      </c>
      <c r="Z59" s="8" t="str">
        <f>IFERROR(VALUE(RIGHT(장비선택[슬롯3],2)),"")</f>
        <v/>
      </c>
      <c r="AA59" s="7" t="str">
        <f>LEFT(장비선택[슬롯4],2)</f>
        <v/>
      </c>
      <c r="AB59" s="8" t="str">
        <f>IFERROR(VALUE(RIGHT(장비선택[슬롯4],2)),"")</f>
        <v/>
      </c>
      <c r="AC59" s="7" t="str">
        <f>LEFT(장비선택[슬롯5],2)</f>
        <v/>
      </c>
      <c r="AD59" s="8" t="str">
        <f>IFERROR(VALUE(RIGHT(장비선택[슬롯5],2)),"")</f>
        <v/>
      </c>
      <c r="AE59" s="13"/>
    </row>
    <row r="60" spans="2:33" hidden="1">
      <c r="B60" s="3">
        <v>3.4</v>
      </c>
      <c r="C60" s="3" t="s">
        <v>66</v>
      </c>
      <c r="D60" s="37"/>
      <c r="E60" s="37"/>
      <c r="F60" s="38" t="s">
        <v>372</v>
      </c>
      <c r="G60" s="4" t="s">
        <v>19</v>
      </c>
      <c r="H60" s="3">
        <v>250</v>
      </c>
      <c r="J60" s="3">
        <v>66</v>
      </c>
      <c r="K60" s="3">
        <v>39</v>
      </c>
      <c r="L60" s="3">
        <v>54</v>
      </c>
      <c r="O60" s="3" t="s">
        <v>55</v>
      </c>
      <c r="P60" s="37"/>
      <c r="Q60" s="37"/>
      <c r="R60" s="37"/>
      <c r="S60" s="37"/>
      <c r="T60" s="37"/>
      <c r="U60" s="4" t="str">
        <f>LEFT(장비선택[슬롯1],2)</f>
        <v/>
      </c>
      <c r="V60" s="5" t="str">
        <f>IFERROR(VALUE(RIGHT(장비선택[슬롯1],2)),"")</f>
        <v/>
      </c>
      <c r="W60" s="4" t="str">
        <f>LEFT(장비선택[슬롯2],2)</f>
        <v/>
      </c>
      <c r="X60" s="5" t="str">
        <f>IFERROR(VALUE(RIGHT(장비선택[슬롯2],2)),"")</f>
        <v/>
      </c>
      <c r="Y60" s="4" t="str">
        <f>LEFT(장비선택[슬롯3],2)</f>
        <v/>
      </c>
      <c r="Z60" s="5" t="str">
        <f>IFERROR(VALUE(RIGHT(장비선택[슬롯3],2)),"")</f>
        <v/>
      </c>
      <c r="AA60" s="4" t="str">
        <f>LEFT(장비선택[슬롯4],2)</f>
        <v/>
      </c>
      <c r="AB60" s="5" t="str">
        <f>IFERROR(VALUE(RIGHT(장비선택[슬롯4],2)),"")</f>
        <v/>
      </c>
      <c r="AC60" s="4" t="str">
        <f>LEFT(장비선택[슬롯5],2)</f>
        <v/>
      </c>
      <c r="AD60" s="5" t="str">
        <f>IFERROR(VALUE(RIGHT(장비선택[슬롯5],2)),"")</f>
        <v/>
      </c>
      <c r="AE60" s="13"/>
    </row>
    <row r="61" spans="2:33">
      <c r="B61" s="3">
        <v>3.4</v>
      </c>
      <c r="C61" s="3" t="s">
        <v>66</v>
      </c>
      <c r="D61" s="36" t="s">
        <v>456</v>
      </c>
      <c r="E61" s="37"/>
      <c r="F61" s="4" t="s">
        <v>364</v>
      </c>
      <c r="G61" s="4" t="s">
        <v>35</v>
      </c>
      <c r="H61" s="3">
        <v>250</v>
      </c>
      <c r="J61" s="3">
        <v>66</v>
      </c>
      <c r="K61" s="3">
        <v>56</v>
      </c>
      <c r="N61" s="3">
        <v>38</v>
      </c>
      <c r="O61" s="3">
        <v>1</v>
      </c>
      <c r="P61" s="37"/>
      <c r="Q61" s="37"/>
      <c r="R61" s="37"/>
      <c r="S61" s="37"/>
      <c r="T61" s="37"/>
      <c r="U61" s="7" t="str">
        <f>LEFT(장비선택[슬롯1],2)</f>
        <v/>
      </c>
      <c r="V61" s="8" t="str">
        <f>IFERROR(VALUE(RIGHT(장비선택[슬롯1],2)),"")</f>
        <v/>
      </c>
      <c r="W61" s="7" t="str">
        <f>LEFT(장비선택[슬롯2],2)</f>
        <v/>
      </c>
      <c r="X61" s="8" t="str">
        <f>IFERROR(VALUE(RIGHT(장비선택[슬롯2],2)),"")</f>
        <v/>
      </c>
      <c r="Y61" s="7" t="str">
        <f>LEFT(장비선택[슬롯3],2)</f>
        <v/>
      </c>
      <c r="Z61" s="8" t="str">
        <f>IFERROR(VALUE(RIGHT(장비선택[슬롯3],2)),"")</f>
        <v/>
      </c>
      <c r="AA61" s="7" t="str">
        <f>LEFT(장비선택[슬롯4],2)</f>
        <v/>
      </c>
      <c r="AB61" s="8" t="str">
        <f>IFERROR(VALUE(RIGHT(장비선택[슬롯4],2)),"")</f>
        <v/>
      </c>
      <c r="AC61" s="7" t="str">
        <f>LEFT(장비선택[슬롯5],2)</f>
        <v/>
      </c>
      <c r="AD61" s="8" t="str">
        <f>IFERROR(VALUE(RIGHT(장비선택[슬롯5],2)),"")</f>
        <v/>
      </c>
      <c r="AE61" s="13" t="s">
        <v>325</v>
      </c>
      <c r="AF61" s="4">
        <v>1</v>
      </c>
    </row>
    <row r="62" spans="2:33">
      <c r="B62" s="3">
        <v>3.4</v>
      </c>
      <c r="C62" s="3" t="s">
        <v>66</v>
      </c>
      <c r="D62" s="37"/>
      <c r="E62" s="37"/>
      <c r="F62" s="4" t="s">
        <v>414</v>
      </c>
      <c r="G62" s="4" t="s">
        <v>16</v>
      </c>
      <c r="H62" s="3">
        <v>260</v>
      </c>
      <c r="J62" s="3">
        <v>72</v>
      </c>
      <c r="K62" s="3">
        <v>57</v>
      </c>
      <c r="M62" s="3">
        <v>38</v>
      </c>
      <c r="O62" s="3">
        <v>1</v>
      </c>
      <c r="P62" s="37"/>
      <c r="Q62" s="37"/>
      <c r="R62" s="37"/>
      <c r="S62" s="37"/>
      <c r="T62" s="37"/>
      <c r="U62" s="7" t="str">
        <f>LEFT(장비선택[슬롯1],2)</f>
        <v/>
      </c>
      <c r="V62" s="8" t="str">
        <f>IFERROR(VALUE(RIGHT(장비선택[슬롯1],2)),"")</f>
        <v/>
      </c>
      <c r="W62" s="7" t="str">
        <f>LEFT(장비선택[슬롯2],2)</f>
        <v/>
      </c>
      <c r="X62" s="8" t="str">
        <f>IFERROR(VALUE(RIGHT(장비선택[슬롯2],2)),"")</f>
        <v/>
      </c>
      <c r="Y62" s="7" t="str">
        <f>LEFT(장비선택[슬롯3],2)</f>
        <v/>
      </c>
      <c r="Z62" s="8" t="str">
        <f>IFERROR(VALUE(RIGHT(장비선택[슬롯3],2)),"")</f>
        <v/>
      </c>
      <c r="AA62" s="7" t="str">
        <f>LEFT(장비선택[슬롯4],2)</f>
        <v/>
      </c>
      <c r="AB62" s="8" t="str">
        <f>IFERROR(VALUE(RIGHT(장비선택[슬롯4],2)),"")</f>
        <v/>
      </c>
      <c r="AC62" s="7" t="str">
        <f>LEFT(장비선택[슬롯5],2)</f>
        <v/>
      </c>
      <c r="AD62" s="8" t="str">
        <f>IFERROR(VALUE(RIGHT(장비선택[슬롯5],2)),"")</f>
        <v/>
      </c>
      <c r="AE62" s="13" t="s">
        <v>16</v>
      </c>
      <c r="AF62" s="4">
        <v>375</v>
      </c>
    </row>
    <row r="63" spans="2:33" hidden="1">
      <c r="B63" s="3">
        <v>3.4</v>
      </c>
      <c r="C63" s="3" t="s">
        <v>66</v>
      </c>
      <c r="D63" s="37"/>
      <c r="E63" s="37"/>
      <c r="F63" s="4" t="s">
        <v>402</v>
      </c>
      <c r="G63" s="4" t="s">
        <v>11</v>
      </c>
      <c r="H63" s="3">
        <v>270</v>
      </c>
      <c r="J63" s="3">
        <v>78</v>
      </c>
      <c r="K63" s="3">
        <v>59</v>
      </c>
      <c r="L63" s="3">
        <v>42</v>
      </c>
      <c r="O63" s="3">
        <v>1</v>
      </c>
      <c r="P63" s="37"/>
      <c r="Q63" s="37"/>
      <c r="R63" s="37"/>
      <c r="S63" s="37"/>
      <c r="T63" s="37"/>
      <c r="U63" s="7" t="str">
        <f>LEFT(장비선택[슬롯1],2)</f>
        <v/>
      </c>
      <c r="V63" s="8" t="str">
        <f>IFERROR(VALUE(RIGHT(장비선택[슬롯1],2)),"")</f>
        <v/>
      </c>
      <c r="W63" s="7" t="str">
        <f>LEFT(장비선택[슬롯2],2)</f>
        <v/>
      </c>
      <c r="X63" s="8" t="str">
        <f>IFERROR(VALUE(RIGHT(장비선택[슬롯2],2)),"")</f>
        <v/>
      </c>
      <c r="Y63" s="7" t="str">
        <f>LEFT(장비선택[슬롯3],2)</f>
        <v/>
      </c>
      <c r="Z63" s="8" t="str">
        <f>IFERROR(VALUE(RIGHT(장비선택[슬롯3],2)),"")</f>
        <v/>
      </c>
      <c r="AA63" s="7" t="str">
        <f>LEFT(장비선택[슬롯4],2)</f>
        <v/>
      </c>
      <c r="AB63" s="8" t="str">
        <f>IFERROR(VALUE(RIGHT(장비선택[슬롯4],2)),"")</f>
        <v/>
      </c>
      <c r="AC63" s="7" t="str">
        <f>LEFT(장비선택[슬롯5],2)</f>
        <v/>
      </c>
      <c r="AD63" s="8" t="str">
        <f>IFERROR(VALUE(RIGHT(장비선택[슬롯5],2)),"")</f>
        <v/>
      </c>
      <c r="AE63" s="13" t="s">
        <v>326</v>
      </c>
      <c r="AF63" s="4">
        <v>4</v>
      </c>
      <c r="AG63" s="38" t="s">
        <v>446</v>
      </c>
    </row>
    <row r="64" spans="2:33" hidden="1">
      <c r="B64" s="3">
        <v>3.4</v>
      </c>
      <c r="C64" s="3" t="s">
        <v>66</v>
      </c>
      <c r="D64" s="37"/>
      <c r="E64" s="37"/>
      <c r="F64" s="38" t="s">
        <v>392</v>
      </c>
      <c r="G64" s="4" t="s">
        <v>12</v>
      </c>
      <c r="H64" s="3">
        <v>270</v>
      </c>
      <c r="J64" s="3">
        <v>78</v>
      </c>
      <c r="K64" s="3">
        <v>59</v>
      </c>
      <c r="M64" s="3">
        <v>40</v>
      </c>
      <c r="O64" s="3">
        <v>1</v>
      </c>
      <c r="P64" s="37"/>
      <c r="Q64" s="37"/>
      <c r="R64" s="37"/>
      <c r="S64" s="37"/>
      <c r="T64" s="37"/>
      <c r="U64" s="7" t="str">
        <f>LEFT(장비선택[슬롯1],2)</f>
        <v/>
      </c>
      <c r="V64" s="8" t="str">
        <f>IFERROR(VALUE(RIGHT(장비선택[슬롯1],2)),"")</f>
        <v/>
      </c>
      <c r="W64" s="7" t="str">
        <f>LEFT(장비선택[슬롯2],2)</f>
        <v/>
      </c>
      <c r="X64" s="8" t="str">
        <f>IFERROR(VALUE(RIGHT(장비선택[슬롯2],2)),"")</f>
        <v/>
      </c>
      <c r="Y64" s="7" t="str">
        <f>LEFT(장비선택[슬롯3],2)</f>
        <v/>
      </c>
      <c r="Z64" s="8" t="str">
        <f>IFERROR(VALUE(RIGHT(장비선택[슬롯3],2)),"")</f>
        <v/>
      </c>
      <c r="AA64" s="7" t="str">
        <f>LEFT(장비선택[슬롯4],2)</f>
        <v/>
      </c>
      <c r="AB64" s="8" t="str">
        <f>IFERROR(VALUE(RIGHT(장비선택[슬롯4],2)),"")</f>
        <v/>
      </c>
      <c r="AC64" s="7" t="str">
        <f>LEFT(장비선택[슬롯5],2)</f>
        <v/>
      </c>
      <c r="AD64" s="8" t="str">
        <f>IFERROR(VALUE(RIGHT(장비선택[슬롯5],2)),"")</f>
        <v/>
      </c>
      <c r="AE64" s="13" t="s">
        <v>419</v>
      </c>
      <c r="AF64" s="4">
        <v>1</v>
      </c>
    </row>
    <row r="65" spans="2:33" hidden="1">
      <c r="B65" s="3" t="s">
        <v>56</v>
      </c>
      <c r="C65" s="3" t="s">
        <v>66</v>
      </c>
      <c r="D65" s="37"/>
      <c r="E65" s="37"/>
      <c r="F65" s="4" t="s">
        <v>58</v>
      </c>
      <c r="G65" s="4" t="s">
        <v>36</v>
      </c>
      <c r="H65" s="3">
        <v>270</v>
      </c>
      <c r="J65" s="3">
        <v>78</v>
      </c>
      <c r="K65" s="3">
        <v>41</v>
      </c>
      <c r="N65" s="3">
        <v>59</v>
      </c>
      <c r="O65" s="3">
        <v>1</v>
      </c>
      <c r="P65" s="37"/>
      <c r="Q65" s="37"/>
      <c r="R65" s="37"/>
      <c r="S65" s="37"/>
      <c r="T65" s="37"/>
      <c r="U65" s="7" t="str">
        <f>LEFT(장비선택[슬롯1],2)</f>
        <v/>
      </c>
      <c r="V65" s="8" t="str">
        <f>IFERROR(VALUE(RIGHT(장비선택[슬롯1],2)),"")</f>
        <v/>
      </c>
      <c r="W65" s="7" t="str">
        <f>LEFT(장비선택[슬롯2],2)</f>
        <v/>
      </c>
      <c r="X65" s="8" t="str">
        <f>IFERROR(VALUE(RIGHT(장비선택[슬롯2],2)),"")</f>
        <v/>
      </c>
      <c r="Y65" s="7" t="str">
        <f>LEFT(장비선택[슬롯3],2)</f>
        <v/>
      </c>
      <c r="Z65" s="8" t="str">
        <f>IFERROR(VALUE(RIGHT(장비선택[슬롯3],2)),"")</f>
        <v/>
      </c>
      <c r="AA65" s="7" t="str">
        <f>LEFT(장비선택[슬롯4],2)</f>
        <v/>
      </c>
      <c r="AB65" s="8" t="str">
        <f>IFERROR(VALUE(RIGHT(장비선택[슬롯4],2)),"")</f>
        <v/>
      </c>
      <c r="AC65" s="7" t="str">
        <f>LEFT(장비선택[슬롯5],2)</f>
        <v/>
      </c>
      <c r="AD65" s="8" t="str">
        <f>IFERROR(VALUE(RIGHT(장비선택[슬롯5],2)),"")</f>
        <v/>
      </c>
      <c r="AE65" s="13"/>
    </row>
    <row r="66" spans="2:33" hidden="1">
      <c r="B66" s="3">
        <v>3.4</v>
      </c>
      <c r="C66" s="3" t="s">
        <v>67</v>
      </c>
      <c r="D66" s="37"/>
      <c r="E66" s="37"/>
      <c r="F66" s="38" t="s">
        <v>368</v>
      </c>
      <c r="G66" s="4" t="s">
        <v>19</v>
      </c>
      <c r="H66" s="3">
        <v>250</v>
      </c>
      <c r="J66" s="3">
        <v>66</v>
      </c>
      <c r="K66" s="3">
        <v>56</v>
      </c>
      <c r="M66" s="3">
        <v>36</v>
      </c>
      <c r="O66" s="3" t="s">
        <v>55</v>
      </c>
      <c r="P66" s="37"/>
      <c r="Q66" s="37"/>
      <c r="R66" s="37"/>
      <c r="S66" s="37"/>
      <c r="T66" s="37"/>
      <c r="U66" s="4" t="str">
        <f>LEFT(장비선택[슬롯1],2)</f>
        <v/>
      </c>
      <c r="V66" s="5" t="str">
        <f>IFERROR(VALUE(RIGHT(장비선택[슬롯1],2)),"")</f>
        <v/>
      </c>
      <c r="W66" s="4" t="str">
        <f>LEFT(장비선택[슬롯2],2)</f>
        <v/>
      </c>
      <c r="X66" s="5" t="str">
        <f>IFERROR(VALUE(RIGHT(장비선택[슬롯2],2)),"")</f>
        <v/>
      </c>
      <c r="Y66" s="4" t="str">
        <f>LEFT(장비선택[슬롯3],2)</f>
        <v/>
      </c>
      <c r="Z66" s="5" t="str">
        <f>IFERROR(VALUE(RIGHT(장비선택[슬롯3],2)),"")</f>
        <v/>
      </c>
      <c r="AA66" s="4" t="str">
        <f>LEFT(장비선택[슬롯4],2)</f>
        <v/>
      </c>
      <c r="AB66" s="5" t="str">
        <f>IFERROR(VALUE(RIGHT(장비선택[슬롯4],2)),"")</f>
        <v/>
      </c>
      <c r="AC66" s="4" t="str">
        <f>LEFT(장비선택[슬롯5],2)</f>
        <v/>
      </c>
      <c r="AD66" s="5" t="str">
        <f>IFERROR(VALUE(RIGHT(장비선택[슬롯5],2)),"")</f>
        <v/>
      </c>
      <c r="AE66" s="13"/>
    </row>
    <row r="67" spans="2:33">
      <c r="B67" s="3">
        <v>3.4</v>
      </c>
      <c r="C67" s="3" t="s">
        <v>67</v>
      </c>
      <c r="D67" s="36" t="s">
        <v>457</v>
      </c>
      <c r="E67" s="37"/>
      <c r="F67" s="38" t="s">
        <v>365</v>
      </c>
      <c r="G67" s="4" t="s">
        <v>35</v>
      </c>
      <c r="H67" s="3">
        <v>250</v>
      </c>
      <c r="J67" s="3">
        <v>66</v>
      </c>
      <c r="K67" s="3">
        <v>39</v>
      </c>
      <c r="N67" s="3">
        <v>54</v>
      </c>
      <c r="O67" s="3">
        <v>1</v>
      </c>
      <c r="P67" s="37"/>
      <c r="Q67" s="37"/>
      <c r="R67" s="37"/>
      <c r="S67" s="37"/>
      <c r="T67" s="37"/>
      <c r="U67" s="7" t="str">
        <f>LEFT(장비선택[슬롯1],2)</f>
        <v/>
      </c>
      <c r="V67" s="8" t="str">
        <f>IFERROR(VALUE(RIGHT(장비선택[슬롯1],2)),"")</f>
        <v/>
      </c>
      <c r="W67" s="7" t="str">
        <f>LEFT(장비선택[슬롯2],2)</f>
        <v/>
      </c>
      <c r="X67" s="8" t="str">
        <f>IFERROR(VALUE(RIGHT(장비선택[슬롯2],2)),"")</f>
        <v/>
      </c>
      <c r="Y67" s="7" t="str">
        <f>LEFT(장비선택[슬롯3],2)</f>
        <v/>
      </c>
      <c r="Z67" s="8" t="str">
        <f>IFERROR(VALUE(RIGHT(장비선택[슬롯3],2)),"")</f>
        <v/>
      </c>
      <c r="AA67" s="7" t="str">
        <f>LEFT(장비선택[슬롯4],2)</f>
        <v/>
      </c>
      <c r="AB67" s="8" t="str">
        <f>IFERROR(VALUE(RIGHT(장비선택[슬롯4],2)),"")</f>
        <v/>
      </c>
      <c r="AC67" s="7" t="str">
        <f>LEFT(장비선택[슬롯5],2)</f>
        <v/>
      </c>
      <c r="AD67" s="8" t="str">
        <f>IFERROR(VALUE(RIGHT(장비선택[슬롯5],2)),"")</f>
        <v/>
      </c>
      <c r="AE67" s="13" t="s">
        <v>325</v>
      </c>
      <c r="AF67" s="4">
        <v>1</v>
      </c>
    </row>
    <row r="68" spans="2:33">
      <c r="B68" s="3">
        <v>3.4</v>
      </c>
      <c r="C68" s="3" t="s">
        <v>67</v>
      </c>
      <c r="D68" s="37"/>
      <c r="E68" s="37"/>
      <c r="F68" s="4" t="s">
        <v>415</v>
      </c>
      <c r="G68" s="4" t="s">
        <v>16</v>
      </c>
      <c r="H68" s="3">
        <v>260</v>
      </c>
      <c r="J68" s="3">
        <v>72</v>
      </c>
      <c r="K68" s="3">
        <v>57</v>
      </c>
      <c r="L68" s="3">
        <v>40</v>
      </c>
      <c r="O68" s="3">
        <v>1</v>
      </c>
      <c r="P68" s="37"/>
      <c r="Q68" s="37"/>
      <c r="R68" s="37"/>
      <c r="S68" s="37"/>
      <c r="T68" s="37"/>
      <c r="U68" s="7" t="str">
        <f>LEFT(장비선택[슬롯1],2)</f>
        <v/>
      </c>
      <c r="V68" s="8" t="str">
        <f>IFERROR(VALUE(RIGHT(장비선택[슬롯1],2)),"")</f>
        <v/>
      </c>
      <c r="W68" s="7" t="str">
        <f>LEFT(장비선택[슬롯2],2)</f>
        <v/>
      </c>
      <c r="X68" s="8" t="str">
        <f>IFERROR(VALUE(RIGHT(장비선택[슬롯2],2)),"")</f>
        <v/>
      </c>
      <c r="Y68" s="7" t="str">
        <f>LEFT(장비선택[슬롯3],2)</f>
        <v/>
      </c>
      <c r="Z68" s="8" t="str">
        <f>IFERROR(VALUE(RIGHT(장비선택[슬롯3],2)),"")</f>
        <v/>
      </c>
      <c r="AA68" s="7" t="str">
        <f>LEFT(장비선택[슬롯4],2)</f>
        <v/>
      </c>
      <c r="AB68" s="8" t="str">
        <f>IFERROR(VALUE(RIGHT(장비선택[슬롯4],2)),"")</f>
        <v/>
      </c>
      <c r="AC68" s="7" t="str">
        <f>LEFT(장비선택[슬롯5],2)</f>
        <v/>
      </c>
      <c r="AD68" s="8" t="str">
        <f>IFERROR(VALUE(RIGHT(장비선택[슬롯5],2)),"")</f>
        <v/>
      </c>
      <c r="AE68" s="13" t="s">
        <v>16</v>
      </c>
      <c r="AF68" s="4">
        <v>375</v>
      </c>
    </row>
    <row r="69" spans="2:33" hidden="1">
      <c r="B69" s="3">
        <v>3.4</v>
      </c>
      <c r="C69" s="3" t="s">
        <v>67</v>
      </c>
      <c r="D69" s="37"/>
      <c r="E69" s="37"/>
      <c r="F69" s="4" t="s">
        <v>403</v>
      </c>
      <c r="G69" s="4" t="s">
        <v>11</v>
      </c>
      <c r="H69" s="3">
        <v>270</v>
      </c>
      <c r="J69" s="3">
        <v>78</v>
      </c>
      <c r="M69" s="3">
        <v>57</v>
      </c>
      <c r="N69" s="3">
        <v>42</v>
      </c>
      <c r="O69" s="3">
        <v>1</v>
      </c>
      <c r="P69" s="37"/>
      <c r="Q69" s="37"/>
      <c r="R69" s="37"/>
      <c r="S69" s="37"/>
      <c r="T69" s="37"/>
      <c r="U69" s="7" t="str">
        <f>LEFT(장비선택[슬롯1],2)</f>
        <v/>
      </c>
      <c r="V69" s="8" t="str">
        <f>IFERROR(VALUE(RIGHT(장비선택[슬롯1],2)),"")</f>
        <v/>
      </c>
      <c r="W69" s="7" t="str">
        <f>LEFT(장비선택[슬롯2],2)</f>
        <v/>
      </c>
      <c r="X69" s="8" t="str">
        <f>IFERROR(VALUE(RIGHT(장비선택[슬롯2],2)),"")</f>
        <v/>
      </c>
      <c r="Y69" s="7" t="str">
        <f>LEFT(장비선택[슬롯3],2)</f>
        <v/>
      </c>
      <c r="Z69" s="8" t="str">
        <f>IFERROR(VALUE(RIGHT(장비선택[슬롯3],2)),"")</f>
        <v/>
      </c>
      <c r="AA69" s="7" t="str">
        <f>LEFT(장비선택[슬롯4],2)</f>
        <v/>
      </c>
      <c r="AB69" s="8" t="str">
        <f>IFERROR(VALUE(RIGHT(장비선택[슬롯4],2)),"")</f>
        <v/>
      </c>
      <c r="AC69" s="7" t="str">
        <f>LEFT(장비선택[슬롯5],2)</f>
        <v/>
      </c>
      <c r="AD69" s="8" t="str">
        <f>IFERROR(VALUE(RIGHT(장비선택[슬롯5],2)),"")</f>
        <v/>
      </c>
      <c r="AE69" s="13" t="s">
        <v>326</v>
      </c>
      <c r="AF69" s="4">
        <v>4</v>
      </c>
      <c r="AG69" s="38" t="s">
        <v>446</v>
      </c>
    </row>
    <row r="70" spans="2:33" hidden="1">
      <c r="B70" s="3">
        <v>3.4</v>
      </c>
      <c r="C70" s="3" t="s">
        <v>67</v>
      </c>
      <c r="D70" s="37"/>
      <c r="E70" s="37"/>
      <c r="F70" s="38" t="s">
        <v>393</v>
      </c>
      <c r="G70" s="4" t="s">
        <v>12</v>
      </c>
      <c r="H70" s="3">
        <v>270</v>
      </c>
      <c r="J70" s="3">
        <v>78</v>
      </c>
      <c r="K70" s="3">
        <v>59</v>
      </c>
      <c r="L70" s="3">
        <v>42</v>
      </c>
      <c r="O70" s="3">
        <v>1</v>
      </c>
      <c r="P70" s="37"/>
      <c r="Q70" s="37"/>
      <c r="R70" s="37"/>
      <c r="S70" s="37"/>
      <c r="T70" s="37"/>
      <c r="U70" s="7" t="str">
        <f>LEFT(장비선택[슬롯1],2)</f>
        <v/>
      </c>
      <c r="V70" s="8" t="str">
        <f>IFERROR(VALUE(RIGHT(장비선택[슬롯1],2)),"")</f>
        <v/>
      </c>
      <c r="W70" s="7" t="str">
        <f>LEFT(장비선택[슬롯2],2)</f>
        <v/>
      </c>
      <c r="X70" s="8" t="str">
        <f>IFERROR(VALUE(RIGHT(장비선택[슬롯2],2)),"")</f>
        <v/>
      </c>
      <c r="Y70" s="7" t="str">
        <f>LEFT(장비선택[슬롯3],2)</f>
        <v/>
      </c>
      <c r="Z70" s="8" t="str">
        <f>IFERROR(VALUE(RIGHT(장비선택[슬롯3],2)),"")</f>
        <v/>
      </c>
      <c r="AA70" s="7" t="str">
        <f>LEFT(장비선택[슬롯4],2)</f>
        <v/>
      </c>
      <c r="AB70" s="8" t="str">
        <f>IFERROR(VALUE(RIGHT(장비선택[슬롯4],2)),"")</f>
        <v/>
      </c>
      <c r="AC70" s="7" t="str">
        <f>LEFT(장비선택[슬롯5],2)</f>
        <v/>
      </c>
      <c r="AD70" s="8" t="str">
        <f>IFERROR(VALUE(RIGHT(장비선택[슬롯5],2)),"")</f>
        <v/>
      </c>
      <c r="AE70" s="13" t="s">
        <v>419</v>
      </c>
      <c r="AF70" s="4">
        <v>1</v>
      </c>
    </row>
    <row r="71" spans="2:33" hidden="1">
      <c r="B71" s="3" t="s">
        <v>56</v>
      </c>
      <c r="C71" s="3" t="s">
        <v>67</v>
      </c>
      <c r="D71" s="37"/>
      <c r="E71" s="37"/>
      <c r="F71" s="4" t="s">
        <v>59</v>
      </c>
      <c r="G71" s="4" t="s">
        <v>36</v>
      </c>
      <c r="H71" s="3">
        <v>270</v>
      </c>
      <c r="J71" s="3">
        <v>78</v>
      </c>
      <c r="K71" s="3">
        <v>59</v>
      </c>
      <c r="M71" s="3">
        <v>40</v>
      </c>
      <c r="O71" s="3">
        <v>1</v>
      </c>
      <c r="P71" s="37"/>
      <c r="Q71" s="37"/>
      <c r="R71" s="37"/>
      <c r="S71" s="37"/>
      <c r="T71" s="37"/>
      <c r="U71" s="7" t="str">
        <f>LEFT(장비선택[슬롯1],2)</f>
        <v/>
      </c>
      <c r="V71" s="8" t="str">
        <f>IFERROR(VALUE(RIGHT(장비선택[슬롯1],2)),"")</f>
        <v/>
      </c>
      <c r="W71" s="7" t="str">
        <f>LEFT(장비선택[슬롯2],2)</f>
        <v/>
      </c>
      <c r="X71" s="8" t="str">
        <f>IFERROR(VALUE(RIGHT(장비선택[슬롯2],2)),"")</f>
        <v/>
      </c>
      <c r="Y71" s="7" t="str">
        <f>LEFT(장비선택[슬롯3],2)</f>
        <v/>
      </c>
      <c r="Z71" s="8" t="str">
        <f>IFERROR(VALUE(RIGHT(장비선택[슬롯3],2)),"")</f>
        <v/>
      </c>
      <c r="AA71" s="7" t="str">
        <f>LEFT(장비선택[슬롯4],2)</f>
        <v/>
      </c>
      <c r="AB71" s="8" t="str">
        <f>IFERROR(VALUE(RIGHT(장비선택[슬롯4],2)),"")</f>
        <v/>
      </c>
      <c r="AC71" s="7" t="str">
        <f>LEFT(장비선택[슬롯5],2)</f>
        <v/>
      </c>
      <c r="AD71" s="8" t="str">
        <f>IFERROR(VALUE(RIGHT(장비선택[슬롯5],2)),"")</f>
        <v/>
      </c>
      <c r="AE71" s="13"/>
    </row>
    <row r="72" spans="2:33" hidden="1">
      <c r="B72" s="3">
        <v>3.4</v>
      </c>
      <c r="C72" s="3" t="s">
        <v>68</v>
      </c>
      <c r="D72" s="37"/>
      <c r="E72" s="37"/>
      <c r="F72" s="38" t="s">
        <v>370</v>
      </c>
      <c r="G72" s="4" t="s">
        <v>19</v>
      </c>
      <c r="H72" s="3">
        <v>250</v>
      </c>
      <c r="J72" s="3">
        <v>66</v>
      </c>
      <c r="L72" s="3">
        <v>38</v>
      </c>
      <c r="M72" s="3">
        <v>52</v>
      </c>
      <c r="O72" s="3" t="s">
        <v>55</v>
      </c>
      <c r="P72" s="37"/>
      <c r="Q72" s="37"/>
      <c r="R72" s="37"/>
      <c r="S72" s="37"/>
      <c r="T72" s="37"/>
      <c r="U72" s="4" t="str">
        <f>LEFT(장비선택[슬롯1],2)</f>
        <v/>
      </c>
      <c r="V72" s="5" t="str">
        <f>IFERROR(VALUE(RIGHT(장비선택[슬롯1],2)),"")</f>
        <v/>
      </c>
      <c r="W72" s="4" t="str">
        <f>LEFT(장비선택[슬롯2],2)</f>
        <v/>
      </c>
      <c r="X72" s="5" t="str">
        <f>IFERROR(VALUE(RIGHT(장비선택[슬롯2],2)),"")</f>
        <v/>
      </c>
      <c r="Y72" s="4" t="str">
        <f>LEFT(장비선택[슬롯3],2)</f>
        <v/>
      </c>
      <c r="Z72" s="5" t="str">
        <f>IFERROR(VALUE(RIGHT(장비선택[슬롯3],2)),"")</f>
        <v/>
      </c>
      <c r="AA72" s="4" t="str">
        <f>LEFT(장비선택[슬롯4],2)</f>
        <v/>
      </c>
      <c r="AB72" s="5" t="str">
        <f>IFERROR(VALUE(RIGHT(장비선택[슬롯4],2)),"")</f>
        <v/>
      </c>
      <c r="AC72" s="4" t="str">
        <f>LEFT(장비선택[슬롯5],2)</f>
        <v/>
      </c>
      <c r="AD72" s="5" t="str">
        <f>IFERROR(VALUE(RIGHT(장비선택[슬롯5],2)),"")</f>
        <v/>
      </c>
      <c r="AE72" s="13"/>
    </row>
    <row r="73" spans="2:33">
      <c r="B73" s="3">
        <v>3.4</v>
      </c>
      <c r="C73" s="3" t="s">
        <v>68</v>
      </c>
      <c r="D73" s="36" t="s">
        <v>458</v>
      </c>
      <c r="E73" s="37"/>
      <c r="F73" s="4" t="s">
        <v>366</v>
      </c>
      <c r="G73" s="4" t="s">
        <v>35</v>
      </c>
      <c r="H73" s="3">
        <v>250</v>
      </c>
      <c r="J73" s="3">
        <v>66</v>
      </c>
      <c r="L73" s="3">
        <v>54</v>
      </c>
      <c r="N73" s="3">
        <v>38</v>
      </c>
      <c r="O73" s="3">
        <v>1</v>
      </c>
      <c r="P73" s="37"/>
      <c r="Q73" s="37"/>
      <c r="R73" s="37"/>
      <c r="S73" s="37"/>
      <c r="T73" s="37"/>
      <c r="U73" s="7" t="str">
        <f>LEFT(장비선택[슬롯1],2)</f>
        <v/>
      </c>
      <c r="V73" s="8" t="str">
        <f>IFERROR(VALUE(RIGHT(장비선택[슬롯1],2)),"")</f>
        <v/>
      </c>
      <c r="W73" s="7" t="str">
        <f>LEFT(장비선택[슬롯2],2)</f>
        <v/>
      </c>
      <c r="X73" s="8" t="str">
        <f>IFERROR(VALUE(RIGHT(장비선택[슬롯2],2)),"")</f>
        <v/>
      </c>
      <c r="Y73" s="7" t="str">
        <f>LEFT(장비선택[슬롯3],2)</f>
        <v/>
      </c>
      <c r="Z73" s="8" t="str">
        <f>IFERROR(VALUE(RIGHT(장비선택[슬롯3],2)),"")</f>
        <v/>
      </c>
      <c r="AA73" s="7" t="str">
        <f>LEFT(장비선택[슬롯4],2)</f>
        <v/>
      </c>
      <c r="AB73" s="8" t="str">
        <f>IFERROR(VALUE(RIGHT(장비선택[슬롯4],2)),"")</f>
        <v/>
      </c>
      <c r="AC73" s="7" t="str">
        <f>LEFT(장비선택[슬롯5],2)</f>
        <v/>
      </c>
      <c r="AD73" s="8" t="str">
        <f>IFERROR(VALUE(RIGHT(장비선택[슬롯5],2)),"")</f>
        <v/>
      </c>
      <c r="AE73" s="13" t="s">
        <v>325</v>
      </c>
      <c r="AF73" s="4">
        <v>1</v>
      </c>
    </row>
    <row r="74" spans="2:33">
      <c r="B74" s="3">
        <v>3.4</v>
      </c>
      <c r="C74" s="3" t="s">
        <v>68</v>
      </c>
      <c r="D74" s="36" t="s">
        <v>459</v>
      </c>
      <c r="E74" s="37"/>
      <c r="F74" s="4" t="s">
        <v>416</v>
      </c>
      <c r="G74" s="4" t="s">
        <v>16</v>
      </c>
      <c r="H74" s="3">
        <v>260</v>
      </c>
      <c r="J74" s="3">
        <v>72</v>
      </c>
      <c r="M74" s="3">
        <v>54</v>
      </c>
      <c r="N74" s="3">
        <v>40</v>
      </c>
      <c r="O74" s="3">
        <v>1</v>
      </c>
      <c r="P74" s="37"/>
      <c r="Q74" s="37"/>
      <c r="R74" s="37"/>
      <c r="S74" s="37"/>
      <c r="T74" s="37"/>
      <c r="U74" s="7" t="str">
        <f>LEFT(장비선택[슬롯1],2)</f>
        <v/>
      </c>
      <c r="V74" s="8" t="str">
        <f>IFERROR(VALUE(RIGHT(장비선택[슬롯1],2)),"")</f>
        <v/>
      </c>
      <c r="W74" s="7" t="str">
        <f>LEFT(장비선택[슬롯2],2)</f>
        <v/>
      </c>
      <c r="X74" s="8" t="str">
        <f>IFERROR(VALUE(RIGHT(장비선택[슬롯2],2)),"")</f>
        <v/>
      </c>
      <c r="Y74" s="7" t="str">
        <f>LEFT(장비선택[슬롯3],2)</f>
        <v/>
      </c>
      <c r="Z74" s="8" t="str">
        <f>IFERROR(VALUE(RIGHT(장비선택[슬롯3],2)),"")</f>
        <v/>
      </c>
      <c r="AA74" s="7" t="str">
        <f>LEFT(장비선택[슬롯4],2)</f>
        <v/>
      </c>
      <c r="AB74" s="8" t="str">
        <f>IFERROR(VALUE(RIGHT(장비선택[슬롯4],2)),"")</f>
        <v/>
      </c>
      <c r="AC74" s="7" t="str">
        <f>LEFT(장비선택[슬롯5],2)</f>
        <v/>
      </c>
      <c r="AD74" s="8" t="str">
        <f>IFERROR(VALUE(RIGHT(장비선택[슬롯5],2)),"")</f>
        <v/>
      </c>
      <c r="AE74" s="13" t="s">
        <v>16</v>
      </c>
      <c r="AF74" s="4">
        <v>375</v>
      </c>
    </row>
    <row r="75" spans="2:33" hidden="1">
      <c r="B75" s="3">
        <v>3.4</v>
      </c>
      <c r="C75" s="3" t="s">
        <v>68</v>
      </c>
      <c r="D75" s="37"/>
      <c r="E75" s="37"/>
      <c r="F75" s="4" t="s">
        <v>404</v>
      </c>
      <c r="G75" s="4" t="s">
        <v>11</v>
      </c>
      <c r="H75" s="3">
        <v>270</v>
      </c>
      <c r="J75" s="3">
        <v>78</v>
      </c>
      <c r="L75" s="3">
        <v>42</v>
      </c>
      <c r="N75" s="3">
        <v>59</v>
      </c>
      <c r="O75" s="3">
        <v>1</v>
      </c>
      <c r="P75" s="37"/>
      <c r="Q75" s="37"/>
      <c r="R75" s="37"/>
      <c r="S75" s="37"/>
      <c r="T75" s="37"/>
      <c r="U75" s="7" t="str">
        <f>LEFT(장비선택[슬롯1],2)</f>
        <v/>
      </c>
      <c r="V75" s="8" t="str">
        <f>IFERROR(VALUE(RIGHT(장비선택[슬롯1],2)),"")</f>
        <v/>
      </c>
      <c r="W75" s="7" t="str">
        <f>LEFT(장비선택[슬롯2],2)</f>
        <v/>
      </c>
      <c r="X75" s="8" t="str">
        <f>IFERROR(VALUE(RIGHT(장비선택[슬롯2],2)),"")</f>
        <v/>
      </c>
      <c r="Y75" s="7" t="str">
        <f>LEFT(장비선택[슬롯3],2)</f>
        <v/>
      </c>
      <c r="Z75" s="8" t="str">
        <f>IFERROR(VALUE(RIGHT(장비선택[슬롯3],2)),"")</f>
        <v/>
      </c>
      <c r="AA75" s="7" t="str">
        <f>LEFT(장비선택[슬롯4],2)</f>
        <v/>
      </c>
      <c r="AB75" s="8" t="str">
        <f>IFERROR(VALUE(RIGHT(장비선택[슬롯4],2)),"")</f>
        <v/>
      </c>
      <c r="AC75" s="7" t="str">
        <f>LEFT(장비선택[슬롯5],2)</f>
        <v/>
      </c>
      <c r="AD75" s="8" t="str">
        <f>IFERROR(VALUE(RIGHT(장비선택[슬롯5],2)),"")</f>
        <v/>
      </c>
      <c r="AE75" s="13" t="s">
        <v>326</v>
      </c>
      <c r="AF75" s="4">
        <v>4</v>
      </c>
      <c r="AG75" s="38" t="s">
        <v>446</v>
      </c>
    </row>
    <row r="76" spans="2:33" hidden="1">
      <c r="B76" s="3">
        <v>3.4</v>
      </c>
      <c r="C76" s="3" t="s">
        <v>68</v>
      </c>
      <c r="D76" s="37"/>
      <c r="E76" s="37"/>
      <c r="F76" s="4" t="s">
        <v>394</v>
      </c>
      <c r="G76" s="4" t="s">
        <v>12</v>
      </c>
      <c r="H76" s="3">
        <v>270</v>
      </c>
      <c r="J76" s="3">
        <v>78</v>
      </c>
      <c r="M76" s="3">
        <v>57</v>
      </c>
      <c r="N76" s="3">
        <v>42</v>
      </c>
      <c r="O76" s="3">
        <v>1</v>
      </c>
      <c r="P76" s="37"/>
      <c r="Q76" s="37"/>
      <c r="R76" s="37"/>
      <c r="S76" s="37"/>
      <c r="T76" s="37"/>
      <c r="U76" s="7" t="str">
        <f>LEFT(장비선택[슬롯1],2)</f>
        <v/>
      </c>
      <c r="V76" s="8" t="str">
        <f>IFERROR(VALUE(RIGHT(장비선택[슬롯1],2)),"")</f>
        <v/>
      </c>
      <c r="W76" s="7" t="str">
        <f>LEFT(장비선택[슬롯2],2)</f>
        <v/>
      </c>
      <c r="X76" s="8" t="str">
        <f>IFERROR(VALUE(RIGHT(장비선택[슬롯2],2)),"")</f>
        <v/>
      </c>
      <c r="Y76" s="7" t="str">
        <f>LEFT(장비선택[슬롯3],2)</f>
        <v/>
      </c>
      <c r="Z76" s="8" t="str">
        <f>IFERROR(VALUE(RIGHT(장비선택[슬롯3],2)),"")</f>
        <v/>
      </c>
      <c r="AA76" s="7" t="str">
        <f>LEFT(장비선택[슬롯4],2)</f>
        <v/>
      </c>
      <c r="AB76" s="8" t="str">
        <f>IFERROR(VALUE(RIGHT(장비선택[슬롯4],2)),"")</f>
        <v/>
      </c>
      <c r="AC76" s="7" t="str">
        <f>LEFT(장비선택[슬롯5],2)</f>
        <v/>
      </c>
      <c r="AD76" s="8" t="str">
        <f>IFERROR(VALUE(RIGHT(장비선택[슬롯5],2)),"")</f>
        <v/>
      </c>
      <c r="AE76" s="13" t="s">
        <v>419</v>
      </c>
      <c r="AF76" s="4">
        <v>1</v>
      </c>
    </row>
    <row r="77" spans="2:33" hidden="1">
      <c r="B77" s="3" t="s">
        <v>56</v>
      </c>
      <c r="C77" s="3" t="s">
        <v>68</v>
      </c>
      <c r="D77" s="37"/>
      <c r="E77" s="37"/>
      <c r="F77" s="4" t="s">
        <v>60</v>
      </c>
      <c r="G77" s="4" t="s">
        <v>36</v>
      </c>
      <c r="H77" s="3">
        <v>270</v>
      </c>
      <c r="J77" s="3">
        <v>78</v>
      </c>
      <c r="L77" s="3">
        <v>59</v>
      </c>
      <c r="M77" s="3">
        <v>40</v>
      </c>
      <c r="O77" s="3">
        <v>1</v>
      </c>
      <c r="P77" s="37"/>
      <c r="Q77" s="37"/>
      <c r="R77" s="37"/>
      <c r="S77" s="37"/>
      <c r="T77" s="37"/>
      <c r="U77" s="7" t="str">
        <f>LEFT(장비선택[슬롯1],2)</f>
        <v/>
      </c>
      <c r="V77" s="8" t="str">
        <f>IFERROR(VALUE(RIGHT(장비선택[슬롯1],2)),"")</f>
        <v/>
      </c>
      <c r="W77" s="7" t="str">
        <f>LEFT(장비선택[슬롯2],2)</f>
        <v/>
      </c>
      <c r="X77" s="8" t="str">
        <f>IFERROR(VALUE(RIGHT(장비선택[슬롯2],2)),"")</f>
        <v/>
      </c>
      <c r="Y77" s="7" t="str">
        <f>LEFT(장비선택[슬롯3],2)</f>
        <v/>
      </c>
      <c r="Z77" s="8" t="str">
        <f>IFERROR(VALUE(RIGHT(장비선택[슬롯3],2)),"")</f>
        <v/>
      </c>
      <c r="AA77" s="7" t="str">
        <f>LEFT(장비선택[슬롯4],2)</f>
        <v/>
      </c>
      <c r="AB77" s="8" t="str">
        <f>IFERROR(VALUE(RIGHT(장비선택[슬롯4],2)),"")</f>
        <v/>
      </c>
      <c r="AC77" s="7" t="str">
        <f>LEFT(장비선택[슬롯5],2)</f>
        <v/>
      </c>
      <c r="AD77" s="8" t="str">
        <f>IFERROR(VALUE(RIGHT(장비선택[슬롯5],2)),"")</f>
        <v/>
      </c>
      <c r="AE77" s="13"/>
    </row>
  </sheetData>
  <phoneticPr fontId="1" type="noConversion"/>
  <conditionalFormatting sqref="D11:D17">
    <cfRule type="duplicateValues" dxfId="24" priority="12"/>
    <cfRule type="duplicateValues" dxfId="23" priority="25"/>
  </conditionalFormatting>
  <conditionalFormatting sqref="D54:D59">
    <cfRule type="duplicateValues" dxfId="22" priority="24"/>
  </conditionalFormatting>
  <conditionalFormatting sqref="E54:E59">
    <cfRule type="duplicateValues" dxfId="21" priority="23"/>
  </conditionalFormatting>
  <conditionalFormatting sqref="D18:D23">
    <cfRule type="duplicateValues" dxfId="20" priority="22"/>
  </conditionalFormatting>
  <conditionalFormatting sqref="E18:E23">
    <cfRule type="duplicateValues" dxfId="19" priority="21"/>
  </conditionalFormatting>
  <conditionalFormatting sqref="D60:D65">
    <cfRule type="duplicateValues" dxfId="18" priority="20"/>
  </conditionalFormatting>
  <conditionalFormatting sqref="E60:E65">
    <cfRule type="duplicateValues" dxfId="17" priority="19"/>
  </conditionalFormatting>
  <conditionalFormatting sqref="D24:D29">
    <cfRule type="duplicateValues" dxfId="16" priority="18"/>
  </conditionalFormatting>
  <conditionalFormatting sqref="E24:E29">
    <cfRule type="duplicateValues" dxfId="15" priority="17"/>
  </conditionalFormatting>
  <conditionalFormatting sqref="D48:D53">
    <cfRule type="duplicateValues" dxfId="14" priority="16"/>
  </conditionalFormatting>
  <conditionalFormatting sqref="E48:E53">
    <cfRule type="duplicateValues" dxfId="13" priority="15"/>
  </conditionalFormatting>
  <conditionalFormatting sqref="D30:D35">
    <cfRule type="duplicateValues" dxfId="12" priority="14"/>
  </conditionalFormatting>
  <conditionalFormatting sqref="E30:E35">
    <cfRule type="duplicateValues" dxfId="11" priority="13"/>
  </conditionalFormatting>
  <conditionalFormatting sqref="E11:E17">
    <cfRule type="duplicateValues" dxfId="10" priority="11"/>
  </conditionalFormatting>
  <conditionalFormatting sqref="D66:D71">
    <cfRule type="duplicateValues" dxfId="9" priority="10"/>
  </conditionalFormatting>
  <conditionalFormatting sqref="E66:E71">
    <cfRule type="duplicateValues" dxfId="8" priority="9"/>
  </conditionalFormatting>
  <conditionalFormatting sqref="D42:D47">
    <cfRule type="duplicateValues" dxfId="7" priority="8"/>
  </conditionalFormatting>
  <conditionalFormatting sqref="E42:E47">
    <cfRule type="duplicateValues" dxfId="6" priority="7"/>
  </conditionalFormatting>
  <conditionalFormatting sqref="D36:D41">
    <cfRule type="duplicateValues" dxfId="5" priority="6"/>
  </conditionalFormatting>
  <conditionalFormatting sqref="E36:E41">
    <cfRule type="duplicateValues" dxfId="4" priority="5"/>
  </conditionalFormatting>
  <conditionalFormatting sqref="D72:D77">
    <cfRule type="duplicateValues" dxfId="3" priority="4"/>
  </conditionalFormatting>
  <conditionalFormatting sqref="E72:E77">
    <cfRule type="duplicateValues" dxfId="2" priority="3"/>
  </conditionalFormatting>
  <conditionalFormatting sqref="D11:E77 P11:T77">
    <cfRule type="expression" dxfId="1" priority="2">
      <formula>MOD(ROW(),2)=0</formula>
    </cfRule>
  </conditionalFormatting>
  <conditionalFormatting sqref="D11:E77 P11:T77">
    <cfRule type="expression" dxfId="0" priority="1">
      <formula>MOD(ROW(),2)=1</formula>
    </cfRule>
  </conditionalFormatting>
  <dataValidations count="4">
    <dataValidation type="list" allowBlank="1" showInputMessage="1" showErrorMessage="1" sqref="R12:T17 R19:T23 R25:T29 R31:T35 Q37:T41 R43:T47 R49:T53 Q55:T59 Q61:T65 Q67:T71 Q73:T77">
      <formula1>스탯2</formula1>
    </dataValidation>
    <dataValidation type="list" allowBlank="1" showInputMessage="1" showErrorMessage="1" sqref="Q19:Q23">
      <formula1>스탯</formula1>
    </dataValidation>
    <dataValidation type="list" allowBlank="1" showInputMessage="1" showErrorMessage="1" sqref="E11:E71 D11:D17 D19:D71">
      <formula1>"O,o"</formula1>
    </dataValidation>
    <dataValidation type="list" allowBlank="1" showInputMessage="1" showErrorMessage="1" sqref="D72:E77">
      <formula1>"반지1,반지2"</formula1>
    </dataValidation>
  </dataValidations>
  <pageMargins left="0.7" right="0.7" top="0.75" bottom="0.75" header="0.3" footer="0.3"/>
  <pageSetup paperSize="9" orientation="portrait" r:id="rId1"/>
  <ignoredErrors>
    <ignoredError sqref="P3 P4 L3 L4 I3:K3 I4:K4 M4:O4 M3:O3" calculatedColumn="1"/>
  </ignoredErrors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DB_2!$J$3:$J$25</xm:f>
          </x14:formula1>
          <xm:sqref>P11:P77 R11:T11 Q24:Q36 R18:T18 Q11:Q18 Q72:T72 Q66:T66 Q42:Q54 Q60:T60 R54:T54 R48:T48 R42:T42 R36:T36 R24:T24 R30:T30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Y86"/>
  <sheetViews>
    <sheetView topLeftCell="C1" zoomScaleNormal="100" workbookViewId="0">
      <selection activeCell="K8" sqref="K8"/>
    </sheetView>
  </sheetViews>
  <sheetFormatPr defaultRowHeight="11.25"/>
  <cols>
    <col min="2" max="4" width="9.140625" style="1"/>
    <col min="5" max="5" width="28" style="14" bestFit="1" customWidth="1"/>
    <col min="6" max="22" width="9.140625" style="1"/>
    <col min="23" max="23" width="16.140625" bestFit="1" customWidth="1"/>
    <col min="25" max="25" width="18.42578125" bestFit="1" customWidth="1"/>
  </cols>
  <sheetData>
    <row r="1" spans="2:25">
      <c r="B1" s="1">
        <v>1</v>
      </c>
      <c r="C1" s="1">
        <v>2</v>
      </c>
      <c r="D1" s="1">
        <v>3</v>
      </c>
      <c r="E1" s="14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>
        <v>22</v>
      </c>
      <c r="X1">
        <v>23</v>
      </c>
      <c r="Y1">
        <v>24</v>
      </c>
    </row>
    <row r="2" spans="2:25">
      <c r="B2" s="1" t="s">
        <v>10</v>
      </c>
      <c r="C2" s="1" t="s">
        <v>30</v>
      </c>
      <c r="D2" s="1" t="s">
        <v>0</v>
      </c>
      <c r="E2" s="14" t="s">
        <v>1</v>
      </c>
      <c r="F2" s="1" t="s">
        <v>3</v>
      </c>
      <c r="G2" s="1" t="s">
        <v>4</v>
      </c>
      <c r="H2" s="1" t="s">
        <v>5</v>
      </c>
      <c r="I2" s="1" t="s">
        <v>25</v>
      </c>
      <c r="J2" s="1" t="s">
        <v>27</v>
      </c>
      <c r="K2" s="1" t="s">
        <v>13</v>
      </c>
      <c r="L2" s="1" t="s">
        <v>7</v>
      </c>
      <c r="M2" s="1" t="s">
        <v>14</v>
      </c>
      <c r="N2" s="1" t="s">
        <v>9</v>
      </c>
      <c r="O2" s="1" t="s">
        <v>37</v>
      </c>
      <c r="P2" s="1" t="s">
        <v>114</v>
      </c>
      <c r="Q2" s="1" t="s">
        <v>116</v>
      </c>
      <c r="R2" s="1" t="s">
        <v>118</v>
      </c>
      <c r="S2" s="1" t="s">
        <v>111</v>
      </c>
      <c r="T2" s="1" t="s">
        <v>120</v>
      </c>
      <c r="U2" s="1" t="s">
        <v>122</v>
      </c>
      <c r="V2" s="1" t="s">
        <v>124</v>
      </c>
      <c r="W2" t="s">
        <v>32</v>
      </c>
      <c r="X2" t="s">
        <v>252</v>
      </c>
      <c r="Y2" t="s">
        <v>42</v>
      </c>
    </row>
    <row r="3" spans="2:25">
      <c r="B3" s="1" t="s">
        <v>20</v>
      </c>
      <c r="C3" s="1">
        <v>3.4</v>
      </c>
      <c r="D3" s="1" t="s">
        <v>77</v>
      </c>
      <c r="E3" s="14" t="s">
        <v>344</v>
      </c>
      <c r="F3" s="1" t="s">
        <v>19</v>
      </c>
      <c r="G3" s="1">
        <v>250</v>
      </c>
      <c r="H3" s="1">
        <v>154</v>
      </c>
      <c r="I3" s="1">
        <v>155</v>
      </c>
      <c r="J3" s="1">
        <v>130</v>
      </c>
      <c r="M3" s="1">
        <v>88</v>
      </c>
      <c r="O3" s="1" t="s">
        <v>55</v>
      </c>
      <c r="W3" t="s">
        <v>257</v>
      </c>
      <c r="X3" t="s">
        <v>256</v>
      </c>
      <c r="Y3" t="s">
        <v>256</v>
      </c>
    </row>
    <row r="4" spans="2:25">
      <c r="B4" s="1" t="s">
        <v>31</v>
      </c>
      <c r="C4" s="1">
        <v>3.4</v>
      </c>
      <c r="D4" s="1" t="s">
        <v>77</v>
      </c>
      <c r="E4" s="14" t="s">
        <v>342</v>
      </c>
      <c r="F4" s="1" t="s">
        <v>19</v>
      </c>
      <c r="G4" s="1">
        <v>250</v>
      </c>
      <c r="H4" s="1">
        <v>154</v>
      </c>
      <c r="I4" s="1">
        <v>155</v>
      </c>
      <c r="J4" s="1">
        <v>130</v>
      </c>
      <c r="L4" s="1">
        <v>85</v>
      </c>
      <c r="O4" s="1" t="s">
        <v>55</v>
      </c>
      <c r="W4" t="s">
        <v>258</v>
      </c>
      <c r="X4" t="s">
        <v>256</v>
      </c>
      <c r="Y4" t="s">
        <v>256</v>
      </c>
    </row>
    <row r="5" spans="2:25">
      <c r="B5" s="1" t="s">
        <v>23</v>
      </c>
      <c r="C5" s="1">
        <v>3.4</v>
      </c>
      <c r="D5" s="1" t="s">
        <v>77</v>
      </c>
      <c r="E5" s="14" t="s">
        <v>343</v>
      </c>
      <c r="F5" s="1" t="s">
        <v>19</v>
      </c>
      <c r="G5" s="1">
        <v>250</v>
      </c>
      <c r="H5" s="1">
        <v>154</v>
      </c>
      <c r="I5" s="1">
        <v>155</v>
      </c>
      <c r="J5" s="1">
        <v>130</v>
      </c>
      <c r="K5" s="1">
        <v>88</v>
      </c>
      <c r="O5" s="1" t="s">
        <v>55</v>
      </c>
      <c r="W5" t="s">
        <v>257</v>
      </c>
      <c r="X5" t="s">
        <v>256</v>
      </c>
      <c r="Y5" t="s">
        <v>256</v>
      </c>
    </row>
    <row r="6" spans="2:25">
      <c r="B6" s="1" t="s">
        <v>20</v>
      </c>
      <c r="C6" s="1">
        <v>3.4</v>
      </c>
      <c r="D6" s="1" t="s">
        <v>77</v>
      </c>
      <c r="E6" s="14" t="s">
        <v>375</v>
      </c>
      <c r="F6" s="1" t="s">
        <v>17</v>
      </c>
      <c r="G6" s="1">
        <v>255</v>
      </c>
      <c r="H6" s="1">
        <v>161</v>
      </c>
      <c r="I6" s="1">
        <v>162</v>
      </c>
      <c r="K6" s="1">
        <v>91</v>
      </c>
      <c r="M6" s="1">
        <v>129</v>
      </c>
      <c r="N6" s="1" t="s">
        <v>70</v>
      </c>
      <c r="O6" s="1">
        <v>2</v>
      </c>
      <c r="W6" t="s">
        <v>421</v>
      </c>
      <c r="X6">
        <v>10</v>
      </c>
      <c r="Y6" t="s">
        <v>256</v>
      </c>
    </row>
    <row r="7" spans="2:25">
      <c r="B7" s="1" t="s">
        <v>31</v>
      </c>
      <c r="C7" s="1">
        <v>3.4</v>
      </c>
      <c r="D7" s="1" t="s">
        <v>77</v>
      </c>
      <c r="E7" s="14" t="s">
        <v>376</v>
      </c>
      <c r="F7" s="1" t="s">
        <v>17</v>
      </c>
      <c r="G7" s="1">
        <v>255</v>
      </c>
      <c r="H7" s="1">
        <v>161</v>
      </c>
      <c r="I7" s="1">
        <v>162</v>
      </c>
      <c r="K7" s="1">
        <v>129</v>
      </c>
      <c r="L7" s="1">
        <v>87</v>
      </c>
      <c r="N7" s="1" t="s">
        <v>70</v>
      </c>
      <c r="O7" s="1">
        <v>2</v>
      </c>
      <c r="W7" t="s">
        <v>421</v>
      </c>
      <c r="X7">
        <v>10</v>
      </c>
      <c r="Y7" t="s">
        <v>256</v>
      </c>
    </row>
    <row r="8" spans="2:25">
      <c r="B8" s="1" t="s">
        <v>23</v>
      </c>
      <c r="C8" s="1">
        <v>3.4</v>
      </c>
      <c r="D8" s="1" t="s">
        <v>77</v>
      </c>
      <c r="E8" s="14" t="s">
        <v>377</v>
      </c>
      <c r="F8" s="1" t="s">
        <v>17</v>
      </c>
      <c r="G8" s="1">
        <v>255</v>
      </c>
      <c r="H8" s="1">
        <v>161</v>
      </c>
      <c r="I8" s="1">
        <v>162</v>
      </c>
      <c r="L8" s="1">
        <v>124</v>
      </c>
      <c r="M8" s="1">
        <v>91</v>
      </c>
      <c r="N8" s="1" t="s">
        <v>70</v>
      </c>
      <c r="O8" s="1">
        <v>2</v>
      </c>
      <c r="W8" t="s">
        <v>421</v>
      </c>
      <c r="X8">
        <v>10</v>
      </c>
      <c r="Y8" t="s">
        <v>256</v>
      </c>
    </row>
    <row r="9" spans="2:25">
      <c r="B9" s="1" t="s">
        <v>20</v>
      </c>
      <c r="C9" s="1">
        <v>3.4</v>
      </c>
      <c r="D9" s="1" t="s">
        <v>77</v>
      </c>
      <c r="E9" s="14" t="s">
        <v>442</v>
      </c>
      <c r="F9" s="1" t="s">
        <v>18</v>
      </c>
      <c r="G9" s="1">
        <v>255</v>
      </c>
      <c r="H9" s="1">
        <v>161</v>
      </c>
      <c r="I9" s="1">
        <v>162</v>
      </c>
      <c r="L9" s="1">
        <v>124</v>
      </c>
      <c r="M9" s="1">
        <v>91</v>
      </c>
      <c r="N9" s="1" t="s">
        <v>69</v>
      </c>
      <c r="O9" s="1">
        <v>2</v>
      </c>
      <c r="W9" t="s">
        <v>69</v>
      </c>
      <c r="X9" t="s">
        <v>256</v>
      </c>
      <c r="Y9" t="s">
        <v>256</v>
      </c>
    </row>
    <row r="10" spans="2:25">
      <c r="B10" s="1" t="s">
        <v>31</v>
      </c>
      <c r="C10" s="1">
        <v>3.4</v>
      </c>
      <c r="D10" s="1" t="s">
        <v>77</v>
      </c>
      <c r="E10" s="14" t="s">
        <v>443</v>
      </c>
      <c r="F10" s="1" t="s">
        <v>18</v>
      </c>
      <c r="G10" s="1">
        <v>255</v>
      </c>
      <c r="H10" s="1">
        <v>161</v>
      </c>
      <c r="I10" s="1">
        <v>162</v>
      </c>
      <c r="J10" s="1">
        <v>129</v>
      </c>
      <c r="K10" s="1">
        <v>91</v>
      </c>
      <c r="N10" s="1" t="s">
        <v>69</v>
      </c>
      <c r="O10" s="1">
        <v>2</v>
      </c>
      <c r="W10" t="s">
        <v>69</v>
      </c>
      <c r="X10" t="s">
        <v>256</v>
      </c>
      <c r="Y10" t="s">
        <v>256</v>
      </c>
    </row>
    <row r="11" spans="2:25">
      <c r="B11" s="1" t="s">
        <v>23</v>
      </c>
      <c r="C11" s="1">
        <v>3.4</v>
      </c>
      <c r="D11" s="1" t="s">
        <v>77</v>
      </c>
      <c r="E11" s="14" t="s">
        <v>444</v>
      </c>
      <c r="F11" s="1" t="s">
        <v>18</v>
      </c>
      <c r="G11" s="1">
        <v>255</v>
      </c>
      <c r="H11" s="1">
        <v>161</v>
      </c>
      <c r="I11" s="1">
        <v>162</v>
      </c>
      <c r="K11" s="1">
        <v>129</v>
      </c>
      <c r="L11" s="1">
        <v>87</v>
      </c>
      <c r="N11" s="1" t="s">
        <v>260</v>
      </c>
      <c r="O11" s="1">
        <v>2</v>
      </c>
      <c r="W11" t="s">
        <v>259</v>
      </c>
      <c r="X11" t="s">
        <v>256</v>
      </c>
      <c r="Y11" t="s">
        <v>256</v>
      </c>
    </row>
    <row r="12" spans="2:25">
      <c r="B12" s="1" t="s">
        <v>20</v>
      </c>
      <c r="C12" s="1">
        <v>3.4</v>
      </c>
      <c r="D12" s="1" t="s">
        <v>77</v>
      </c>
      <c r="E12" s="14" t="s">
        <v>378</v>
      </c>
      <c r="F12" s="1" t="s">
        <v>16</v>
      </c>
      <c r="G12" s="1">
        <v>260</v>
      </c>
      <c r="H12" s="1">
        <v>169</v>
      </c>
      <c r="I12" s="1">
        <v>169</v>
      </c>
      <c r="J12" s="1">
        <v>134</v>
      </c>
      <c r="L12" s="1">
        <v>88</v>
      </c>
      <c r="N12" s="1" t="s">
        <v>261</v>
      </c>
      <c r="O12" s="1">
        <v>2</v>
      </c>
      <c r="W12" t="s">
        <v>16</v>
      </c>
      <c r="X12">
        <v>1000</v>
      </c>
      <c r="Y12" t="s">
        <v>420</v>
      </c>
    </row>
    <row r="13" spans="2:25">
      <c r="B13" s="1" t="s">
        <v>31</v>
      </c>
      <c r="C13" s="1">
        <v>3.4</v>
      </c>
      <c r="D13" s="1" t="s">
        <v>77</v>
      </c>
      <c r="E13" s="14" t="s">
        <v>379</v>
      </c>
      <c r="F13" s="1" t="s">
        <v>16</v>
      </c>
      <c r="G13" s="1">
        <v>260</v>
      </c>
      <c r="H13" s="1">
        <v>169</v>
      </c>
      <c r="I13" s="1">
        <v>169</v>
      </c>
      <c r="J13" s="1">
        <v>134</v>
      </c>
      <c r="M13" s="1">
        <v>93</v>
      </c>
      <c r="N13" s="1" t="s">
        <v>262</v>
      </c>
      <c r="O13" s="1">
        <v>2</v>
      </c>
      <c r="W13" t="s">
        <v>16</v>
      </c>
      <c r="X13">
        <v>1000</v>
      </c>
      <c r="Y13" t="s">
        <v>420</v>
      </c>
    </row>
    <row r="14" spans="2:25">
      <c r="B14" s="1" t="s">
        <v>23</v>
      </c>
      <c r="C14" s="1">
        <v>3.4</v>
      </c>
      <c r="D14" s="1" t="s">
        <v>77</v>
      </c>
      <c r="E14" s="14" t="s">
        <v>380</v>
      </c>
      <c r="F14" s="1" t="s">
        <v>16</v>
      </c>
      <c r="G14" s="1">
        <v>260</v>
      </c>
      <c r="H14" s="1">
        <v>169</v>
      </c>
      <c r="I14" s="1">
        <v>169</v>
      </c>
      <c r="J14" s="1">
        <v>134</v>
      </c>
      <c r="K14" s="1">
        <v>93</v>
      </c>
      <c r="N14" s="1" t="s">
        <v>261</v>
      </c>
      <c r="O14" s="1">
        <v>2</v>
      </c>
      <c r="W14" t="s">
        <v>16</v>
      </c>
      <c r="X14">
        <v>1000</v>
      </c>
      <c r="Y14" t="s">
        <v>420</v>
      </c>
    </row>
    <row r="15" spans="2:25">
      <c r="B15" s="1" t="s">
        <v>20</v>
      </c>
      <c r="C15" s="1">
        <v>3.5</v>
      </c>
      <c r="D15" s="1" t="s">
        <v>77</v>
      </c>
      <c r="E15" s="14" t="s">
        <v>72</v>
      </c>
      <c r="F15" s="1" t="s">
        <v>15</v>
      </c>
      <c r="G15" s="1">
        <v>265</v>
      </c>
      <c r="H15" s="1">
        <v>176</v>
      </c>
      <c r="I15" s="1">
        <v>175</v>
      </c>
      <c r="L15" s="1">
        <v>130</v>
      </c>
      <c r="M15" s="1">
        <v>95</v>
      </c>
      <c r="N15" s="1" t="s">
        <v>71</v>
      </c>
      <c r="O15" s="1">
        <v>2</v>
      </c>
      <c r="W15" t="s">
        <v>73</v>
      </c>
      <c r="X15">
        <v>10</v>
      </c>
      <c r="Y15" t="s">
        <v>256</v>
      </c>
    </row>
    <row r="16" spans="2:25">
      <c r="B16" s="1" t="s">
        <v>31</v>
      </c>
      <c r="C16" s="1">
        <v>3.5</v>
      </c>
      <c r="D16" s="1" t="s">
        <v>77</v>
      </c>
      <c r="E16" s="14" t="s">
        <v>74</v>
      </c>
      <c r="F16" s="1" t="s">
        <v>15</v>
      </c>
      <c r="G16" s="1">
        <v>265</v>
      </c>
      <c r="H16" s="1">
        <v>176</v>
      </c>
      <c r="I16" s="1">
        <v>175</v>
      </c>
      <c r="K16" s="1">
        <v>95</v>
      </c>
      <c r="M16" s="1">
        <v>136</v>
      </c>
      <c r="O16" s="1">
        <v>2</v>
      </c>
      <c r="W16" t="s">
        <v>73</v>
      </c>
      <c r="X16">
        <v>10</v>
      </c>
      <c r="Y16" t="s">
        <v>256</v>
      </c>
    </row>
    <row r="17" spans="2:25">
      <c r="B17" s="1" t="s">
        <v>23</v>
      </c>
      <c r="C17" s="1">
        <v>3.5</v>
      </c>
      <c r="D17" s="1" t="s">
        <v>77</v>
      </c>
      <c r="E17" s="14" t="s">
        <v>75</v>
      </c>
      <c r="F17" s="1" t="s">
        <v>15</v>
      </c>
      <c r="G17" s="1">
        <v>265</v>
      </c>
      <c r="H17" s="1">
        <v>176</v>
      </c>
      <c r="I17" s="1">
        <v>175</v>
      </c>
      <c r="K17" s="1">
        <v>136</v>
      </c>
      <c r="L17" s="1">
        <v>91</v>
      </c>
      <c r="O17" s="1">
        <v>2</v>
      </c>
      <c r="W17" t="s">
        <v>73</v>
      </c>
      <c r="X17">
        <v>10</v>
      </c>
      <c r="Y17" t="s">
        <v>256</v>
      </c>
    </row>
    <row r="18" spans="2:25">
      <c r="B18" s="1" t="s">
        <v>20</v>
      </c>
      <c r="C18" s="1">
        <v>3.4</v>
      </c>
      <c r="D18" s="1" t="s">
        <v>77</v>
      </c>
      <c r="E18" s="14" t="s">
        <v>382</v>
      </c>
      <c r="F18" s="1" t="s">
        <v>12</v>
      </c>
      <c r="G18" s="1">
        <v>270</v>
      </c>
      <c r="H18" s="1">
        <v>184</v>
      </c>
      <c r="I18" s="1">
        <v>182</v>
      </c>
      <c r="J18" s="1">
        <v>138</v>
      </c>
      <c r="L18" s="1">
        <v>93</v>
      </c>
      <c r="O18" s="1">
        <v>2</v>
      </c>
      <c r="W18" t="s">
        <v>417</v>
      </c>
      <c r="X18">
        <v>1</v>
      </c>
      <c r="Y18" t="s">
        <v>422</v>
      </c>
    </row>
    <row r="19" spans="2:25">
      <c r="B19" s="1" t="s">
        <v>31</v>
      </c>
      <c r="C19" s="1">
        <v>3.4</v>
      </c>
      <c r="D19" s="1" t="s">
        <v>77</v>
      </c>
      <c r="E19" s="14" t="s">
        <v>383</v>
      </c>
      <c r="F19" s="1" t="s">
        <v>12</v>
      </c>
      <c r="G19" s="1">
        <v>270</v>
      </c>
      <c r="H19" s="1">
        <v>184</v>
      </c>
      <c r="I19" s="1">
        <v>182</v>
      </c>
      <c r="J19" s="1">
        <v>138</v>
      </c>
      <c r="M19" s="1">
        <v>97</v>
      </c>
      <c r="O19" s="1">
        <v>2</v>
      </c>
      <c r="W19" t="s">
        <v>417</v>
      </c>
      <c r="X19">
        <v>1</v>
      </c>
      <c r="Y19" t="s">
        <v>423</v>
      </c>
    </row>
    <row r="20" spans="2:25">
      <c r="B20" s="1" t="s">
        <v>23</v>
      </c>
      <c r="C20" s="1">
        <v>3.4</v>
      </c>
      <c r="D20" s="1" t="s">
        <v>77</v>
      </c>
      <c r="E20" s="14" t="s">
        <v>384</v>
      </c>
      <c r="F20" s="1" t="s">
        <v>12</v>
      </c>
      <c r="G20" s="1">
        <v>270</v>
      </c>
      <c r="H20" s="1">
        <v>184</v>
      </c>
      <c r="I20" s="1">
        <v>182</v>
      </c>
      <c r="J20" s="1">
        <v>138</v>
      </c>
      <c r="K20" s="1">
        <v>97</v>
      </c>
      <c r="O20" s="1">
        <v>2</v>
      </c>
      <c r="W20" t="s">
        <v>417</v>
      </c>
      <c r="X20">
        <v>1</v>
      </c>
      <c r="Y20" t="s">
        <v>424</v>
      </c>
    </row>
    <row r="21" spans="2:25">
      <c r="B21" s="1" t="s">
        <v>20</v>
      </c>
      <c r="C21" s="1">
        <v>3.4</v>
      </c>
      <c r="D21" s="1" t="s">
        <v>77</v>
      </c>
      <c r="E21" s="14" t="s">
        <v>405</v>
      </c>
      <c r="F21" s="1" t="s">
        <v>11</v>
      </c>
      <c r="G21" s="1">
        <v>275</v>
      </c>
      <c r="H21" s="1">
        <v>192</v>
      </c>
      <c r="I21" s="1">
        <v>189</v>
      </c>
      <c r="J21" s="1">
        <v>98</v>
      </c>
      <c r="K21" s="1">
        <v>142</v>
      </c>
      <c r="O21" s="1">
        <v>2</v>
      </c>
      <c r="W21" t="s">
        <v>332</v>
      </c>
      <c r="X21">
        <v>8</v>
      </c>
      <c r="Y21" t="s">
        <v>453</v>
      </c>
    </row>
    <row r="22" spans="2:25">
      <c r="B22" s="1" t="s">
        <v>31</v>
      </c>
      <c r="C22" s="1">
        <v>3.4</v>
      </c>
      <c r="D22" s="1" t="s">
        <v>77</v>
      </c>
      <c r="E22" s="14" t="s">
        <v>406</v>
      </c>
      <c r="F22" s="1" t="s">
        <v>11</v>
      </c>
      <c r="G22" s="1">
        <v>275</v>
      </c>
      <c r="H22" s="1">
        <v>192</v>
      </c>
      <c r="I22" s="1">
        <v>189</v>
      </c>
      <c r="J22" s="1">
        <v>98</v>
      </c>
      <c r="L22" s="1">
        <v>136</v>
      </c>
      <c r="O22" s="1">
        <v>2</v>
      </c>
      <c r="W22" t="s">
        <v>332</v>
      </c>
      <c r="X22">
        <v>8</v>
      </c>
      <c r="Y22" t="s">
        <v>454</v>
      </c>
    </row>
    <row r="23" spans="2:25">
      <c r="B23" s="1" t="s">
        <v>23</v>
      </c>
      <c r="C23" s="1">
        <v>3.4</v>
      </c>
      <c r="D23" s="1" t="s">
        <v>77</v>
      </c>
      <c r="E23" s="14" t="s">
        <v>407</v>
      </c>
      <c r="F23" s="1" t="s">
        <v>11</v>
      </c>
      <c r="G23" s="1">
        <v>275</v>
      </c>
      <c r="H23" s="1">
        <v>192</v>
      </c>
      <c r="I23" s="1">
        <v>189</v>
      </c>
      <c r="J23" s="1">
        <v>98</v>
      </c>
      <c r="M23" s="1">
        <v>142</v>
      </c>
      <c r="O23" s="1">
        <v>2</v>
      </c>
      <c r="W23" t="s">
        <v>332</v>
      </c>
      <c r="X23">
        <v>8</v>
      </c>
      <c r="Y23" t="s">
        <v>454</v>
      </c>
    </row>
    <row r="26" spans="2:25">
      <c r="B26" s="1" t="s">
        <v>79</v>
      </c>
      <c r="C26" s="1" t="s">
        <v>39</v>
      </c>
      <c r="D26" s="1" t="s">
        <v>0</v>
      </c>
      <c r="E26" s="14" t="s">
        <v>2</v>
      </c>
      <c r="F26" s="1" t="s">
        <v>3</v>
      </c>
      <c r="G26" s="1" t="s">
        <v>4</v>
      </c>
      <c r="H26" s="1" t="s">
        <v>5</v>
      </c>
      <c r="I26" s="1" t="s">
        <v>25</v>
      </c>
      <c r="J26" s="1" t="s">
        <v>27</v>
      </c>
      <c r="K26" s="1" t="s">
        <v>13</v>
      </c>
      <c r="L26" s="1" t="s">
        <v>7</v>
      </c>
      <c r="M26" s="1" t="s">
        <v>14</v>
      </c>
      <c r="N26" s="1" t="s">
        <v>9</v>
      </c>
      <c r="O26" s="1" t="s">
        <v>37</v>
      </c>
      <c r="P26" s="1" t="s">
        <v>115</v>
      </c>
      <c r="Q26" s="1" t="s">
        <v>117</v>
      </c>
      <c r="R26" s="1" t="s">
        <v>119</v>
      </c>
      <c r="S26" s="1" t="s">
        <v>112</v>
      </c>
      <c r="T26" s="1" t="s">
        <v>121</v>
      </c>
      <c r="U26" s="1" t="s">
        <v>123</v>
      </c>
      <c r="V26" s="1" t="s">
        <v>125</v>
      </c>
      <c r="W26" t="s">
        <v>113</v>
      </c>
      <c r="X26" t="s">
        <v>253</v>
      </c>
      <c r="Y26" t="s">
        <v>42</v>
      </c>
    </row>
    <row r="27" spans="2:25">
      <c r="B27" s="1" t="s">
        <v>126</v>
      </c>
      <c r="C27" s="1">
        <v>3.4</v>
      </c>
      <c r="D27" s="1" t="s">
        <v>33</v>
      </c>
      <c r="E27" s="14" t="s">
        <v>345</v>
      </c>
      <c r="F27" s="1" t="s">
        <v>19</v>
      </c>
      <c r="G27" s="1">
        <v>250</v>
      </c>
      <c r="H27" s="1">
        <v>88</v>
      </c>
      <c r="I27" s="1">
        <v>89</v>
      </c>
      <c r="K27" s="1">
        <v>72</v>
      </c>
      <c r="L27" s="1">
        <v>49</v>
      </c>
      <c r="O27" s="1" t="s">
        <v>55</v>
      </c>
    </row>
    <row r="28" spans="2:25">
      <c r="B28" s="1" t="s">
        <v>126</v>
      </c>
      <c r="C28" s="1">
        <v>3.4</v>
      </c>
      <c r="D28" s="1" t="s">
        <v>62</v>
      </c>
      <c r="E28" s="14" t="s">
        <v>349</v>
      </c>
      <c r="F28" s="1" t="s">
        <v>19</v>
      </c>
      <c r="G28" s="1">
        <v>250</v>
      </c>
      <c r="H28" s="1">
        <v>143</v>
      </c>
      <c r="I28" s="1">
        <v>144</v>
      </c>
      <c r="J28" s="1">
        <v>121</v>
      </c>
      <c r="K28" s="1">
        <v>82</v>
      </c>
      <c r="O28" s="1" t="s">
        <v>55</v>
      </c>
    </row>
    <row r="29" spans="2:25">
      <c r="B29" s="1" t="s">
        <v>126</v>
      </c>
      <c r="C29" s="1">
        <v>3.4</v>
      </c>
      <c r="D29" s="1" t="s">
        <v>63</v>
      </c>
      <c r="E29" s="14" t="s">
        <v>359</v>
      </c>
      <c r="F29" s="1" t="s">
        <v>19</v>
      </c>
      <c r="G29" s="1">
        <v>250</v>
      </c>
      <c r="H29" s="1">
        <v>88</v>
      </c>
      <c r="I29" s="1">
        <v>89</v>
      </c>
      <c r="L29" s="1">
        <v>69</v>
      </c>
      <c r="M29" s="1">
        <v>51</v>
      </c>
      <c r="O29" s="1" t="s">
        <v>55</v>
      </c>
    </row>
    <row r="30" spans="2:25">
      <c r="B30" s="1" t="s">
        <v>126</v>
      </c>
      <c r="C30" s="1">
        <v>3.4</v>
      </c>
      <c r="D30" s="1" t="s">
        <v>52</v>
      </c>
      <c r="E30" s="14" t="s">
        <v>357</v>
      </c>
      <c r="F30" s="1" t="s">
        <v>19</v>
      </c>
      <c r="G30" s="1">
        <v>250</v>
      </c>
      <c r="H30" s="1">
        <v>66</v>
      </c>
      <c r="I30" s="1">
        <v>66</v>
      </c>
      <c r="L30" s="1">
        <v>36</v>
      </c>
      <c r="M30" s="1">
        <v>54</v>
      </c>
      <c r="O30" s="1" t="s">
        <v>55</v>
      </c>
    </row>
    <row r="31" spans="2:25">
      <c r="B31" s="1" t="s">
        <v>126</v>
      </c>
      <c r="C31" s="1">
        <v>3.4</v>
      </c>
      <c r="D31" s="1" t="s">
        <v>53</v>
      </c>
      <c r="E31" s="14" t="s">
        <v>352</v>
      </c>
      <c r="F31" s="1" t="s">
        <v>19</v>
      </c>
      <c r="G31" s="1">
        <v>250</v>
      </c>
      <c r="H31" s="1">
        <v>143</v>
      </c>
      <c r="I31" s="1">
        <v>144</v>
      </c>
      <c r="J31" s="1">
        <v>85</v>
      </c>
      <c r="M31" s="1">
        <v>117</v>
      </c>
      <c r="O31" s="1" t="s">
        <v>55</v>
      </c>
    </row>
    <row r="32" spans="2:25">
      <c r="B32" s="1" t="s">
        <v>126</v>
      </c>
      <c r="C32" s="1">
        <v>3.4</v>
      </c>
      <c r="D32" s="1" t="s">
        <v>64</v>
      </c>
      <c r="E32" s="14" t="s">
        <v>361</v>
      </c>
      <c r="F32" s="1" t="s">
        <v>19</v>
      </c>
      <c r="G32" s="1">
        <v>250</v>
      </c>
      <c r="H32" s="1">
        <v>88</v>
      </c>
      <c r="I32" s="1">
        <v>89</v>
      </c>
      <c r="J32" s="1">
        <v>74</v>
      </c>
      <c r="K32" s="1">
        <v>51</v>
      </c>
      <c r="O32" s="1" t="s">
        <v>55</v>
      </c>
    </row>
    <row r="33" spans="2:25">
      <c r="B33" s="1" t="s">
        <v>126</v>
      </c>
      <c r="C33" s="1">
        <v>3.4</v>
      </c>
      <c r="D33" s="1" t="s">
        <v>65</v>
      </c>
      <c r="E33" s="14" t="s">
        <v>373</v>
      </c>
      <c r="F33" s="1" t="s">
        <v>19</v>
      </c>
      <c r="G33" s="1">
        <v>250</v>
      </c>
      <c r="I33" s="1">
        <v>66</v>
      </c>
      <c r="J33" s="1">
        <v>56</v>
      </c>
      <c r="M33" s="1">
        <v>38</v>
      </c>
      <c r="O33" s="1" t="s">
        <v>55</v>
      </c>
    </row>
    <row r="34" spans="2:25">
      <c r="B34" s="1" t="s">
        <v>126</v>
      </c>
      <c r="C34" s="1">
        <v>3.4</v>
      </c>
      <c r="D34" s="1" t="s">
        <v>66</v>
      </c>
      <c r="E34" s="14" t="s">
        <v>371</v>
      </c>
      <c r="F34" s="1" t="s">
        <v>19</v>
      </c>
      <c r="G34" s="1">
        <v>250</v>
      </c>
      <c r="I34" s="1">
        <v>66</v>
      </c>
      <c r="J34" s="1">
        <v>39</v>
      </c>
      <c r="K34" s="1">
        <v>54</v>
      </c>
      <c r="O34" s="1" t="s">
        <v>55</v>
      </c>
    </row>
    <row r="35" spans="2:25">
      <c r="B35" s="1" t="s">
        <v>126</v>
      </c>
      <c r="C35" s="1">
        <v>3.4</v>
      </c>
      <c r="D35" s="1" t="s">
        <v>67</v>
      </c>
      <c r="E35" s="14" t="s">
        <v>367</v>
      </c>
      <c r="F35" s="1" t="s">
        <v>19</v>
      </c>
      <c r="G35" s="1">
        <v>250</v>
      </c>
      <c r="I35" s="1">
        <v>66</v>
      </c>
      <c r="J35" s="1">
        <v>56</v>
      </c>
      <c r="L35" s="1">
        <v>36</v>
      </c>
      <c r="O35" s="1" t="s">
        <v>55</v>
      </c>
    </row>
    <row r="36" spans="2:25">
      <c r="B36" s="1" t="s">
        <v>126</v>
      </c>
      <c r="C36" s="1">
        <v>3.4</v>
      </c>
      <c r="D36" s="1" t="s">
        <v>68</v>
      </c>
      <c r="E36" s="14" t="s">
        <v>369</v>
      </c>
      <c r="F36" s="1" t="s">
        <v>19</v>
      </c>
      <c r="G36" s="1">
        <v>250</v>
      </c>
      <c r="I36" s="1">
        <v>66</v>
      </c>
      <c r="K36" s="1">
        <v>38</v>
      </c>
      <c r="L36" s="1">
        <v>52</v>
      </c>
      <c r="O36" s="1" t="s">
        <v>55</v>
      </c>
    </row>
    <row r="37" spans="2:25">
      <c r="B37" s="1" t="s">
        <v>126</v>
      </c>
      <c r="C37" s="1">
        <v>3.4</v>
      </c>
      <c r="D37" s="1" t="s">
        <v>33</v>
      </c>
      <c r="E37" s="14" t="s">
        <v>347</v>
      </c>
      <c r="F37" s="1" t="s">
        <v>35</v>
      </c>
      <c r="G37" s="1">
        <v>250</v>
      </c>
      <c r="H37" s="1">
        <v>88</v>
      </c>
      <c r="I37" s="1">
        <v>89</v>
      </c>
      <c r="J37" s="1">
        <v>74</v>
      </c>
      <c r="M37" s="1">
        <v>51</v>
      </c>
      <c r="O37" s="1">
        <v>2</v>
      </c>
      <c r="W37" t="s">
        <v>319</v>
      </c>
      <c r="X37">
        <v>2</v>
      </c>
    </row>
    <row r="38" spans="2:25">
      <c r="B38" s="1" t="s">
        <v>126</v>
      </c>
      <c r="C38" s="1">
        <v>3.4</v>
      </c>
      <c r="D38" s="1" t="s">
        <v>62</v>
      </c>
      <c r="E38" s="14" t="s">
        <v>348</v>
      </c>
      <c r="F38" s="1" t="s">
        <v>35</v>
      </c>
      <c r="G38" s="1">
        <v>250</v>
      </c>
      <c r="H38" s="1">
        <v>143</v>
      </c>
      <c r="I38" s="1">
        <v>144</v>
      </c>
      <c r="L38" s="1">
        <v>79</v>
      </c>
      <c r="M38" s="1">
        <v>117</v>
      </c>
      <c r="O38" s="1">
        <v>2</v>
      </c>
      <c r="W38" t="s">
        <v>320</v>
      </c>
      <c r="X38">
        <v>4</v>
      </c>
    </row>
    <row r="39" spans="2:25">
      <c r="B39" s="1" t="s">
        <v>126</v>
      </c>
      <c r="C39" s="1">
        <v>3.4</v>
      </c>
      <c r="D39" s="1" t="s">
        <v>63</v>
      </c>
      <c r="E39" s="14" t="s">
        <v>351</v>
      </c>
      <c r="F39" s="1" t="s">
        <v>35</v>
      </c>
      <c r="G39" s="1">
        <v>250</v>
      </c>
      <c r="H39" s="1">
        <v>88</v>
      </c>
      <c r="I39" s="1">
        <v>89</v>
      </c>
      <c r="J39" s="1">
        <v>74</v>
      </c>
      <c r="K39" s="1">
        <v>51</v>
      </c>
      <c r="O39" s="1">
        <v>2</v>
      </c>
      <c r="W39" t="s">
        <v>321</v>
      </c>
      <c r="X39">
        <v>2</v>
      </c>
    </row>
    <row r="40" spans="2:25">
      <c r="B40" s="1" t="s">
        <v>126</v>
      </c>
      <c r="C40" s="1">
        <v>3.4</v>
      </c>
      <c r="D40" s="1" t="s">
        <v>52</v>
      </c>
      <c r="E40" s="14" t="s">
        <v>354</v>
      </c>
      <c r="F40" s="1" t="s">
        <v>35</v>
      </c>
      <c r="G40" s="1">
        <v>250</v>
      </c>
      <c r="H40" s="1">
        <v>66</v>
      </c>
      <c r="I40" s="1">
        <v>66</v>
      </c>
      <c r="K40" s="1">
        <v>38</v>
      </c>
      <c r="L40" s="1">
        <v>52</v>
      </c>
      <c r="O40" s="1">
        <v>1</v>
      </c>
      <c r="W40" t="s">
        <v>322</v>
      </c>
      <c r="X40">
        <v>1</v>
      </c>
    </row>
    <row r="41" spans="2:25">
      <c r="B41" s="1" t="s">
        <v>126</v>
      </c>
      <c r="C41" s="1">
        <v>3.4</v>
      </c>
      <c r="D41" s="1" t="s">
        <v>53</v>
      </c>
      <c r="E41" s="14" t="s">
        <v>355</v>
      </c>
      <c r="F41" s="1" t="s">
        <v>35</v>
      </c>
      <c r="G41" s="1">
        <v>250</v>
      </c>
      <c r="H41" s="1">
        <v>143</v>
      </c>
      <c r="I41" s="1">
        <v>144</v>
      </c>
      <c r="J41" s="1">
        <v>121</v>
      </c>
      <c r="L41" s="1">
        <v>79</v>
      </c>
      <c r="O41" s="1">
        <v>2</v>
      </c>
      <c r="W41" t="s">
        <v>323</v>
      </c>
      <c r="X41">
        <v>4</v>
      </c>
    </row>
    <row r="42" spans="2:25">
      <c r="B42" s="1" t="s">
        <v>126</v>
      </c>
      <c r="C42" s="1">
        <v>3.4</v>
      </c>
      <c r="D42" s="1" t="s">
        <v>64</v>
      </c>
      <c r="E42" s="14" t="s">
        <v>356</v>
      </c>
      <c r="F42" s="1" t="s">
        <v>35</v>
      </c>
      <c r="G42" s="1">
        <v>250</v>
      </c>
      <c r="H42" s="1">
        <v>88</v>
      </c>
      <c r="I42" s="1">
        <v>89</v>
      </c>
      <c r="L42" s="1">
        <v>69</v>
      </c>
      <c r="M42" s="1">
        <v>51</v>
      </c>
      <c r="O42" s="1">
        <v>2</v>
      </c>
      <c r="W42" t="s">
        <v>324</v>
      </c>
      <c r="X42">
        <v>2</v>
      </c>
    </row>
    <row r="43" spans="2:25">
      <c r="B43" s="1" t="s">
        <v>126</v>
      </c>
      <c r="C43" s="1">
        <v>3.4</v>
      </c>
      <c r="D43" s="1" t="s">
        <v>65</v>
      </c>
      <c r="E43" s="14" t="s">
        <v>363</v>
      </c>
      <c r="F43" s="1" t="s">
        <v>35</v>
      </c>
      <c r="G43" s="1">
        <v>250</v>
      </c>
      <c r="I43" s="1">
        <v>66</v>
      </c>
      <c r="J43" s="1">
        <v>56</v>
      </c>
      <c r="K43" s="1">
        <v>38</v>
      </c>
      <c r="O43" s="1">
        <v>1</v>
      </c>
      <c r="W43" t="s">
        <v>325</v>
      </c>
      <c r="X43">
        <v>1</v>
      </c>
    </row>
    <row r="44" spans="2:25">
      <c r="B44" s="1" t="s">
        <v>126</v>
      </c>
      <c r="C44" s="1">
        <v>3.4</v>
      </c>
      <c r="D44" s="1" t="s">
        <v>66</v>
      </c>
      <c r="E44" s="14" t="s">
        <v>364</v>
      </c>
      <c r="F44" s="1" t="s">
        <v>35</v>
      </c>
      <c r="G44" s="1">
        <v>250</v>
      </c>
      <c r="I44" s="1">
        <v>66</v>
      </c>
      <c r="J44" s="1">
        <v>56</v>
      </c>
      <c r="M44" s="1">
        <v>38</v>
      </c>
      <c r="O44" s="1">
        <v>1</v>
      </c>
      <c r="W44" t="s">
        <v>325</v>
      </c>
      <c r="X44">
        <v>1</v>
      </c>
    </row>
    <row r="45" spans="2:25">
      <c r="B45" s="1" t="s">
        <v>126</v>
      </c>
      <c r="C45" s="1">
        <v>3.4</v>
      </c>
      <c r="D45" s="1" t="s">
        <v>67</v>
      </c>
      <c r="E45" s="14" t="s">
        <v>365</v>
      </c>
      <c r="F45" s="1" t="s">
        <v>35</v>
      </c>
      <c r="G45" s="1">
        <v>250</v>
      </c>
      <c r="I45" s="1">
        <v>66</v>
      </c>
      <c r="J45" s="1">
        <v>39</v>
      </c>
      <c r="M45" s="1">
        <v>54</v>
      </c>
      <c r="O45" s="1">
        <v>1</v>
      </c>
      <c r="W45" t="s">
        <v>325</v>
      </c>
      <c r="X45">
        <v>1</v>
      </c>
    </row>
    <row r="46" spans="2:25">
      <c r="B46" s="1" t="s">
        <v>126</v>
      </c>
      <c r="C46" s="1">
        <v>3.4</v>
      </c>
      <c r="D46" s="1" t="s">
        <v>68</v>
      </c>
      <c r="E46" s="14" t="s">
        <v>366</v>
      </c>
      <c r="F46" s="1" t="s">
        <v>35</v>
      </c>
      <c r="G46" s="1">
        <v>250</v>
      </c>
      <c r="I46" s="1">
        <v>66</v>
      </c>
      <c r="K46" s="1">
        <v>54</v>
      </c>
      <c r="M46" s="1">
        <v>38</v>
      </c>
      <c r="O46" s="1">
        <v>1</v>
      </c>
      <c r="W46" t="s">
        <v>325</v>
      </c>
      <c r="X46">
        <v>1</v>
      </c>
    </row>
    <row r="47" spans="2:25">
      <c r="B47" s="1" t="s">
        <v>126</v>
      </c>
      <c r="C47" s="1">
        <v>3.5</v>
      </c>
      <c r="D47" s="1" t="s">
        <v>33</v>
      </c>
      <c r="E47" s="14" t="s">
        <v>40</v>
      </c>
      <c r="F47" s="1" t="s">
        <v>34</v>
      </c>
      <c r="G47" s="1">
        <v>260</v>
      </c>
      <c r="H47" s="1">
        <v>96</v>
      </c>
      <c r="I47" s="1">
        <v>96</v>
      </c>
      <c r="K47" s="1">
        <v>76</v>
      </c>
      <c r="M47" s="1">
        <v>53</v>
      </c>
      <c r="O47" s="1">
        <v>2</v>
      </c>
      <c r="Y47" t="s">
        <v>44</v>
      </c>
    </row>
    <row r="48" spans="2:25">
      <c r="B48" s="1" t="s">
        <v>126</v>
      </c>
      <c r="C48" s="1">
        <v>3.5</v>
      </c>
      <c r="D48" s="1" t="s">
        <v>62</v>
      </c>
      <c r="E48" s="14" t="s">
        <v>48</v>
      </c>
      <c r="F48" s="1" t="s">
        <v>34</v>
      </c>
      <c r="G48" s="1">
        <v>260</v>
      </c>
      <c r="H48" s="1">
        <v>157</v>
      </c>
      <c r="I48" s="1">
        <v>157</v>
      </c>
      <c r="K48" s="1">
        <v>86</v>
      </c>
      <c r="L48" s="1">
        <v>117</v>
      </c>
      <c r="O48" s="1">
        <v>2</v>
      </c>
      <c r="Y48" t="s">
        <v>50</v>
      </c>
    </row>
    <row r="49" spans="2:25">
      <c r="B49" s="1" t="s">
        <v>126</v>
      </c>
      <c r="C49" s="1">
        <v>3.5</v>
      </c>
      <c r="D49" s="1" t="s">
        <v>63</v>
      </c>
      <c r="E49" s="14" t="s">
        <v>41</v>
      </c>
      <c r="F49" s="1" t="s">
        <v>34</v>
      </c>
      <c r="G49" s="1">
        <v>260</v>
      </c>
      <c r="H49" s="1">
        <v>96</v>
      </c>
      <c r="I49" s="1">
        <v>96</v>
      </c>
      <c r="J49" s="1">
        <v>77</v>
      </c>
      <c r="L49" s="1">
        <v>51</v>
      </c>
      <c r="O49" s="1">
        <v>2</v>
      </c>
      <c r="Y49" t="s">
        <v>51</v>
      </c>
    </row>
    <row r="50" spans="2:25">
      <c r="B50" s="1" t="s">
        <v>126</v>
      </c>
      <c r="C50" s="1">
        <v>3.5</v>
      </c>
      <c r="D50" s="1" t="s">
        <v>52</v>
      </c>
      <c r="E50" s="14" t="s">
        <v>38</v>
      </c>
      <c r="F50" s="1" t="s">
        <v>34</v>
      </c>
      <c r="G50" s="1">
        <v>260</v>
      </c>
      <c r="H50" s="1">
        <v>72</v>
      </c>
      <c r="I50" s="1">
        <v>72</v>
      </c>
      <c r="L50" s="1">
        <v>38</v>
      </c>
      <c r="M50" s="1">
        <v>57</v>
      </c>
      <c r="N50" s="1" t="s">
        <v>34</v>
      </c>
      <c r="O50" s="1">
        <v>1</v>
      </c>
      <c r="Y50" t="s">
        <v>46</v>
      </c>
    </row>
    <row r="51" spans="2:25">
      <c r="B51" s="1" t="s">
        <v>126</v>
      </c>
      <c r="C51" s="1">
        <v>3.5</v>
      </c>
      <c r="D51" s="1" t="s">
        <v>53</v>
      </c>
      <c r="E51" s="14" t="s">
        <v>43</v>
      </c>
      <c r="F51" s="1" t="s">
        <v>34</v>
      </c>
      <c r="G51" s="1">
        <v>260</v>
      </c>
      <c r="H51" s="1">
        <v>157</v>
      </c>
      <c r="I51" s="1">
        <v>157</v>
      </c>
      <c r="J51" s="1">
        <v>124</v>
      </c>
      <c r="M51" s="1">
        <v>86</v>
      </c>
      <c r="O51" s="1">
        <v>2</v>
      </c>
      <c r="Y51" t="s">
        <v>49</v>
      </c>
    </row>
    <row r="52" spans="2:25">
      <c r="B52" s="1" t="s">
        <v>126</v>
      </c>
      <c r="C52" s="1">
        <v>3.5</v>
      </c>
      <c r="D52" s="1" t="s">
        <v>64</v>
      </c>
      <c r="E52" s="14" t="s">
        <v>45</v>
      </c>
      <c r="F52" s="1" t="s">
        <v>34</v>
      </c>
      <c r="G52" s="1">
        <v>260</v>
      </c>
      <c r="H52" s="1">
        <v>96</v>
      </c>
      <c r="I52" s="1">
        <v>96</v>
      </c>
      <c r="J52" s="1">
        <v>54</v>
      </c>
      <c r="K52" s="1">
        <v>76</v>
      </c>
      <c r="O52" s="1">
        <v>2</v>
      </c>
      <c r="Y52" t="s">
        <v>47</v>
      </c>
    </row>
    <row r="53" spans="2:25">
      <c r="B53" s="1" t="s">
        <v>126</v>
      </c>
      <c r="C53" s="1">
        <v>3.4</v>
      </c>
      <c r="D53" s="1" t="s">
        <v>33</v>
      </c>
      <c r="E53" s="14" t="s">
        <v>381</v>
      </c>
      <c r="F53" s="1" t="s">
        <v>16</v>
      </c>
      <c r="G53" s="1">
        <v>260</v>
      </c>
      <c r="H53" s="1">
        <v>96</v>
      </c>
      <c r="I53" s="1">
        <v>96</v>
      </c>
      <c r="J53" s="1">
        <v>54</v>
      </c>
      <c r="L53" s="1">
        <v>72</v>
      </c>
      <c r="O53" s="1">
        <v>2</v>
      </c>
      <c r="W53" t="s">
        <v>16</v>
      </c>
      <c r="X53">
        <v>495</v>
      </c>
    </row>
    <row r="54" spans="2:25">
      <c r="B54" s="1" t="s">
        <v>126</v>
      </c>
      <c r="C54" s="1">
        <v>3.4</v>
      </c>
      <c r="D54" s="1" t="s">
        <v>62</v>
      </c>
      <c r="E54" s="14" t="s">
        <v>408</v>
      </c>
      <c r="F54" s="1" t="s">
        <v>16</v>
      </c>
      <c r="G54" s="1">
        <v>260</v>
      </c>
      <c r="H54" s="1">
        <v>157</v>
      </c>
      <c r="I54" s="1">
        <v>157</v>
      </c>
      <c r="J54" s="1">
        <v>124</v>
      </c>
      <c r="L54" s="1">
        <v>86</v>
      </c>
      <c r="O54" s="1">
        <v>2</v>
      </c>
      <c r="W54" t="s">
        <v>16</v>
      </c>
      <c r="X54">
        <v>825</v>
      </c>
    </row>
    <row r="55" spans="2:25">
      <c r="B55" s="1" t="s">
        <v>126</v>
      </c>
      <c r="C55" s="1">
        <v>3.4</v>
      </c>
      <c r="D55" s="1" t="s">
        <v>63</v>
      </c>
      <c r="E55" s="14" t="s">
        <v>409</v>
      </c>
      <c r="F55" s="1" t="s">
        <v>16</v>
      </c>
      <c r="G55" s="1">
        <v>260</v>
      </c>
      <c r="H55" s="1">
        <v>96</v>
      </c>
      <c r="I55" s="1">
        <v>96</v>
      </c>
      <c r="J55" s="1">
        <v>54</v>
      </c>
      <c r="M55" s="1">
        <v>76</v>
      </c>
      <c r="O55" s="1">
        <v>2</v>
      </c>
      <c r="W55" t="s">
        <v>16</v>
      </c>
      <c r="X55">
        <v>495</v>
      </c>
    </row>
    <row r="56" spans="2:25">
      <c r="B56" s="1" t="s">
        <v>126</v>
      </c>
      <c r="C56" s="1">
        <v>3.4</v>
      </c>
      <c r="D56" s="1" t="s">
        <v>52</v>
      </c>
      <c r="E56" s="14" t="s">
        <v>410</v>
      </c>
      <c r="F56" s="1" t="s">
        <v>16</v>
      </c>
      <c r="G56" s="1">
        <v>260</v>
      </c>
      <c r="H56" s="1">
        <v>72</v>
      </c>
      <c r="I56" s="1">
        <v>72</v>
      </c>
      <c r="K56" s="1">
        <v>57</v>
      </c>
      <c r="M56" s="1">
        <v>40</v>
      </c>
      <c r="O56" s="1">
        <v>1</v>
      </c>
      <c r="W56" t="s">
        <v>16</v>
      </c>
      <c r="X56">
        <v>375</v>
      </c>
    </row>
    <row r="57" spans="2:25">
      <c r="B57" s="1" t="s">
        <v>126</v>
      </c>
      <c r="C57" s="1">
        <v>3.4</v>
      </c>
      <c r="D57" s="1" t="s">
        <v>53</v>
      </c>
      <c r="E57" s="14" t="s">
        <v>411</v>
      </c>
      <c r="F57" s="1" t="s">
        <v>16</v>
      </c>
      <c r="G57" s="1">
        <v>260</v>
      </c>
      <c r="H57" s="1">
        <v>157</v>
      </c>
      <c r="I57" s="1">
        <v>157</v>
      </c>
      <c r="K57" s="1">
        <v>123</v>
      </c>
      <c r="L57" s="1">
        <v>82</v>
      </c>
      <c r="O57" s="1">
        <v>2</v>
      </c>
      <c r="W57" t="s">
        <v>16</v>
      </c>
      <c r="X57">
        <v>825</v>
      </c>
    </row>
    <row r="58" spans="2:25">
      <c r="B58" s="1" t="s">
        <v>126</v>
      </c>
      <c r="C58" s="1">
        <v>3.4</v>
      </c>
      <c r="D58" s="1" t="s">
        <v>64</v>
      </c>
      <c r="E58" s="14" t="s">
        <v>412</v>
      </c>
      <c r="F58" s="1" t="s">
        <v>16</v>
      </c>
      <c r="G58" s="1">
        <v>260</v>
      </c>
      <c r="H58" s="1">
        <v>96</v>
      </c>
      <c r="I58" s="1">
        <v>96</v>
      </c>
      <c r="J58" s="1">
        <v>77</v>
      </c>
      <c r="L58" s="1">
        <v>51</v>
      </c>
      <c r="O58" s="1">
        <v>2</v>
      </c>
      <c r="W58" t="s">
        <v>16</v>
      </c>
      <c r="X58">
        <v>495</v>
      </c>
    </row>
    <row r="59" spans="2:25">
      <c r="B59" s="1" t="s">
        <v>126</v>
      </c>
      <c r="C59" s="1">
        <v>3.4</v>
      </c>
      <c r="D59" s="1" t="s">
        <v>65</v>
      </c>
      <c r="E59" s="14" t="s">
        <v>413</v>
      </c>
      <c r="F59" s="1" t="s">
        <v>16</v>
      </c>
      <c r="G59" s="1">
        <v>260</v>
      </c>
      <c r="I59" s="1">
        <v>72</v>
      </c>
      <c r="K59" s="1">
        <v>40</v>
      </c>
      <c r="M59" s="1">
        <v>57</v>
      </c>
      <c r="O59" s="1">
        <v>1</v>
      </c>
      <c r="W59" t="s">
        <v>16</v>
      </c>
      <c r="X59">
        <v>375</v>
      </c>
    </row>
    <row r="60" spans="2:25">
      <c r="B60" s="1" t="s">
        <v>126</v>
      </c>
      <c r="C60" s="1">
        <v>3.4</v>
      </c>
      <c r="D60" s="1" t="s">
        <v>66</v>
      </c>
      <c r="E60" s="14" t="s">
        <v>414</v>
      </c>
      <c r="F60" s="1" t="s">
        <v>16</v>
      </c>
      <c r="G60" s="1">
        <v>260</v>
      </c>
      <c r="I60" s="1">
        <v>72</v>
      </c>
      <c r="J60" s="1">
        <v>57</v>
      </c>
      <c r="L60" s="1">
        <v>38</v>
      </c>
      <c r="O60" s="1">
        <v>1</v>
      </c>
      <c r="W60" t="s">
        <v>16</v>
      </c>
      <c r="X60">
        <v>375</v>
      </c>
    </row>
    <row r="61" spans="2:25">
      <c r="B61" s="1" t="s">
        <v>126</v>
      </c>
      <c r="C61" s="1">
        <v>3.4</v>
      </c>
      <c r="D61" s="1" t="s">
        <v>67</v>
      </c>
      <c r="E61" s="14" t="s">
        <v>415</v>
      </c>
      <c r="F61" s="1" t="s">
        <v>16</v>
      </c>
      <c r="G61" s="1">
        <v>260</v>
      </c>
      <c r="I61" s="1">
        <v>72</v>
      </c>
      <c r="J61" s="1">
        <v>57</v>
      </c>
      <c r="K61" s="1">
        <v>40</v>
      </c>
      <c r="O61" s="1">
        <v>1</v>
      </c>
      <c r="W61" t="s">
        <v>16</v>
      </c>
      <c r="X61">
        <v>375</v>
      </c>
    </row>
    <row r="62" spans="2:25">
      <c r="B62" s="1" t="s">
        <v>126</v>
      </c>
      <c r="C62" s="1">
        <v>3.4</v>
      </c>
      <c r="D62" s="1" t="s">
        <v>68</v>
      </c>
      <c r="E62" s="14" t="s">
        <v>416</v>
      </c>
      <c r="F62" s="1" t="s">
        <v>16</v>
      </c>
      <c r="G62" s="1">
        <v>260</v>
      </c>
      <c r="I62" s="1">
        <v>72</v>
      </c>
      <c r="L62" s="1">
        <v>54</v>
      </c>
      <c r="M62" s="1">
        <v>40</v>
      </c>
      <c r="O62" s="1">
        <v>1</v>
      </c>
      <c r="W62" t="s">
        <v>16</v>
      </c>
      <c r="X62">
        <v>375</v>
      </c>
    </row>
    <row r="63" spans="2:25">
      <c r="B63" s="1" t="s">
        <v>126</v>
      </c>
      <c r="C63" s="1">
        <v>3.4</v>
      </c>
      <c r="D63" s="1" t="s">
        <v>33</v>
      </c>
      <c r="E63" s="14" t="s">
        <v>385</v>
      </c>
      <c r="F63" s="1" t="s">
        <v>12</v>
      </c>
      <c r="G63" s="1">
        <v>270</v>
      </c>
      <c r="H63" s="1">
        <v>105</v>
      </c>
      <c r="I63" s="1">
        <v>104</v>
      </c>
      <c r="J63" s="1">
        <v>55</v>
      </c>
      <c r="L63" s="1">
        <v>76</v>
      </c>
      <c r="O63" s="1">
        <v>2</v>
      </c>
      <c r="W63" t="s">
        <v>418</v>
      </c>
      <c r="X63">
        <v>1</v>
      </c>
    </row>
    <row r="64" spans="2:25">
      <c r="B64" s="1" t="s">
        <v>126</v>
      </c>
      <c r="C64" s="1">
        <v>3.4</v>
      </c>
      <c r="D64" s="1" t="s">
        <v>62</v>
      </c>
      <c r="E64" s="14" t="s">
        <v>386</v>
      </c>
      <c r="F64" s="1" t="s">
        <v>12</v>
      </c>
      <c r="G64" s="1">
        <v>270</v>
      </c>
      <c r="H64" s="1">
        <v>171</v>
      </c>
      <c r="I64" s="1">
        <v>169</v>
      </c>
      <c r="J64" s="1">
        <v>128</v>
      </c>
      <c r="L64" s="1">
        <v>90</v>
      </c>
      <c r="O64" s="1">
        <v>2</v>
      </c>
      <c r="W64" t="s">
        <v>418</v>
      </c>
      <c r="X64">
        <v>1</v>
      </c>
    </row>
    <row r="65" spans="2:24">
      <c r="B65" s="1" t="s">
        <v>126</v>
      </c>
      <c r="C65" s="1">
        <v>3.4</v>
      </c>
      <c r="D65" s="1" t="s">
        <v>63</v>
      </c>
      <c r="E65" s="14" t="s">
        <v>387</v>
      </c>
      <c r="F65" s="1" t="s">
        <v>12</v>
      </c>
      <c r="G65" s="1">
        <v>270</v>
      </c>
      <c r="H65" s="1">
        <v>105</v>
      </c>
      <c r="I65" s="1">
        <v>104</v>
      </c>
      <c r="J65" s="1">
        <v>55</v>
      </c>
      <c r="M65" s="1">
        <v>79</v>
      </c>
      <c r="O65" s="1">
        <v>2</v>
      </c>
      <c r="W65" t="s">
        <v>418</v>
      </c>
      <c r="X65">
        <v>1</v>
      </c>
    </row>
    <row r="66" spans="2:24">
      <c r="B66" s="1" t="s">
        <v>126</v>
      </c>
      <c r="C66" s="1">
        <v>3.4</v>
      </c>
      <c r="D66" s="1" t="s">
        <v>52</v>
      </c>
      <c r="E66" s="14" t="s">
        <v>388</v>
      </c>
      <c r="F66" s="1" t="s">
        <v>12</v>
      </c>
      <c r="G66" s="1">
        <v>270</v>
      </c>
      <c r="H66" s="1">
        <v>79</v>
      </c>
      <c r="I66" s="1">
        <v>78</v>
      </c>
      <c r="K66" s="1">
        <v>59</v>
      </c>
      <c r="M66" s="1">
        <v>42</v>
      </c>
      <c r="O66" s="1">
        <v>1</v>
      </c>
      <c r="W66" t="s">
        <v>419</v>
      </c>
      <c r="X66">
        <v>1</v>
      </c>
    </row>
    <row r="67" spans="2:24">
      <c r="B67" s="1" t="s">
        <v>126</v>
      </c>
      <c r="C67" s="1">
        <v>3.4</v>
      </c>
      <c r="D67" s="1" t="s">
        <v>53</v>
      </c>
      <c r="E67" s="14" t="s">
        <v>389</v>
      </c>
      <c r="F67" s="1" t="s">
        <v>12</v>
      </c>
      <c r="G67" s="1">
        <v>270</v>
      </c>
      <c r="H67" s="1">
        <v>171</v>
      </c>
      <c r="I67" s="1">
        <v>169</v>
      </c>
      <c r="K67" s="1">
        <v>129</v>
      </c>
      <c r="L67" s="1">
        <v>86</v>
      </c>
      <c r="O67" s="1">
        <v>2</v>
      </c>
      <c r="W67" t="s">
        <v>418</v>
      </c>
      <c r="X67">
        <v>1</v>
      </c>
    </row>
    <row r="68" spans="2:24">
      <c r="B68" s="1" t="s">
        <v>126</v>
      </c>
      <c r="C68" s="1">
        <v>3.4</v>
      </c>
      <c r="D68" s="1" t="s">
        <v>64</v>
      </c>
      <c r="E68" s="14" t="s">
        <v>390</v>
      </c>
      <c r="F68" s="1" t="s">
        <v>12</v>
      </c>
      <c r="G68" s="1">
        <v>270</v>
      </c>
      <c r="H68" s="1">
        <v>105</v>
      </c>
      <c r="I68" s="1">
        <v>104</v>
      </c>
      <c r="J68" s="1">
        <v>79</v>
      </c>
      <c r="L68" s="1">
        <v>53</v>
      </c>
      <c r="O68" s="1">
        <v>2</v>
      </c>
      <c r="W68" t="s">
        <v>418</v>
      </c>
      <c r="X68">
        <v>1</v>
      </c>
    </row>
    <row r="69" spans="2:24">
      <c r="B69" s="1" t="s">
        <v>126</v>
      </c>
      <c r="C69" s="1">
        <v>3.4</v>
      </c>
      <c r="D69" s="1" t="s">
        <v>65</v>
      </c>
      <c r="E69" s="14" t="s">
        <v>391</v>
      </c>
      <c r="F69" s="1" t="s">
        <v>12</v>
      </c>
      <c r="G69" s="1">
        <v>270</v>
      </c>
      <c r="I69" s="1">
        <v>78</v>
      </c>
      <c r="K69" s="1">
        <v>42</v>
      </c>
      <c r="M69" s="1">
        <v>59</v>
      </c>
      <c r="O69" s="1">
        <v>1</v>
      </c>
      <c r="W69" t="s">
        <v>419</v>
      </c>
      <c r="X69">
        <v>1</v>
      </c>
    </row>
    <row r="70" spans="2:24">
      <c r="B70" s="1" t="s">
        <v>126</v>
      </c>
      <c r="C70" s="1">
        <v>3.4</v>
      </c>
      <c r="D70" s="1" t="s">
        <v>66</v>
      </c>
      <c r="E70" s="14" t="s">
        <v>392</v>
      </c>
      <c r="F70" s="1" t="s">
        <v>12</v>
      </c>
      <c r="G70" s="1">
        <v>270</v>
      </c>
      <c r="I70" s="1">
        <v>78</v>
      </c>
      <c r="J70" s="1">
        <v>59</v>
      </c>
      <c r="L70" s="1">
        <v>40</v>
      </c>
      <c r="O70" s="1">
        <v>1</v>
      </c>
      <c r="W70" t="s">
        <v>419</v>
      </c>
      <c r="X70">
        <v>1</v>
      </c>
    </row>
    <row r="71" spans="2:24">
      <c r="B71" s="1" t="s">
        <v>126</v>
      </c>
      <c r="C71" s="1">
        <v>3.4</v>
      </c>
      <c r="D71" s="1" t="s">
        <v>67</v>
      </c>
      <c r="E71" s="14" t="s">
        <v>393</v>
      </c>
      <c r="F71" s="1" t="s">
        <v>12</v>
      </c>
      <c r="G71" s="1">
        <v>270</v>
      </c>
      <c r="I71" s="1">
        <v>78</v>
      </c>
      <c r="J71" s="1">
        <v>59</v>
      </c>
      <c r="K71" s="1">
        <v>42</v>
      </c>
      <c r="O71" s="1">
        <v>1</v>
      </c>
      <c r="W71" t="s">
        <v>419</v>
      </c>
      <c r="X71">
        <v>1</v>
      </c>
    </row>
    <row r="72" spans="2:24">
      <c r="B72" s="1" t="s">
        <v>126</v>
      </c>
      <c r="C72" s="1">
        <v>3.4</v>
      </c>
      <c r="D72" s="1" t="s">
        <v>68</v>
      </c>
      <c r="E72" s="14" t="s">
        <v>394</v>
      </c>
      <c r="F72" s="1" t="s">
        <v>12</v>
      </c>
      <c r="G72" s="1">
        <v>270</v>
      </c>
      <c r="I72" s="1">
        <v>78</v>
      </c>
      <c r="L72" s="1">
        <v>57</v>
      </c>
      <c r="M72" s="1">
        <v>42</v>
      </c>
      <c r="O72" s="1">
        <v>1</v>
      </c>
      <c r="W72" t="s">
        <v>419</v>
      </c>
      <c r="X72">
        <v>1</v>
      </c>
    </row>
    <row r="73" spans="2:24">
      <c r="B73" s="1" t="s">
        <v>126</v>
      </c>
      <c r="C73" s="1" t="s">
        <v>56</v>
      </c>
      <c r="D73" s="1" t="s">
        <v>65</v>
      </c>
      <c r="E73" s="14" t="s">
        <v>57</v>
      </c>
      <c r="F73" s="1" t="s">
        <v>36</v>
      </c>
      <c r="G73" s="1">
        <v>270</v>
      </c>
      <c r="I73" s="1">
        <v>78</v>
      </c>
      <c r="J73" s="1">
        <v>41</v>
      </c>
      <c r="K73" s="1">
        <v>59</v>
      </c>
      <c r="O73" s="1">
        <v>1</v>
      </c>
    </row>
    <row r="74" spans="2:24">
      <c r="B74" s="1" t="s">
        <v>126</v>
      </c>
      <c r="C74" s="1" t="s">
        <v>56</v>
      </c>
      <c r="D74" s="1" t="s">
        <v>66</v>
      </c>
      <c r="E74" s="14" t="s">
        <v>58</v>
      </c>
      <c r="F74" s="1" t="s">
        <v>36</v>
      </c>
      <c r="G74" s="1">
        <v>270</v>
      </c>
      <c r="I74" s="1">
        <v>78</v>
      </c>
      <c r="J74" s="1">
        <v>41</v>
      </c>
      <c r="M74" s="1">
        <v>59</v>
      </c>
      <c r="O74" s="1">
        <v>1</v>
      </c>
    </row>
    <row r="75" spans="2:24">
      <c r="B75" s="1" t="s">
        <v>126</v>
      </c>
      <c r="C75" s="1" t="s">
        <v>56</v>
      </c>
      <c r="D75" s="1" t="s">
        <v>67</v>
      </c>
      <c r="E75" s="14" t="s">
        <v>59</v>
      </c>
      <c r="F75" s="1" t="s">
        <v>36</v>
      </c>
      <c r="G75" s="1">
        <v>270</v>
      </c>
      <c r="I75" s="1">
        <v>78</v>
      </c>
      <c r="J75" s="1">
        <v>59</v>
      </c>
      <c r="L75" s="1">
        <v>40</v>
      </c>
      <c r="O75" s="1">
        <v>1</v>
      </c>
    </row>
    <row r="76" spans="2:24">
      <c r="B76" s="1" t="s">
        <v>126</v>
      </c>
      <c r="C76" s="1" t="s">
        <v>56</v>
      </c>
      <c r="D76" s="1" t="s">
        <v>68</v>
      </c>
      <c r="E76" s="14" t="s">
        <v>60</v>
      </c>
      <c r="F76" s="1" t="s">
        <v>36</v>
      </c>
      <c r="G76" s="1">
        <v>270</v>
      </c>
      <c r="I76" s="1">
        <v>78</v>
      </c>
      <c r="K76" s="1">
        <v>59</v>
      </c>
      <c r="L76" s="1">
        <v>40</v>
      </c>
      <c r="O76" s="1">
        <v>1</v>
      </c>
    </row>
    <row r="77" spans="2:24">
      <c r="B77" s="1" t="s">
        <v>126</v>
      </c>
      <c r="C77" s="1">
        <v>3.4</v>
      </c>
      <c r="D77" s="1" t="s">
        <v>33</v>
      </c>
      <c r="E77" s="14" t="s">
        <v>395</v>
      </c>
      <c r="F77" s="1" t="s">
        <v>11</v>
      </c>
      <c r="G77" s="1">
        <v>270</v>
      </c>
      <c r="H77" s="1">
        <v>105</v>
      </c>
      <c r="I77" s="1">
        <v>104</v>
      </c>
      <c r="J77" s="1">
        <v>79</v>
      </c>
      <c r="K77" s="1">
        <v>55</v>
      </c>
      <c r="O77" s="1">
        <v>2</v>
      </c>
    </row>
    <row r="78" spans="2:24">
      <c r="B78" s="1" t="s">
        <v>126</v>
      </c>
      <c r="C78" s="1">
        <v>3.4</v>
      </c>
      <c r="D78" s="1" t="s">
        <v>62</v>
      </c>
      <c r="E78" s="14" t="s">
        <v>396</v>
      </c>
      <c r="F78" s="1" t="s">
        <v>11</v>
      </c>
      <c r="G78" s="1">
        <v>270</v>
      </c>
      <c r="H78" s="1">
        <v>171</v>
      </c>
      <c r="I78" s="1">
        <v>169</v>
      </c>
      <c r="K78" s="1">
        <v>129</v>
      </c>
      <c r="L78" s="1">
        <v>86</v>
      </c>
      <c r="O78" s="1">
        <v>2</v>
      </c>
    </row>
    <row r="79" spans="2:24">
      <c r="B79" s="1" t="s">
        <v>126</v>
      </c>
      <c r="C79" s="1">
        <v>3.4</v>
      </c>
      <c r="D79" s="1" t="s">
        <v>63</v>
      </c>
      <c r="E79" s="14" t="s">
        <v>397</v>
      </c>
      <c r="F79" s="1" t="s">
        <v>11</v>
      </c>
      <c r="G79" s="1">
        <v>270</v>
      </c>
      <c r="H79" s="1">
        <v>105</v>
      </c>
      <c r="I79" s="1">
        <v>104</v>
      </c>
      <c r="J79" s="1">
        <v>79</v>
      </c>
      <c r="L79" s="1">
        <v>53</v>
      </c>
      <c r="O79" s="1">
        <v>2</v>
      </c>
    </row>
    <row r="80" spans="2:24">
      <c r="B80" s="1" t="s">
        <v>126</v>
      </c>
      <c r="C80" s="1">
        <v>3.4</v>
      </c>
      <c r="D80" s="1" t="s">
        <v>52</v>
      </c>
      <c r="E80" s="14" t="s">
        <v>398</v>
      </c>
      <c r="F80" s="1" t="s">
        <v>11</v>
      </c>
      <c r="G80" s="1">
        <v>270</v>
      </c>
      <c r="H80" s="1">
        <v>79</v>
      </c>
      <c r="I80" s="1">
        <v>78</v>
      </c>
      <c r="L80" s="1">
        <v>57</v>
      </c>
      <c r="M80" s="1">
        <v>42</v>
      </c>
      <c r="O80" s="1">
        <v>1</v>
      </c>
    </row>
    <row r="81" spans="2:15">
      <c r="B81" s="1" t="s">
        <v>126</v>
      </c>
      <c r="C81" s="1">
        <v>3.4</v>
      </c>
      <c r="D81" s="1" t="s">
        <v>53</v>
      </c>
      <c r="E81" s="14" t="s">
        <v>399</v>
      </c>
      <c r="F81" s="1" t="s">
        <v>11</v>
      </c>
      <c r="G81" s="1">
        <v>270</v>
      </c>
      <c r="H81" s="1">
        <v>171</v>
      </c>
      <c r="I81" s="1">
        <v>169</v>
      </c>
      <c r="J81" s="1">
        <v>128</v>
      </c>
      <c r="M81" s="1">
        <v>90</v>
      </c>
      <c r="O81" s="1">
        <v>2</v>
      </c>
    </row>
    <row r="82" spans="2:15">
      <c r="B82" s="1" t="s">
        <v>126</v>
      </c>
      <c r="C82" s="1">
        <v>3.4</v>
      </c>
      <c r="D82" s="1" t="s">
        <v>64</v>
      </c>
      <c r="E82" s="14" t="s">
        <v>400</v>
      </c>
      <c r="F82" s="1" t="s">
        <v>11</v>
      </c>
      <c r="G82" s="1">
        <v>270</v>
      </c>
      <c r="H82" s="1">
        <v>105</v>
      </c>
      <c r="I82" s="1">
        <v>104</v>
      </c>
      <c r="J82" s="1">
        <v>55</v>
      </c>
      <c r="M82" s="1">
        <v>79</v>
      </c>
      <c r="O82" s="1">
        <v>2</v>
      </c>
    </row>
    <row r="83" spans="2:15">
      <c r="B83" s="1" t="s">
        <v>126</v>
      </c>
      <c r="C83" s="1">
        <v>3.4</v>
      </c>
      <c r="D83" s="1" t="s">
        <v>65</v>
      </c>
      <c r="E83" s="14" t="s">
        <v>401</v>
      </c>
      <c r="F83" s="1" t="s">
        <v>11</v>
      </c>
      <c r="G83" s="1">
        <v>270</v>
      </c>
      <c r="I83" s="1">
        <v>78</v>
      </c>
      <c r="J83" s="1">
        <v>59</v>
      </c>
      <c r="L83" s="1">
        <v>40</v>
      </c>
      <c r="O83" s="1">
        <v>1</v>
      </c>
    </row>
    <row r="84" spans="2:15">
      <c r="B84" s="1" t="s">
        <v>126</v>
      </c>
      <c r="C84" s="1">
        <v>3.4</v>
      </c>
      <c r="D84" s="1" t="s">
        <v>66</v>
      </c>
      <c r="E84" s="14" t="s">
        <v>402</v>
      </c>
      <c r="F84" s="1" t="s">
        <v>11</v>
      </c>
      <c r="G84" s="1">
        <v>270</v>
      </c>
      <c r="I84" s="1">
        <v>78</v>
      </c>
      <c r="J84" s="1">
        <v>59</v>
      </c>
      <c r="K84" s="1">
        <v>42</v>
      </c>
      <c r="O84" s="1">
        <v>1</v>
      </c>
    </row>
    <row r="85" spans="2:15">
      <c r="B85" s="1" t="s">
        <v>126</v>
      </c>
      <c r="C85" s="1">
        <v>3.4</v>
      </c>
      <c r="D85" s="1" t="s">
        <v>67</v>
      </c>
      <c r="E85" s="14" t="s">
        <v>403</v>
      </c>
      <c r="F85" s="1" t="s">
        <v>11</v>
      </c>
      <c r="G85" s="1">
        <v>270</v>
      </c>
      <c r="I85" s="1">
        <v>78</v>
      </c>
      <c r="L85" s="1">
        <v>57</v>
      </c>
      <c r="M85" s="1">
        <v>42</v>
      </c>
      <c r="O85" s="1">
        <v>1</v>
      </c>
    </row>
    <row r="86" spans="2:15">
      <c r="B86" s="1" t="s">
        <v>126</v>
      </c>
      <c r="C86" s="1">
        <v>3.4</v>
      </c>
      <c r="D86" s="1" t="s">
        <v>68</v>
      </c>
      <c r="E86" s="14" t="s">
        <v>404</v>
      </c>
      <c r="F86" s="1" t="s">
        <v>11</v>
      </c>
      <c r="G86" s="1">
        <v>270</v>
      </c>
      <c r="I86" s="1">
        <v>78</v>
      </c>
      <c r="K86" s="1">
        <v>42</v>
      </c>
      <c r="M86" s="1">
        <v>59</v>
      </c>
      <c r="O86" s="1">
        <v>1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AF32"/>
  <sheetViews>
    <sheetView topLeftCell="N1" workbookViewId="0">
      <selection activeCell="AF3" sqref="AF3"/>
    </sheetView>
  </sheetViews>
  <sheetFormatPr defaultRowHeight="11.25"/>
  <cols>
    <col min="2" max="2" width="21.7109375" bestFit="1" customWidth="1"/>
    <col min="3" max="3" width="9.42578125" customWidth="1"/>
    <col min="4" max="4" width="7" customWidth="1"/>
    <col min="5" max="5" width="9" customWidth="1"/>
    <col min="13" max="13" width="9.42578125" bestFit="1" customWidth="1"/>
  </cols>
  <sheetData>
    <row r="1" spans="2:32">
      <c r="U1">
        <v>1</v>
      </c>
      <c r="V1">
        <v>2</v>
      </c>
      <c r="W1">
        <v>3</v>
      </c>
      <c r="X1">
        <v>4</v>
      </c>
      <c r="Y1">
        <v>5</v>
      </c>
      <c r="Z1">
        <v>6</v>
      </c>
      <c r="AA1">
        <v>7</v>
      </c>
      <c r="AB1">
        <v>8</v>
      </c>
      <c r="AC1">
        <v>9</v>
      </c>
      <c r="AD1">
        <v>10</v>
      </c>
      <c r="AE1">
        <v>11</v>
      </c>
      <c r="AF1">
        <v>12</v>
      </c>
    </row>
    <row r="2" spans="2:32">
      <c r="B2" t="s">
        <v>302</v>
      </c>
      <c r="I2" s="1" t="s">
        <v>131</v>
      </c>
      <c r="J2" s="1" t="s">
        <v>132</v>
      </c>
      <c r="K2" s="1" t="s">
        <v>185</v>
      </c>
      <c r="M2" s="1" t="s">
        <v>83</v>
      </c>
      <c r="N2" s="1" t="s">
        <v>86</v>
      </c>
      <c r="O2" s="1" t="s">
        <v>88</v>
      </c>
      <c r="P2" s="1" t="s">
        <v>5</v>
      </c>
      <c r="Q2" s="1" t="s">
        <v>91</v>
      </c>
      <c r="R2" s="1" t="s">
        <v>25</v>
      </c>
      <c r="S2" s="1" t="s">
        <v>27</v>
      </c>
      <c r="U2" s="1" t="s">
        <v>79</v>
      </c>
      <c r="V2" s="1" t="s">
        <v>474</v>
      </c>
      <c r="W2" s="1" t="s">
        <v>475</v>
      </c>
      <c r="X2" s="1" t="s">
        <v>467</v>
      </c>
      <c r="Y2" s="1" t="s">
        <v>476</v>
      </c>
      <c r="Z2" s="1" t="s">
        <v>477</v>
      </c>
      <c r="AA2" s="1" t="s">
        <v>470</v>
      </c>
      <c r="AB2" s="1" t="s">
        <v>478</v>
      </c>
      <c r="AC2" s="1" t="s">
        <v>479</v>
      </c>
      <c r="AD2" s="1" t="s">
        <v>480</v>
      </c>
      <c r="AE2" s="1" t="s">
        <v>473</v>
      </c>
      <c r="AF2" s="1" t="s">
        <v>481</v>
      </c>
    </row>
    <row r="3" spans="2:32">
      <c r="B3" s="1" t="s">
        <v>110</v>
      </c>
      <c r="C3" s="1" t="s">
        <v>240</v>
      </c>
      <c r="D3" s="1" t="s">
        <v>242</v>
      </c>
      <c r="E3" s="1" t="s">
        <v>274</v>
      </c>
      <c r="F3" s="1" t="s">
        <v>275</v>
      </c>
      <c r="G3" s="1" t="s">
        <v>276</v>
      </c>
      <c r="H3" s="1" t="s">
        <v>277</v>
      </c>
      <c r="I3" s="1" t="s">
        <v>87</v>
      </c>
      <c r="J3" s="1" t="s">
        <v>133</v>
      </c>
      <c r="K3" s="1" t="s">
        <v>255</v>
      </c>
      <c r="M3" s="1" t="s">
        <v>84</v>
      </c>
      <c r="N3" s="1">
        <v>21</v>
      </c>
      <c r="O3" s="1">
        <v>19</v>
      </c>
      <c r="P3" s="1">
        <v>20</v>
      </c>
      <c r="Q3" s="1">
        <v>21</v>
      </c>
      <c r="R3" s="1">
        <v>18</v>
      </c>
      <c r="S3" s="1">
        <v>21</v>
      </c>
      <c r="U3" s="1" t="s">
        <v>21</v>
      </c>
      <c r="V3" s="1">
        <v>99</v>
      </c>
      <c r="W3" s="1">
        <v>208</v>
      </c>
      <c r="X3" s="1">
        <v>198</v>
      </c>
      <c r="Y3" s="1">
        <v>208</v>
      </c>
      <c r="Z3" s="1">
        <v>242</v>
      </c>
      <c r="AA3" s="1">
        <v>241</v>
      </c>
      <c r="AB3" s="1">
        <v>354</v>
      </c>
      <c r="AC3" s="1">
        <v>354</v>
      </c>
      <c r="AD3" s="1">
        <v>218</v>
      </c>
      <c r="AE3" s="1">
        <v>354</v>
      </c>
      <c r="AF3" s="1"/>
    </row>
    <row r="4" spans="2:32">
      <c r="B4" t="s">
        <v>319</v>
      </c>
      <c r="C4" s="1" t="s">
        <v>241</v>
      </c>
      <c r="D4" s="1">
        <v>2</v>
      </c>
      <c r="E4" s="1"/>
      <c r="F4" s="1" t="s">
        <v>254</v>
      </c>
      <c r="G4" s="1" t="s">
        <v>254</v>
      </c>
      <c r="H4" s="1"/>
      <c r="I4" s="1" t="s">
        <v>6</v>
      </c>
      <c r="J4" s="1" t="s">
        <v>134</v>
      </c>
      <c r="K4" s="1"/>
      <c r="M4" s="1" t="s">
        <v>85</v>
      </c>
      <c r="N4" s="1">
        <v>23</v>
      </c>
      <c r="O4" s="1">
        <v>20</v>
      </c>
      <c r="P4" s="1">
        <v>22</v>
      </c>
      <c r="Q4" s="1">
        <v>18</v>
      </c>
      <c r="R4" s="1">
        <v>20</v>
      </c>
      <c r="S4" s="1">
        <v>17</v>
      </c>
      <c r="U4" s="1" t="s">
        <v>129</v>
      </c>
      <c r="V4" s="1">
        <v>89</v>
      </c>
      <c r="W4" s="1">
        <v>198</v>
      </c>
      <c r="X4" s="1">
        <v>198</v>
      </c>
      <c r="Y4" s="1">
        <v>208</v>
      </c>
      <c r="Z4" s="1">
        <v>242</v>
      </c>
      <c r="AA4" s="1">
        <v>241</v>
      </c>
      <c r="AB4" s="1">
        <v>354</v>
      </c>
      <c r="AC4" s="1">
        <v>354</v>
      </c>
      <c r="AD4" s="1">
        <v>218</v>
      </c>
      <c r="AE4" s="1">
        <v>354</v>
      </c>
      <c r="AF4" s="1"/>
    </row>
    <row r="5" spans="2:32">
      <c r="B5" t="s">
        <v>320</v>
      </c>
      <c r="C5" s="1" t="s">
        <v>243</v>
      </c>
      <c r="D5" s="1">
        <v>4</v>
      </c>
      <c r="E5" s="1"/>
      <c r="F5" s="1"/>
      <c r="G5" s="1"/>
      <c r="H5" s="1" t="s">
        <v>254</v>
      </c>
      <c r="I5" s="1" t="s">
        <v>135</v>
      </c>
      <c r="J5" s="1" t="s">
        <v>136</v>
      </c>
      <c r="K5" s="1"/>
      <c r="M5" s="1" t="s">
        <v>93</v>
      </c>
      <c r="N5" s="1">
        <v>19</v>
      </c>
      <c r="O5" s="1">
        <v>23</v>
      </c>
      <c r="P5" s="1">
        <v>18</v>
      </c>
      <c r="Q5" s="1">
        <v>22</v>
      </c>
      <c r="R5" s="1">
        <v>17</v>
      </c>
      <c r="S5" s="1">
        <v>21</v>
      </c>
      <c r="U5" s="1" t="s">
        <v>22</v>
      </c>
      <c r="V5" s="1">
        <v>176</v>
      </c>
      <c r="W5" s="1">
        <v>198</v>
      </c>
      <c r="X5" s="1">
        <v>198</v>
      </c>
      <c r="Y5" s="1">
        <v>220</v>
      </c>
      <c r="Z5" s="1">
        <v>230</v>
      </c>
      <c r="AA5" s="1">
        <v>241</v>
      </c>
      <c r="AB5" s="1">
        <v>354</v>
      </c>
      <c r="AC5" s="1">
        <v>354</v>
      </c>
      <c r="AD5" s="1">
        <v>218</v>
      </c>
      <c r="AE5" s="1">
        <v>354</v>
      </c>
      <c r="AF5" s="1"/>
    </row>
    <row r="6" spans="2:32">
      <c r="B6" t="s">
        <v>321</v>
      </c>
      <c r="C6" s="1" t="s">
        <v>244</v>
      </c>
      <c r="D6" s="1">
        <v>2</v>
      </c>
      <c r="E6" s="1"/>
      <c r="F6" s="1"/>
      <c r="G6" s="1" t="s">
        <v>254</v>
      </c>
      <c r="H6" s="1" t="s">
        <v>254</v>
      </c>
      <c r="I6" s="1" t="s">
        <v>137</v>
      </c>
      <c r="J6" s="1" t="s">
        <v>138</v>
      </c>
      <c r="K6" s="1"/>
      <c r="M6" s="1" t="s">
        <v>94</v>
      </c>
      <c r="N6" s="1">
        <v>20</v>
      </c>
      <c r="O6" s="1">
        <v>20</v>
      </c>
      <c r="P6" s="1">
        <v>19</v>
      </c>
      <c r="Q6" s="1">
        <v>23</v>
      </c>
      <c r="R6" s="1">
        <v>20</v>
      </c>
      <c r="S6" s="1">
        <v>18</v>
      </c>
    </row>
    <row r="7" spans="2:32">
      <c r="B7" t="s">
        <v>322</v>
      </c>
      <c r="C7" s="1" t="s">
        <v>245</v>
      </c>
      <c r="D7" s="1">
        <v>1</v>
      </c>
      <c r="E7" s="1" t="s">
        <v>254</v>
      </c>
      <c r="F7" s="1"/>
      <c r="G7" s="1"/>
      <c r="H7" s="1"/>
      <c r="I7" s="1" t="s">
        <v>139</v>
      </c>
      <c r="J7" s="1" t="s">
        <v>140</v>
      </c>
      <c r="K7" s="1"/>
      <c r="M7" s="1" t="s">
        <v>95</v>
      </c>
      <c r="N7" s="1">
        <v>17</v>
      </c>
      <c r="O7" s="1">
        <v>20</v>
      </c>
      <c r="P7" s="1">
        <v>17</v>
      </c>
      <c r="Q7" s="1">
        <v>21</v>
      </c>
      <c r="R7" s="1">
        <v>22</v>
      </c>
      <c r="S7" s="1">
        <v>23</v>
      </c>
    </row>
    <row r="8" spans="2:32">
      <c r="B8" t="s">
        <v>323</v>
      </c>
      <c r="C8" s="1" t="s">
        <v>246</v>
      </c>
      <c r="D8" s="1">
        <v>4</v>
      </c>
      <c r="E8" s="1"/>
      <c r="F8" s="1"/>
      <c r="G8" s="1" t="s">
        <v>254</v>
      </c>
      <c r="H8" s="1" t="s">
        <v>254</v>
      </c>
      <c r="I8" s="1" t="s">
        <v>141</v>
      </c>
      <c r="J8" s="1" t="s">
        <v>142</v>
      </c>
      <c r="K8" s="1"/>
      <c r="M8" s="1" t="s">
        <v>96</v>
      </c>
      <c r="N8" s="1">
        <v>18</v>
      </c>
      <c r="O8" s="1">
        <v>22</v>
      </c>
      <c r="P8" s="1">
        <v>18</v>
      </c>
      <c r="Q8" s="1">
        <v>21</v>
      </c>
      <c r="R8" s="1">
        <v>20</v>
      </c>
      <c r="S8" s="1">
        <v>21</v>
      </c>
    </row>
    <row r="9" spans="2:32">
      <c r="B9" t="s">
        <v>324</v>
      </c>
      <c r="C9" s="1" t="s">
        <v>247</v>
      </c>
      <c r="D9" s="1">
        <v>2</v>
      </c>
      <c r="E9" s="1" t="s">
        <v>254</v>
      </c>
      <c r="F9" s="1" t="s">
        <v>254</v>
      </c>
      <c r="G9" s="1"/>
      <c r="H9" s="1"/>
      <c r="I9" s="1" t="s">
        <v>143</v>
      </c>
      <c r="J9" s="1" t="s">
        <v>144</v>
      </c>
      <c r="K9" s="1"/>
      <c r="M9" s="1" t="s">
        <v>97</v>
      </c>
      <c r="N9" s="1">
        <v>21</v>
      </c>
      <c r="O9" s="1">
        <v>22</v>
      </c>
      <c r="P9" s="1">
        <v>20</v>
      </c>
      <c r="Q9" s="1">
        <v>18</v>
      </c>
      <c r="R9" s="1">
        <v>19</v>
      </c>
      <c r="S9" s="1">
        <v>20</v>
      </c>
    </row>
    <row r="10" spans="2:32">
      <c r="B10" t="s">
        <v>325</v>
      </c>
      <c r="C10" s="1" t="s">
        <v>249</v>
      </c>
      <c r="D10" s="1">
        <v>1</v>
      </c>
      <c r="E10" s="1" t="s">
        <v>254</v>
      </c>
      <c r="F10" s="1" t="s">
        <v>254</v>
      </c>
      <c r="G10" s="1"/>
      <c r="H10" s="1"/>
      <c r="I10" s="1" t="s">
        <v>145</v>
      </c>
      <c r="J10" s="1" t="s">
        <v>146</v>
      </c>
      <c r="K10" s="1"/>
      <c r="M10" s="1" t="s">
        <v>98</v>
      </c>
      <c r="N10" s="1">
        <v>18</v>
      </c>
      <c r="O10" s="1">
        <v>21</v>
      </c>
      <c r="P10" s="1">
        <v>17</v>
      </c>
      <c r="Q10" s="1">
        <v>19</v>
      </c>
      <c r="R10" s="1">
        <v>23</v>
      </c>
      <c r="S10" s="1">
        <v>22</v>
      </c>
    </row>
    <row r="11" spans="2:32">
      <c r="I11" s="1" t="s">
        <v>147</v>
      </c>
      <c r="J11" s="1" t="s">
        <v>148</v>
      </c>
      <c r="K11" s="1"/>
      <c r="M11" s="1" t="s">
        <v>99</v>
      </c>
      <c r="N11" s="1">
        <v>22</v>
      </c>
      <c r="O11" s="1">
        <v>18</v>
      </c>
      <c r="P11" s="1">
        <v>23</v>
      </c>
      <c r="Q11" s="1">
        <v>17</v>
      </c>
      <c r="R11" s="1">
        <v>21</v>
      </c>
      <c r="S11" s="1">
        <v>19</v>
      </c>
    </row>
    <row r="12" spans="2:32">
      <c r="B12" t="s">
        <v>303</v>
      </c>
      <c r="I12" s="1" t="s">
        <v>149</v>
      </c>
      <c r="J12" s="1" t="s">
        <v>150</v>
      </c>
      <c r="K12" s="1"/>
      <c r="M12" s="1" t="s">
        <v>100</v>
      </c>
      <c r="N12" s="1">
        <v>20</v>
      </c>
      <c r="O12" s="1">
        <v>17</v>
      </c>
      <c r="P12" s="1">
        <v>21</v>
      </c>
      <c r="Q12" s="1">
        <v>20</v>
      </c>
      <c r="R12" s="1">
        <v>22</v>
      </c>
      <c r="S12" s="1">
        <v>20</v>
      </c>
    </row>
    <row r="13" spans="2:32">
      <c r="B13" s="1" t="s">
        <v>304</v>
      </c>
      <c r="C13" s="1" t="s">
        <v>305</v>
      </c>
      <c r="I13" s="1" t="s">
        <v>151</v>
      </c>
      <c r="J13" s="1" t="s">
        <v>152</v>
      </c>
      <c r="K13" s="1"/>
      <c r="M13" s="1" t="s">
        <v>101</v>
      </c>
      <c r="N13" s="1">
        <v>17</v>
      </c>
      <c r="O13" s="1">
        <v>21</v>
      </c>
      <c r="P13" s="1">
        <v>18</v>
      </c>
      <c r="Q13" s="1">
        <v>20</v>
      </c>
      <c r="R13" s="1">
        <v>22</v>
      </c>
      <c r="S13" s="1">
        <v>22</v>
      </c>
    </row>
    <row r="14" spans="2:32">
      <c r="B14" t="s">
        <v>327</v>
      </c>
      <c r="C14" s="1">
        <v>1</v>
      </c>
      <c r="I14" s="1" t="s">
        <v>153</v>
      </c>
      <c r="J14" s="1" t="s">
        <v>154</v>
      </c>
      <c r="K14" s="1"/>
      <c r="M14" s="1" t="s">
        <v>102</v>
      </c>
      <c r="N14" s="1">
        <v>23</v>
      </c>
      <c r="O14" s="1">
        <v>20</v>
      </c>
      <c r="P14" s="1">
        <v>21</v>
      </c>
      <c r="Q14" s="1">
        <v>22</v>
      </c>
      <c r="R14" s="1">
        <v>17</v>
      </c>
      <c r="S14" s="1">
        <v>19</v>
      </c>
    </row>
    <row r="15" spans="2:32">
      <c r="B15" t="s">
        <v>329</v>
      </c>
      <c r="C15" s="1">
        <v>2</v>
      </c>
      <c r="I15" s="1" t="s">
        <v>6</v>
      </c>
      <c r="J15" s="1" t="s">
        <v>155</v>
      </c>
      <c r="K15" s="1"/>
    </row>
    <row r="16" spans="2:32">
      <c r="B16" t="s">
        <v>331</v>
      </c>
      <c r="C16" s="1">
        <v>3</v>
      </c>
      <c r="I16" s="1" t="s">
        <v>135</v>
      </c>
      <c r="J16" s="1" t="s">
        <v>156</v>
      </c>
      <c r="K16" s="1"/>
    </row>
    <row r="17" spans="2:16">
      <c r="B17" t="s">
        <v>333</v>
      </c>
      <c r="C17" s="1">
        <v>4</v>
      </c>
      <c r="I17" s="1" t="s">
        <v>157</v>
      </c>
      <c r="J17" s="1" t="s">
        <v>158</v>
      </c>
      <c r="K17" s="1"/>
      <c r="M17" s="1" t="s">
        <v>222</v>
      </c>
      <c r="N17" s="1" t="s">
        <v>223</v>
      </c>
      <c r="O17" s="1" t="s">
        <v>224</v>
      </c>
      <c r="P17" s="1" t="s">
        <v>225</v>
      </c>
    </row>
    <row r="18" spans="2:16">
      <c r="I18" s="1" t="s">
        <v>159</v>
      </c>
      <c r="J18" s="1" t="s">
        <v>160</v>
      </c>
      <c r="K18" s="1"/>
      <c r="M18" s="1" t="s">
        <v>211</v>
      </c>
      <c r="N18" s="1">
        <v>595</v>
      </c>
      <c r="O18" s="1">
        <v>565</v>
      </c>
      <c r="P18" s="1">
        <v>495</v>
      </c>
    </row>
    <row r="19" spans="2:16">
      <c r="I19" s="1" t="s">
        <v>82</v>
      </c>
      <c r="J19" s="1" t="s">
        <v>161</v>
      </c>
      <c r="K19" s="1"/>
      <c r="M19" s="1" t="s">
        <v>226</v>
      </c>
      <c r="N19" s="1">
        <v>609</v>
      </c>
      <c r="O19" s="1">
        <v>575</v>
      </c>
      <c r="P19" s="1">
        <v>520</v>
      </c>
    </row>
    <row r="20" spans="2:16">
      <c r="I20" s="1" t="s">
        <v>143</v>
      </c>
      <c r="J20" s="1" t="s">
        <v>162</v>
      </c>
      <c r="K20" s="1"/>
      <c r="M20" s="1" t="s">
        <v>212</v>
      </c>
      <c r="N20" s="1">
        <v>639</v>
      </c>
      <c r="O20" s="1">
        <v>610</v>
      </c>
      <c r="P20" s="1">
        <v>530</v>
      </c>
    </row>
    <row r="21" spans="2:16">
      <c r="B21" t="s">
        <v>256</v>
      </c>
      <c r="C21" t="s">
        <v>417</v>
      </c>
      <c r="D21" t="s">
        <v>418</v>
      </c>
      <c r="E21" t="s">
        <v>419</v>
      </c>
      <c r="I21" s="1" t="s">
        <v>145</v>
      </c>
      <c r="J21" s="1" t="s">
        <v>163</v>
      </c>
      <c r="K21" s="1"/>
      <c r="M21" s="1" t="s">
        <v>213</v>
      </c>
      <c r="N21" s="1">
        <v>647</v>
      </c>
      <c r="O21" s="1">
        <v>620</v>
      </c>
      <c r="P21" s="1">
        <v>540</v>
      </c>
    </row>
    <row r="22" spans="2:16">
      <c r="B22" s="1" t="s">
        <v>0</v>
      </c>
      <c r="C22" s="1" t="s">
        <v>263</v>
      </c>
      <c r="D22" s="1" t="s">
        <v>271</v>
      </c>
      <c r="E22" s="1" t="s">
        <v>248</v>
      </c>
      <c r="I22" s="1" t="s">
        <v>164</v>
      </c>
      <c r="J22" s="1" t="s">
        <v>165</v>
      </c>
      <c r="K22" s="1"/>
      <c r="M22" s="1" t="s">
        <v>214</v>
      </c>
      <c r="N22" s="1">
        <v>665</v>
      </c>
      <c r="O22" s="1">
        <v>611</v>
      </c>
      <c r="P22" s="1">
        <v>557</v>
      </c>
    </row>
    <row r="23" spans="2:16">
      <c r="B23" t="s">
        <v>272</v>
      </c>
      <c r="C23" s="1">
        <v>1</v>
      </c>
      <c r="D23" s="1">
        <v>1</v>
      </c>
      <c r="E23" s="1">
        <v>1</v>
      </c>
      <c r="I23" s="1" t="s">
        <v>166</v>
      </c>
      <c r="J23" s="1" t="s">
        <v>167</v>
      </c>
      <c r="K23" s="1"/>
      <c r="M23" s="1" t="s">
        <v>215</v>
      </c>
      <c r="N23" s="1">
        <v>676</v>
      </c>
      <c r="O23" s="1">
        <v>622</v>
      </c>
      <c r="P23" s="1">
        <v>568</v>
      </c>
    </row>
    <row r="24" spans="2:16">
      <c r="B24" t="s">
        <v>426</v>
      </c>
      <c r="C24" s="1">
        <v>1</v>
      </c>
      <c r="D24" s="1">
        <v>1</v>
      </c>
      <c r="E24" s="1">
        <v>1</v>
      </c>
      <c r="I24" s="1" t="s">
        <v>168</v>
      </c>
      <c r="J24" s="1" t="s">
        <v>169</v>
      </c>
      <c r="K24" s="1"/>
      <c r="M24" s="1" t="s">
        <v>216</v>
      </c>
      <c r="N24" s="1">
        <v>689</v>
      </c>
      <c r="O24" s="1">
        <v>635</v>
      </c>
      <c r="P24" s="1">
        <v>582</v>
      </c>
    </row>
    <row r="25" spans="2:16">
      <c r="B25" t="s">
        <v>425</v>
      </c>
      <c r="C25" s="1">
        <v>1</v>
      </c>
      <c r="D25" s="1">
        <v>1</v>
      </c>
      <c r="E25" s="1">
        <v>1</v>
      </c>
      <c r="I25" s="1" t="s">
        <v>170</v>
      </c>
      <c r="J25" s="1" t="s">
        <v>170</v>
      </c>
      <c r="K25" s="1"/>
      <c r="M25" s="1" t="s">
        <v>217</v>
      </c>
      <c r="N25" s="1">
        <v>699</v>
      </c>
      <c r="O25" s="1">
        <v>645</v>
      </c>
      <c r="P25" s="1">
        <v>593</v>
      </c>
    </row>
    <row r="26" spans="2:16">
      <c r="B26" t="s">
        <v>273</v>
      </c>
      <c r="C26" s="1">
        <v>6</v>
      </c>
      <c r="D26" s="1">
        <v>4</v>
      </c>
      <c r="E26" s="1" t="s">
        <v>256</v>
      </c>
      <c r="M26" s="1" t="s">
        <v>218</v>
      </c>
      <c r="N26" s="1">
        <v>699</v>
      </c>
      <c r="O26" s="1">
        <v>645</v>
      </c>
      <c r="P26" s="1">
        <v>593</v>
      </c>
    </row>
    <row r="27" spans="2:16">
      <c r="B27" t="s">
        <v>328</v>
      </c>
      <c r="C27" s="1" t="s">
        <v>256</v>
      </c>
      <c r="D27" s="1" t="s">
        <v>256</v>
      </c>
      <c r="E27" s="1">
        <v>4</v>
      </c>
      <c r="M27" s="1" t="s">
        <v>219</v>
      </c>
      <c r="N27" s="1">
        <v>699</v>
      </c>
      <c r="O27" s="1">
        <v>645</v>
      </c>
      <c r="P27" s="1">
        <v>593</v>
      </c>
    </row>
    <row r="28" spans="2:16">
      <c r="B28" t="s">
        <v>330</v>
      </c>
      <c r="C28" s="1">
        <v>4</v>
      </c>
      <c r="D28" s="1">
        <v>3</v>
      </c>
      <c r="E28" s="1" t="s">
        <v>256</v>
      </c>
      <c r="M28" s="1" t="s">
        <v>220</v>
      </c>
      <c r="N28" s="1">
        <v>699</v>
      </c>
      <c r="O28" s="1">
        <v>645</v>
      </c>
      <c r="P28" s="1">
        <v>593</v>
      </c>
    </row>
    <row r="29" spans="2:16">
      <c r="B29" s="29"/>
      <c r="M29" s="1" t="s">
        <v>221</v>
      </c>
      <c r="N29" s="1">
        <v>699</v>
      </c>
      <c r="O29" s="1">
        <v>645</v>
      </c>
      <c r="P29" s="1">
        <v>593</v>
      </c>
    </row>
    <row r="30" spans="2:16">
      <c r="M30" s="1" t="s">
        <v>227</v>
      </c>
      <c r="N30" s="1">
        <v>676</v>
      </c>
      <c r="O30" s="1">
        <v>676</v>
      </c>
      <c r="P30" s="1">
        <v>568</v>
      </c>
    </row>
    <row r="31" spans="2:16">
      <c r="M31" s="1" t="s">
        <v>228</v>
      </c>
      <c r="N31" s="1">
        <v>699</v>
      </c>
      <c r="O31" s="1">
        <v>645</v>
      </c>
      <c r="P31" s="1">
        <v>593</v>
      </c>
    </row>
    <row r="32" spans="2:16">
      <c r="M32" s="1" t="s">
        <v>318</v>
      </c>
      <c r="N32" s="1">
        <v>699</v>
      </c>
      <c r="O32" s="1">
        <v>645</v>
      </c>
      <c r="P32" s="1">
        <v>593</v>
      </c>
    </row>
  </sheetData>
  <phoneticPr fontId="1" type="noConversion"/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스탯</vt:lpstr>
      <vt:lpstr>힐러</vt:lpstr>
      <vt:lpstr>DB_1</vt:lpstr>
      <vt:lpstr>DB_2</vt:lpstr>
      <vt:lpstr>스탯</vt:lpstr>
      <vt:lpstr>스탯2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Nanase Kotobuki</dc:creator>
  <cp:lastModifiedBy>Nanase Kotobuki</cp:lastModifiedBy>
  <dcterms:created xsi:type="dcterms:W3CDTF">2017-05-31T11:29:10Z</dcterms:created>
  <dcterms:modified xsi:type="dcterms:W3CDTF">2017-06-07T03:15:45Z</dcterms:modified>
</cp:coreProperties>
</file>