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pha\Desktop\"/>
    </mc:Choice>
  </mc:AlternateContent>
  <bookViews>
    <workbookView xWindow="0" yWindow="0" windowWidth="28800" windowHeight="11625"/>
  </bookViews>
  <sheets>
    <sheet name="정해구하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3" i="1" l="1"/>
  <c r="F32" i="1"/>
  <c r="D33" i="1" s="1"/>
  <c r="E33" i="1" s="1"/>
  <c r="F33" i="1" s="1"/>
  <c r="C18" i="1"/>
  <c r="F16" i="1"/>
  <c r="D17" i="1" s="1"/>
  <c r="E17" i="1" s="1"/>
  <c r="F17" i="1" s="1"/>
  <c r="C17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6" i="1"/>
  <c r="D18" i="1" l="1"/>
  <c r="E18" i="1" s="1"/>
  <c r="F18" i="1" s="1"/>
  <c r="F19" i="1"/>
  <c r="F36" i="1"/>
  <c r="H5" i="1" s="1"/>
  <c r="H8" i="1" l="1"/>
  <c r="J8" i="1" s="1"/>
  <c r="L8" i="1" s="1"/>
  <c r="H12" i="1"/>
  <c r="J12" i="1" s="1"/>
  <c r="L12" i="1" s="1"/>
  <c r="H16" i="1"/>
  <c r="J16" i="1" s="1"/>
  <c r="L16" i="1" s="1"/>
  <c r="H20" i="1"/>
  <c r="J20" i="1" s="1"/>
  <c r="L20" i="1" s="1"/>
  <c r="H24" i="1"/>
  <c r="J24" i="1" s="1"/>
  <c r="L24" i="1" s="1"/>
  <c r="H28" i="1"/>
  <c r="J28" i="1" s="1"/>
  <c r="L28" i="1" s="1"/>
  <c r="H32" i="1"/>
  <c r="J32" i="1" s="1"/>
  <c r="L32" i="1" s="1"/>
  <c r="H36" i="1"/>
  <c r="J36" i="1" s="1"/>
  <c r="L36" i="1" s="1"/>
  <c r="H40" i="1"/>
  <c r="J40" i="1" s="1"/>
  <c r="L40" i="1" s="1"/>
  <c r="H44" i="1"/>
  <c r="J44" i="1" s="1"/>
  <c r="L44" i="1" s="1"/>
  <c r="H48" i="1"/>
  <c r="J48" i="1" s="1"/>
  <c r="L48" i="1" s="1"/>
  <c r="H52" i="1"/>
  <c r="J52" i="1" s="1"/>
  <c r="L52" i="1" s="1"/>
  <c r="H56" i="1"/>
  <c r="J56" i="1" s="1"/>
  <c r="L56" i="1" s="1"/>
  <c r="H60" i="1"/>
  <c r="J60" i="1" s="1"/>
  <c r="L60" i="1" s="1"/>
  <c r="H64" i="1"/>
  <c r="J64" i="1" s="1"/>
  <c r="L64" i="1" s="1"/>
  <c r="H68" i="1"/>
  <c r="J68" i="1" s="1"/>
  <c r="L68" i="1" s="1"/>
  <c r="H72" i="1"/>
  <c r="J72" i="1" s="1"/>
  <c r="L72" i="1" s="1"/>
  <c r="H76" i="1"/>
  <c r="J76" i="1" s="1"/>
  <c r="L76" i="1" s="1"/>
  <c r="H80" i="1"/>
  <c r="J80" i="1" s="1"/>
  <c r="L80" i="1" s="1"/>
  <c r="H84" i="1"/>
  <c r="J84" i="1" s="1"/>
  <c r="L84" i="1" s="1"/>
  <c r="H88" i="1"/>
  <c r="J88" i="1" s="1"/>
  <c r="L88" i="1" s="1"/>
  <c r="H92" i="1"/>
  <c r="J92" i="1" s="1"/>
  <c r="L92" i="1" s="1"/>
  <c r="H96" i="1"/>
  <c r="J96" i="1" s="1"/>
  <c r="L96" i="1" s="1"/>
  <c r="H7" i="1"/>
  <c r="J7" i="1" s="1"/>
  <c r="L7" i="1" s="1"/>
  <c r="H31" i="1"/>
  <c r="J31" i="1" s="1"/>
  <c r="L31" i="1" s="1"/>
  <c r="H39" i="1"/>
  <c r="J39" i="1" s="1"/>
  <c r="L39" i="1" s="1"/>
  <c r="H51" i="1"/>
  <c r="J51" i="1" s="1"/>
  <c r="L51" i="1" s="1"/>
  <c r="H59" i="1"/>
  <c r="J59" i="1" s="1"/>
  <c r="L59" i="1" s="1"/>
  <c r="H71" i="1"/>
  <c r="J71" i="1" s="1"/>
  <c r="L71" i="1" s="1"/>
  <c r="H87" i="1"/>
  <c r="J87" i="1" s="1"/>
  <c r="L87" i="1" s="1"/>
  <c r="H9" i="1"/>
  <c r="J9" i="1" s="1"/>
  <c r="L9" i="1" s="1"/>
  <c r="H13" i="1"/>
  <c r="J13" i="1" s="1"/>
  <c r="L13" i="1" s="1"/>
  <c r="H17" i="1"/>
  <c r="J17" i="1" s="1"/>
  <c r="L17" i="1" s="1"/>
  <c r="H21" i="1"/>
  <c r="J21" i="1" s="1"/>
  <c r="L21" i="1" s="1"/>
  <c r="H25" i="1"/>
  <c r="J25" i="1" s="1"/>
  <c r="L25" i="1" s="1"/>
  <c r="H29" i="1"/>
  <c r="J29" i="1" s="1"/>
  <c r="L29" i="1" s="1"/>
  <c r="H33" i="1"/>
  <c r="J33" i="1" s="1"/>
  <c r="L33" i="1" s="1"/>
  <c r="H37" i="1"/>
  <c r="J37" i="1" s="1"/>
  <c r="L37" i="1" s="1"/>
  <c r="H41" i="1"/>
  <c r="J41" i="1" s="1"/>
  <c r="L41" i="1" s="1"/>
  <c r="H45" i="1"/>
  <c r="J45" i="1" s="1"/>
  <c r="L45" i="1" s="1"/>
  <c r="H49" i="1"/>
  <c r="J49" i="1" s="1"/>
  <c r="L49" i="1" s="1"/>
  <c r="H53" i="1"/>
  <c r="J53" i="1" s="1"/>
  <c r="L53" i="1" s="1"/>
  <c r="H57" i="1"/>
  <c r="J57" i="1" s="1"/>
  <c r="L57" i="1" s="1"/>
  <c r="H61" i="1"/>
  <c r="J61" i="1" s="1"/>
  <c r="L61" i="1" s="1"/>
  <c r="H65" i="1"/>
  <c r="J65" i="1" s="1"/>
  <c r="L65" i="1" s="1"/>
  <c r="H69" i="1"/>
  <c r="J69" i="1" s="1"/>
  <c r="L69" i="1" s="1"/>
  <c r="H73" i="1"/>
  <c r="J73" i="1" s="1"/>
  <c r="L73" i="1" s="1"/>
  <c r="H77" i="1"/>
  <c r="J77" i="1" s="1"/>
  <c r="L77" i="1" s="1"/>
  <c r="H81" i="1"/>
  <c r="J81" i="1" s="1"/>
  <c r="L81" i="1" s="1"/>
  <c r="H85" i="1"/>
  <c r="J85" i="1" s="1"/>
  <c r="L85" i="1" s="1"/>
  <c r="H89" i="1"/>
  <c r="J89" i="1" s="1"/>
  <c r="L89" i="1" s="1"/>
  <c r="H93" i="1"/>
  <c r="J93" i="1" s="1"/>
  <c r="L93" i="1" s="1"/>
  <c r="H6" i="1"/>
  <c r="J6" i="1" s="1"/>
  <c r="L6" i="1" s="1"/>
  <c r="H47" i="1"/>
  <c r="J47" i="1" s="1"/>
  <c r="L47" i="1" s="1"/>
  <c r="H67" i="1"/>
  <c r="J67" i="1" s="1"/>
  <c r="L67" i="1" s="1"/>
  <c r="H79" i="1"/>
  <c r="J79" i="1" s="1"/>
  <c r="L79" i="1" s="1"/>
  <c r="H95" i="1"/>
  <c r="J95" i="1" s="1"/>
  <c r="L95" i="1" s="1"/>
  <c r="H10" i="1"/>
  <c r="J10" i="1" s="1"/>
  <c r="L10" i="1" s="1"/>
  <c r="H14" i="1"/>
  <c r="J14" i="1" s="1"/>
  <c r="L14" i="1" s="1"/>
  <c r="H18" i="1"/>
  <c r="J18" i="1" s="1"/>
  <c r="L18" i="1" s="1"/>
  <c r="H22" i="1"/>
  <c r="J22" i="1" s="1"/>
  <c r="L22" i="1" s="1"/>
  <c r="H26" i="1"/>
  <c r="J26" i="1" s="1"/>
  <c r="L26" i="1" s="1"/>
  <c r="H30" i="1"/>
  <c r="J30" i="1" s="1"/>
  <c r="L30" i="1" s="1"/>
  <c r="H34" i="1"/>
  <c r="J34" i="1" s="1"/>
  <c r="L34" i="1" s="1"/>
  <c r="H38" i="1"/>
  <c r="J38" i="1" s="1"/>
  <c r="L38" i="1" s="1"/>
  <c r="H42" i="1"/>
  <c r="J42" i="1" s="1"/>
  <c r="L42" i="1" s="1"/>
  <c r="H46" i="1"/>
  <c r="J46" i="1" s="1"/>
  <c r="L46" i="1" s="1"/>
  <c r="H50" i="1"/>
  <c r="J50" i="1" s="1"/>
  <c r="L50" i="1" s="1"/>
  <c r="H54" i="1"/>
  <c r="J54" i="1" s="1"/>
  <c r="L54" i="1" s="1"/>
  <c r="H58" i="1"/>
  <c r="J58" i="1" s="1"/>
  <c r="L58" i="1" s="1"/>
  <c r="H62" i="1"/>
  <c r="J62" i="1" s="1"/>
  <c r="L62" i="1" s="1"/>
  <c r="H66" i="1"/>
  <c r="J66" i="1" s="1"/>
  <c r="L66" i="1" s="1"/>
  <c r="H70" i="1"/>
  <c r="J70" i="1" s="1"/>
  <c r="L70" i="1" s="1"/>
  <c r="H74" i="1"/>
  <c r="J74" i="1" s="1"/>
  <c r="L74" i="1" s="1"/>
  <c r="H78" i="1"/>
  <c r="J78" i="1" s="1"/>
  <c r="L78" i="1" s="1"/>
  <c r="H82" i="1"/>
  <c r="J82" i="1" s="1"/>
  <c r="L82" i="1" s="1"/>
  <c r="H86" i="1"/>
  <c r="J86" i="1" s="1"/>
  <c r="L86" i="1" s="1"/>
  <c r="H90" i="1"/>
  <c r="J90" i="1" s="1"/>
  <c r="L90" i="1" s="1"/>
  <c r="H94" i="1"/>
  <c r="J94" i="1" s="1"/>
  <c r="L94" i="1" s="1"/>
  <c r="H11" i="1"/>
  <c r="J11" i="1" s="1"/>
  <c r="L11" i="1" s="1"/>
  <c r="H15" i="1"/>
  <c r="J15" i="1" s="1"/>
  <c r="L15" i="1" s="1"/>
  <c r="H19" i="1"/>
  <c r="J19" i="1" s="1"/>
  <c r="L19" i="1" s="1"/>
  <c r="H23" i="1"/>
  <c r="J23" i="1" s="1"/>
  <c r="L23" i="1" s="1"/>
  <c r="H27" i="1"/>
  <c r="J27" i="1" s="1"/>
  <c r="L27" i="1" s="1"/>
  <c r="H35" i="1"/>
  <c r="J35" i="1" s="1"/>
  <c r="L35" i="1" s="1"/>
  <c r="H43" i="1"/>
  <c r="J43" i="1" s="1"/>
  <c r="L43" i="1" s="1"/>
  <c r="H55" i="1"/>
  <c r="J55" i="1" s="1"/>
  <c r="L55" i="1" s="1"/>
  <c r="H63" i="1"/>
  <c r="J63" i="1" s="1"/>
  <c r="L63" i="1" s="1"/>
  <c r="H75" i="1"/>
  <c r="J75" i="1" s="1"/>
  <c r="L75" i="1" s="1"/>
  <c r="H83" i="1"/>
  <c r="J83" i="1" s="1"/>
  <c r="L83" i="1" s="1"/>
  <c r="H91" i="1"/>
  <c r="J91" i="1" s="1"/>
  <c r="L91" i="1" s="1"/>
</calcChain>
</file>

<file path=xl/sharedStrings.xml><?xml version="1.0" encoding="utf-8"?>
<sst xmlns="http://schemas.openxmlformats.org/spreadsheetml/2006/main" count="27" uniqueCount="21">
  <si>
    <t>k=v1/v2</t>
    <phoneticPr fontId="2" type="noConversion"/>
  </si>
  <si>
    <t>비행기속력 / 활강속력</t>
    <phoneticPr fontId="2" type="noConversion"/>
  </si>
  <si>
    <t>alpha</t>
    <phoneticPr fontId="2" type="noConversion"/>
  </si>
  <si>
    <t>time_90deg.</t>
    <phoneticPr fontId="2" type="noConversion"/>
  </si>
  <si>
    <t>time_alpha.deg.</t>
    <phoneticPr fontId="2" type="noConversion"/>
  </si>
  <si>
    <t>time saving</t>
    <phoneticPr fontId="2" type="noConversion"/>
  </si>
  <si>
    <t>10초 걸릴게 7초 걸린다 = 30% 이득</t>
    <phoneticPr fontId="2" type="noConversion"/>
  </si>
  <si>
    <t>k=</t>
    <phoneticPr fontId="2" type="noConversion"/>
  </si>
  <si>
    <t>길이 (츠)</t>
    <phoneticPr fontId="2" type="noConversion"/>
  </si>
  <si>
    <t>길이 (m)</t>
    <phoneticPr fontId="2" type="noConversion"/>
  </si>
  <si>
    <t>기준선</t>
    <phoneticPr fontId="2" type="noConversion"/>
  </si>
  <si>
    <t>빨간선</t>
    <phoneticPr fontId="2" type="noConversion"/>
  </si>
  <si>
    <t>파란선</t>
    <phoneticPr fontId="2" type="noConversion"/>
  </si>
  <si>
    <t>시간(초)</t>
    <phoneticPr fontId="2" type="noConversion"/>
  </si>
  <si>
    <t>속력(m/s)</t>
    <phoneticPr fontId="2" type="noConversion"/>
  </si>
  <si>
    <t>속력(km/h)</t>
    <phoneticPr fontId="2" type="noConversion"/>
  </si>
  <si>
    <t>주황선</t>
    <phoneticPr fontId="2" type="noConversion"/>
  </si>
  <si>
    <t>속도비</t>
    <phoneticPr fontId="2" type="noConversion"/>
  </si>
  <si>
    <t>67도 각도가 이상적</t>
    <phoneticPr fontId="2" type="noConversion"/>
  </si>
  <si>
    <t>오른쪽하차시 비행기 날개각도 - 23도(=1.5칸)</t>
    <phoneticPr fontId="2" type="noConversion"/>
  </si>
  <si>
    <t>왼쪽하차시 비행기 날개각도 + 23도(=1.5칸)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</si>
</sst>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0" fontId="0" fillId="0" borderId="0" xfId="0" applyNumberFormat="1">
      <alignment vertical="center"/>
    </xf>
    <xf numFmtId="10" fontId="0" fillId="0" borderId="0" xfId="1" applyNumberFormat="1" applyFont="1">
      <alignment vertical="center"/>
    </xf>
    <xf numFmtId="0" fontId="0" fillId="0" borderId="1" xfId="0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정해구하기!$L$5</c:f>
              <c:strCache>
                <c:ptCount val="1"/>
                <c:pt idx="0">
                  <c:v>time saving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정해구하기!$I$6:$I$96</c:f>
              <c:numCache>
                <c:formatCode>General</c:formatCode>
                <c:ptCount val="9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</c:numCache>
            </c:numRef>
          </c:xVal>
          <c:yVal>
            <c:numRef>
              <c:f>정해구하기!$L$6:$L$96</c:f>
              <c:numCache>
                <c:formatCode>0.00%</c:formatCode>
                <c:ptCount val="91"/>
                <c:pt idx="0">
                  <c:v>-1.3322425352647538</c:v>
                </c:pt>
                <c:pt idx="1">
                  <c:v>-1.2413535427017288</c:v>
                </c:pt>
                <c:pt idx="2">
                  <c:v>-1.1579155085304607</c:v>
                </c:pt>
                <c:pt idx="3">
                  <c:v>-1.0810779121017553</c:v>
                </c:pt>
                <c:pt idx="4">
                  <c:v>-1.0101153832232621</c:v>
                </c:pt>
                <c:pt idx="5">
                  <c:v>-0.94440552131201938</c:v>
                </c:pt>
                <c:pt idx="6">
                  <c:v>-0.88341127108979589</c:v>
                </c:pt>
                <c:pt idx="7">
                  <c:v>-0.8266667989635339</c:v>
                </c:pt>
                <c:pt idx="8">
                  <c:v>-0.77376608489431353</c:v>
                </c:pt>
                <c:pt idx="9">
                  <c:v>-0.72435363958821175</c:v>
                </c:pt>
                <c:pt idx="10">
                  <c:v>-0.67811689901604344</c:v>
                </c:pt>
                <c:pt idx="11">
                  <c:v>-0.63477995303757007</c:v>
                </c:pt>
                <c:pt idx="12">
                  <c:v>-0.59409834289325281</c:v>
                </c:pt>
                <c:pt idx="13">
                  <c:v>-0.5558547209294199</c:v>
                </c:pt>
                <c:pt idx="14">
                  <c:v>-0.51985521035060123</c:v>
                </c:pt>
                <c:pt idx="15">
                  <c:v>-0.48592633675565344</c:v>
                </c:pt>
                <c:pt idx="16">
                  <c:v>-0.45391242938123466</c:v>
                </c:pt>
                <c:pt idx="17">
                  <c:v>-0.42367341028609062</c:v>
                </c:pt>
                <c:pt idx="18">
                  <c:v>-0.39508290558380604</c:v>
                </c:pt>
                <c:pt idx="19">
                  <c:v>-0.36802662532105246</c:v>
                </c:pt>
                <c:pt idx="20">
                  <c:v>-0.34240096848632495</c:v>
                </c:pt>
                <c:pt idx="21">
                  <c:v>-0.31811181750912898</c:v>
                </c:pt>
                <c:pt idx="22">
                  <c:v>-0.29507349291684798</c:v>
                </c:pt>
                <c:pt idx="23">
                  <c:v>-0.27320784389533875</c:v>
                </c:pt>
                <c:pt idx="24">
                  <c:v>-0.25244345460991691</c:v>
                </c:pt>
                <c:pt idx="25">
                  <c:v>-0.23271494948661373</c:v>
                </c:pt>
                <c:pt idx="26">
                  <c:v>-0.21396238338539544</c:v>
                </c:pt>
                <c:pt idx="27">
                  <c:v>-0.19613070483917935</c:v>
                </c:pt>
                <c:pt idx="28">
                  <c:v>-0.179169282380609</c:v>
                </c:pt>
                <c:pt idx="29">
                  <c:v>-0.16303148550812899</c:v>
                </c:pt>
                <c:pt idx="30">
                  <c:v>-0.14767431311378276</c:v>
                </c:pt>
                <c:pt idx="31">
                  <c:v>-0.13305806325510469</c:v>
                </c:pt>
                <c:pt idx="32">
                  <c:v>-0.11914603904066749</c:v>
                </c:pt>
                <c:pt idx="33">
                  <c:v>-0.10590428614403168</c:v>
                </c:pt>
                <c:pt idx="34">
                  <c:v>-9.3301358088863501E-2</c:v>
                </c:pt>
                <c:pt idx="35">
                  <c:v>-8.1308105978938575E-2</c:v>
                </c:pt>
                <c:pt idx="36">
                  <c:v>-6.9897489797084378E-2</c:v>
                </c:pt>
                <c:pt idx="37">
                  <c:v>-5.9044408780165751E-2</c:v>
                </c:pt>
                <c:pt idx="38">
                  <c:v>-4.8725548704035129E-2</c:v>
                </c:pt>
                <c:pt idx="39">
                  <c:v>-3.8919244191982408E-2</c:v>
                </c:pt>
                <c:pt idx="40">
                  <c:v>-2.960535440007285E-2</c:v>
                </c:pt>
                <c:pt idx="41">
                  <c:v>-2.0765150639110368E-2</c:v>
                </c:pt>
                <c:pt idx="42">
                  <c:v>-1.2381214670901473E-2</c:v>
                </c:pt>
                <c:pt idx="43">
                  <c:v>-4.437346570350156E-3</c:v>
                </c:pt>
                <c:pt idx="44">
                  <c:v>3.0815188217263967E-3</c:v>
                </c:pt>
                <c:pt idx="45">
                  <c:v>1.0189387714309973E-2</c:v>
                </c:pt>
                <c:pt idx="46">
                  <c:v>1.6899276208733625E-2</c:v>
                </c:pt>
                <c:pt idx="47">
                  <c:v>2.3223272838288081E-2</c:v>
                </c:pt>
                <c:pt idx="48">
                  <c:v>2.9172595397962957E-2</c:v>
                </c:pt>
                <c:pt idx="49">
                  <c:v>3.4757642589761648E-2</c:v>
                </c:pt>
                <c:pt idx="50">
                  <c:v>3.9988040949522151E-2</c:v>
                </c:pt>
                <c:pt idx="51">
                  <c:v>4.487268746871903E-2</c:v>
                </c:pt>
                <c:pt idx="52">
                  <c:v>4.9419788278356677E-2</c:v>
                </c:pt>
                <c:pt idx="53">
                  <c:v>5.3636893720963419E-2</c:v>
                </c:pt>
                <c:pt idx="54">
                  <c:v>5.753093010016716E-2</c:v>
                </c:pt>
                <c:pt idx="55">
                  <c:v>6.1108228364775689E-2</c:v>
                </c:pt>
                <c:pt idx="56">
                  <c:v>6.4374549955152724E-2</c:v>
                </c:pt>
                <c:pt idx="57">
                  <c:v>6.7335110013550706E-2</c:v>
                </c:pt>
                <c:pt idx="58">
                  <c:v>6.9994598136501524E-2</c:v>
                </c:pt>
                <c:pt idx="59">
                  <c:v>7.2357196826071293E-2</c:v>
                </c:pt>
                <c:pt idx="60">
                  <c:v>7.442659777741191E-2</c:v>
                </c:pt>
                <c:pt idx="61">
                  <c:v>7.6206016122346912E-2</c:v>
                </c:pt>
                <c:pt idx="62">
                  <c:v>7.769820273247241E-2</c:v>
                </c:pt>
                <c:pt idx="63">
                  <c:v>7.8905454670209596E-2</c:v>
                </c:pt>
                <c:pt idx="64">
                  <c:v>7.9829623862241614E-2</c:v>
                </c:pt>
                <c:pt idx="65">
                  <c:v>8.0472124056609473E-2</c:v>
                </c:pt>
                <c:pt idx="66">
                  <c:v>8.0833936112299873E-2</c:v>
                </c:pt>
                <c:pt idx="67">
                  <c:v>8.0915611658249037E-2</c:v>
                </c:pt>
                <c:pt idx="68">
                  <c:v>8.07172751472129E-2</c:v>
                </c:pt>
                <c:pt idx="69">
                  <c:v>8.0238624318747356E-2</c:v>
                </c:pt>
                <c:pt idx="70">
                  <c:v>7.9478929074509236E-2</c:v>
                </c:pt>
                <c:pt idx="71">
                  <c:v>7.8437028758080535E-2</c:v>
                </c:pt>
                <c:pt idx="72">
                  <c:v>7.7111327820431966E-2</c:v>
                </c:pt>
                <c:pt idx="73">
                  <c:v>7.5499789840837023E-2</c:v>
                </c:pt>
                <c:pt idx="74">
                  <c:v>7.359992986140676E-2</c:v>
                </c:pt>
                <c:pt idx="75">
                  <c:v>7.1408804981311302E-2</c:v>
                </c:pt>
                <c:pt idx="76">
                  <c:v>6.8923003144018558E-2</c:v>
                </c:pt>
                <c:pt idx="77">
                  <c:v>6.6138630037402182E-2</c:v>
                </c:pt>
                <c:pt idx="78">
                  <c:v>6.3051294012148054E-2</c:v>
                </c:pt>
                <c:pt idx="79">
                  <c:v>5.9656088908370021E-2</c:v>
                </c:pt>
                <c:pt idx="80">
                  <c:v>5.5947574663507159E-2</c:v>
                </c:pt>
                <c:pt idx="81">
                  <c:v>5.1919755556222837E-2</c:v>
                </c:pt>
                <c:pt idx="82">
                  <c:v>4.756605592087669E-2</c:v>
                </c:pt>
                <c:pt idx="83">
                  <c:v>4.2879293144948268E-2</c:v>
                </c:pt>
                <c:pt idx="84">
                  <c:v>3.7851647737197645E-2</c:v>
                </c:pt>
                <c:pt idx="85">
                  <c:v>3.2474630227027054E-2</c:v>
                </c:pt>
                <c:pt idx="86">
                  <c:v>2.6739044625004336E-2</c:v>
                </c:pt>
                <c:pt idx="87">
                  <c:v>2.063494814036107E-2</c:v>
                </c:pt>
                <c:pt idx="88">
                  <c:v>1.4151606812928917E-2</c:v>
                </c:pt>
                <c:pt idx="89">
                  <c:v>7.2774466737755492E-3</c:v>
                </c:pt>
                <c:pt idx="9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30-4983-B7A0-E0B92FFEFF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268112"/>
        <c:axId val="486269424"/>
      </c:scatterChart>
      <c:valAx>
        <c:axId val="486268112"/>
        <c:scaling>
          <c:orientation val="minMax"/>
          <c:max val="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86269424"/>
        <c:crosses val="autoZero"/>
        <c:crossBetween val="midCat"/>
      </c:valAx>
      <c:valAx>
        <c:axId val="486269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86268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정해구하기!$L$5</c:f>
              <c:strCache>
                <c:ptCount val="1"/>
                <c:pt idx="0">
                  <c:v>time saving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정해구하기!$I$6:$I$96</c:f>
              <c:numCache>
                <c:formatCode>General</c:formatCode>
                <c:ptCount val="9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</c:numCache>
            </c:numRef>
          </c:xVal>
          <c:yVal>
            <c:numRef>
              <c:f>정해구하기!$L$6:$L$96</c:f>
              <c:numCache>
                <c:formatCode>0.00%</c:formatCode>
                <c:ptCount val="91"/>
                <c:pt idx="0">
                  <c:v>-1.3322425352647538</c:v>
                </c:pt>
                <c:pt idx="1">
                  <c:v>-1.2413535427017288</c:v>
                </c:pt>
                <c:pt idx="2">
                  <c:v>-1.1579155085304607</c:v>
                </c:pt>
                <c:pt idx="3">
                  <c:v>-1.0810779121017553</c:v>
                </c:pt>
                <c:pt idx="4">
                  <c:v>-1.0101153832232621</c:v>
                </c:pt>
                <c:pt idx="5">
                  <c:v>-0.94440552131201938</c:v>
                </c:pt>
                <c:pt idx="6">
                  <c:v>-0.88341127108979589</c:v>
                </c:pt>
                <c:pt idx="7">
                  <c:v>-0.8266667989635339</c:v>
                </c:pt>
                <c:pt idx="8">
                  <c:v>-0.77376608489431353</c:v>
                </c:pt>
                <c:pt idx="9">
                  <c:v>-0.72435363958821175</c:v>
                </c:pt>
                <c:pt idx="10">
                  <c:v>-0.67811689901604344</c:v>
                </c:pt>
                <c:pt idx="11">
                  <c:v>-0.63477995303757007</c:v>
                </c:pt>
                <c:pt idx="12">
                  <c:v>-0.59409834289325281</c:v>
                </c:pt>
                <c:pt idx="13">
                  <c:v>-0.5558547209294199</c:v>
                </c:pt>
                <c:pt idx="14">
                  <c:v>-0.51985521035060123</c:v>
                </c:pt>
                <c:pt idx="15">
                  <c:v>-0.48592633675565344</c:v>
                </c:pt>
                <c:pt idx="16">
                  <c:v>-0.45391242938123466</c:v>
                </c:pt>
                <c:pt idx="17">
                  <c:v>-0.42367341028609062</c:v>
                </c:pt>
                <c:pt idx="18">
                  <c:v>-0.39508290558380604</c:v>
                </c:pt>
                <c:pt idx="19">
                  <c:v>-0.36802662532105246</c:v>
                </c:pt>
                <c:pt idx="20">
                  <c:v>-0.34240096848632495</c:v>
                </c:pt>
                <c:pt idx="21">
                  <c:v>-0.31811181750912898</c:v>
                </c:pt>
                <c:pt idx="22">
                  <c:v>-0.29507349291684798</c:v>
                </c:pt>
                <c:pt idx="23">
                  <c:v>-0.27320784389533875</c:v>
                </c:pt>
                <c:pt idx="24">
                  <c:v>-0.25244345460991691</c:v>
                </c:pt>
                <c:pt idx="25">
                  <c:v>-0.23271494948661373</c:v>
                </c:pt>
                <c:pt idx="26">
                  <c:v>-0.21396238338539544</c:v>
                </c:pt>
                <c:pt idx="27">
                  <c:v>-0.19613070483917935</c:v>
                </c:pt>
                <c:pt idx="28">
                  <c:v>-0.179169282380609</c:v>
                </c:pt>
                <c:pt idx="29">
                  <c:v>-0.16303148550812899</c:v>
                </c:pt>
                <c:pt idx="30">
                  <c:v>-0.14767431311378276</c:v>
                </c:pt>
                <c:pt idx="31">
                  <c:v>-0.13305806325510469</c:v>
                </c:pt>
                <c:pt idx="32">
                  <c:v>-0.11914603904066749</c:v>
                </c:pt>
                <c:pt idx="33">
                  <c:v>-0.10590428614403168</c:v>
                </c:pt>
                <c:pt idx="34">
                  <c:v>-9.3301358088863501E-2</c:v>
                </c:pt>
                <c:pt idx="35">
                  <c:v>-8.1308105978938575E-2</c:v>
                </c:pt>
                <c:pt idx="36">
                  <c:v>-6.9897489797084378E-2</c:v>
                </c:pt>
                <c:pt idx="37">
                  <c:v>-5.9044408780165751E-2</c:v>
                </c:pt>
                <c:pt idx="38">
                  <c:v>-4.8725548704035129E-2</c:v>
                </c:pt>
                <c:pt idx="39">
                  <c:v>-3.8919244191982408E-2</c:v>
                </c:pt>
                <c:pt idx="40">
                  <c:v>-2.960535440007285E-2</c:v>
                </c:pt>
                <c:pt idx="41">
                  <c:v>-2.0765150639110368E-2</c:v>
                </c:pt>
                <c:pt idx="42">
                  <c:v>-1.2381214670901473E-2</c:v>
                </c:pt>
                <c:pt idx="43">
                  <c:v>-4.437346570350156E-3</c:v>
                </c:pt>
                <c:pt idx="44">
                  <c:v>3.0815188217263967E-3</c:v>
                </c:pt>
                <c:pt idx="45">
                  <c:v>1.0189387714309973E-2</c:v>
                </c:pt>
                <c:pt idx="46">
                  <c:v>1.6899276208733625E-2</c:v>
                </c:pt>
                <c:pt idx="47">
                  <c:v>2.3223272838288081E-2</c:v>
                </c:pt>
                <c:pt idx="48">
                  <c:v>2.9172595397962957E-2</c:v>
                </c:pt>
                <c:pt idx="49">
                  <c:v>3.4757642589761648E-2</c:v>
                </c:pt>
                <c:pt idx="50">
                  <c:v>3.9988040949522151E-2</c:v>
                </c:pt>
                <c:pt idx="51">
                  <c:v>4.487268746871903E-2</c:v>
                </c:pt>
                <c:pt idx="52">
                  <c:v>4.9419788278356677E-2</c:v>
                </c:pt>
                <c:pt idx="53">
                  <c:v>5.3636893720963419E-2</c:v>
                </c:pt>
                <c:pt idx="54">
                  <c:v>5.753093010016716E-2</c:v>
                </c:pt>
                <c:pt idx="55">
                  <c:v>6.1108228364775689E-2</c:v>
                </c:pt>
                <c:pt idx="56">
                  <c:v>6.4374549955152724E-2</c:v>
                </c:pt>
                <c:pt idx="57">
                  <c:v>6.7335110013550706E-2</c:v>
                </c:pt>
                <c:pt idx="58">
                  <c:v>6.9994598136501524E-2</c:v>
                </c:pt>
                <c:pt idx="59">
                  <c:v>7.2357196826071293E-2</c:v>
                </c:pt>
                <c:pt idx="60">
                  <c:v>7.442659777741191E-2</c:v>
                </c:pt>
                <c:pt idx="61">
                  <c:v>7.6206016122346912E-2</c:v>
                </c:pt>
                <c:pt idx="62">
                  <c:v>7.769820273247241E-2</c:v>
                </c:pt>
                <c:pt idx="63">
                  <c:v>7.8905454670209596E-2</c:v>
                </c:pt>
                <c:pt idx="64">
                  <c:v>7.9829623862241614E-2</c:v>
                </c:pt>
                <c:pt idx="65">
                  <c:v>8.0472124056609473E-2</c:v>
                </c:pt>
                <c:pt idx="66">
                  <c:v>8.0833936112299873E-2</c:v>
                </c:pt>
                <c:pt idx="67">
                  <c:v>8.0915611658249037E-2</c:v>
                </c:pt>
                <c:pt idx="68">
                  <c:v>8.07172751472129E-2</c:v>
                </c:pt>
                <c:pt idx="69">
                  <c:v>8.0238624318747356E-2</c:v>
                </c:pt>
                <c:pt idx="70">
                  <c:v>7.9478929074509236E-2</c:v>
                </c:pt>
                <c:pt idx="71">
                  <c:v>7.8437028758080535E-2</c:v>
                </c:pt>
                <c:pt idx="72">
                  <c:v>7.7111327820431966E-2</c:v>
                </c:pt>
                <c:pt idx="73">
                  <c:v>7.5499789840837023E-2</c:v>
                </c:pt>
                <c:pt idx="74">
                  <c:v>7.359992986140676E-2</c:v>
                </c:pt>
                <c:pt idx="75">
                  <c:v>7.1408804981311302E-2</c:v>
                </c:pt>
                <c:pt idx="76">
                  <c:v>6.8923003144018558E-2</c:v>
                </c:pt>
                <c:pt idx="77">
                  <c:v>6.6138630037402182E-2</c:v>
                </c:pt>
                <c:pt idx="78">
                  <c:v>6.3051294012148054E-2</c:v>
                </c:pt>
                <c:pt idx="79">
                  <c:v>5.9656088908370021E-2</c:v>
                </c:pt>
                <c:pt idx="80">
                  <c:v>5.5947574663507159E-2</c:v>
                </c:pt>
                <c:pt idx="81">
                  <c:v>5.1919755556222837E-2</c:v>
                </c:pt>
                <c:pt idx="82">
                  <c:v>4.756605592087669E-2</c:v>
                </c:pt>
                <c:pt idx="83">
                  <c:v>4.2879293144948268E-2</c:v>
                </c:pt>
                <c:pt idx="84">
                  <c:v>3.7851647737197645E-2</c:v>
                </c:pt>
                <c:pt idx="85">
                  <c:v>3.2474630227027054E-2</c:v>
                </c:pt>
                <c:pt idx="86">
                  <c:v>2.6739044625004336E-2</c:v>
                </c:pt>
                <c:pt idx="87">
                  <c:v>2.063494814036107E-2</c:v>
                </c:pt>
                <c:pt idx="88">
                  <c:v>1.4151606812928917E-2</c:v>
                </c:pt>
                <c:pt idx="89">
                  <c:v>7.2774466737755492E-3</c:v>
                </c:pt>
                <c:pt idx="9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30-4983-B7A0-E0B92FFEFF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268112"/>
        <c:axId val="486269424"/>
      </c:scatterChart>
      <c:valAx>
        <c:axId val="486268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86269424"/>
        <c:crosses val="autoZero"/>
        <c:crossBetween val="midCat"/>
      </c:valAx>
      <c:valAx>
        <c:axId val="48626942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86268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5" Type="http://schemas.openxmlformats.org/officeDocument/2006/relationships/chart" Target="../charts/chart2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202828</xdr:colOff>
      <xdr:row>8</xdr:row>
      <xdr:rowOff>163165</xdr:rowOff>
    </xdr:from>
    <xdr:to>
      <xdr:col>18</xdr:col>
      <xdr:colOff>664110</xdr:colOff>
      <xdr:row>21</xdr:row>
      <xdr:rowOff>176772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149678</xdr:colOff>
      <xdr:row>5</xdr:row>
      <xdr:rowOff>78921</xdr:rowOff>
    </xdr:from>
    <xdr:to>
      <xdr:col>5</xdr:col>
      <xdr:colOff>225878</xdr:colOff>
      <xdr:row>13</xdr:row>
      <xdr:rowOff>174363</xdr:rowOff>
    </xdr:to>
    <xdr:grpSp>
      <xdr:nvGrpSpPr>
        <xdr:cNvPr id="3" name="그룹 2"/>
        <xdr:cNvGrpSpPr/>
      </xdr:nvGrpSpPr>
      <xdr:grpSpPr>
        <a:xfrm>
          <a:off x="149678" y="1143480"/>
          <a:ext cx="3493994" cy="1798736"/>
          <a:chOff x="1247062" y="990244"/>
          <a:chExt cx="6608956" cy="3351020"/>
        </a:xfrm>
      </xdr:grpSpPr>
      <xdr:pic>
        <xdr:nvPicPr>
          <xdr:cNvPr id="4" name="그림 3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247062" y="990244"/>
            <a:ext cx="6608956" cy="3351020"/>
          </a:xfrm>
          <a:prstGeom prst="rect">
            <a:avLst/>
          </a:prstGeom>
        </xdr:spPr>
      </xdr:pic>
      <xdr:cxnSp macro="">
        <xdr:nvCxnSpPr>
          <xdr:cNvPr id="5" name="직선 연결선 4"/>
          <xdr:cNvCxnSpPr/>
        </xdr:nvCxnSpPr>
        <xdr:spPr>
          <a:xfrm flipV="1">
            <a:off x="3892550" y="2047876"/>
            <a:ext cx="1098550" cy="485775"/>
          </a:xfrm>
          <a:prstGeom prst="line">
            <a:avLst/>
          </a:prstGeom>
          <a:ln w="571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직선 연결선 5"/>
          <xdr:cNvCxnSpPr/>
        </xdr:nvCxnSpPr>
        <xdr:spPr>
          <a:xfrm flipV="1">
            <a:off x="4991100" y="1666876"/>
            <a:ext cx="919163" cy="381001"/>
          </a:xfrm>
          <a:prstGeom prst="line">
            <a:avLst/>
          </a:prstGeom>
          <a:ln w="57150">
            <a:solidFill>
              <a:srgbClr val="00B0F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직선 연결선 6"/>
          <xdr:cNvCxnSpPr/>
        </xdr:nvCxnSpPr>
        <xdr:spPr>
          <a:xfrm>
            <a:off x="4044950" y="1619250"/>
            <a:ext cx="946150" cy="0"/>
          </a:xfrm>
          <a:prstGeom prst="line">
            <a:avLst/>
          </a:prstGeom>
          <a:ln w="3810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35379</xdr:colOff>
      <xdr:row>20</xdr:row>
      <xdr:rowOff>54429</xdr:rowOff>
    </xdr:from>
    <xdr:to>
      <xdr:col>3</xdr:col>
      <xdr:colOff>408215</xdr:colOff>
      <xdr:row>29</xdr:row>
      <xdr:rowOff>45135</xdr:rowOff>
    </xdr:to>
    <xdr:grpSp>
      <xdr:nvGrpSpPr>
        <xdr:cNvPr id="8" name="그룹 7"/>
        <xdr:cNvGrpSpPr/>
      </xdr:nvGrpSpPr>
      <xdr:grpSpPr>
        <a:xfrm>
          <a:off x="718938" y="4312664"/>
          <a:ext cx="1739953" cy="1906912"/>
          <a:chOff x="1366043" y="4388888"/>
          <a:chExt cx="5053013" cy="5428857"/>
        </a:xfrm>
      </xdr:grpSpPr>
      <xdr:pic>
        <xdr:nvPicPr>
          <xdr:cNvPr id="9" name="그림 8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1366043" y="4388888"/>
            <a:ext cx="5053013" cy="5428857"/>
          </a:xfrm>
          <a:prstGeom prst="rect">
            <a:avLst/>
          </a:prstGeom>
        </xdr:spPr>
      </xdr:pic>
      <xdr:cxnSp macro="">
        <xdr:nvCxnSpPr>
          <xdr:cNvPr id="10" name="직선 연결선 9"/>
          <xdr:cNvCxnSpPr/>
        </xdr:nvCxnSpPr>
        <xdr:spPr>
          <a:xfrm>
            <a:off x="2343150" y="5124450"/>
            <a:ext cx="2819400" cy="0"/>
          </a:xfrm>
          <a:prstGeom prst="line">
            <a:avLst/>
          </a:prstGeom>
          <a:ln w="5080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직선 연결선 10"/>
          <xdr:cNvCxnSpPr/>
        </xdr:nvCxnSpPr>
        <xdr:spPr>
          <a:xfrm flipV="1">
            <a:off x="2438400" y="6791326"/>
            <a:ext cx="1314450" cy="66674"/>
          </a:xfrm>
          <a:prstGeom prst="line">
            <a:avLst/>
          </a:prstGeom>
          <a:ln w="47625" cmpd="sng">
            <a:solidFill>
              <a:srgbClr val="FFC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4</xdr:col>
      <xdr:colOff>0</xdr:colOff>
      <xdr:row>64</xdr:row>
      <xdr:rowOff>0</xdr:rowOff>
    </xdr:from>
    <xdr:to>
      <xdr:col>6</xdr:col>
      <xdr:colOff>658346</xdr:colOff>
      <xdr:row>66</xdr:row>
      <xdr:rowOff>163214</xdr:rowOff>
    </xdr:to>
    <xdr:pic>
      <xdr:nvPicPr>
        <xdr:cNvPr id="13" name="그림 1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21429" y="13062857"/>
          <a:ext cx="1923810" cy="571429"/>
        </a:xfrm>
        <a:prstGeom prst="rect">
          <a:avLst/>
        </a:prstGeom>
      </xdr:spPr>
    </xdr:pic>
    <xdr:clientData/>
  </xdr:twoCellAnchor>
  <xdr:twoCellAnchor>
    <xdr:from>
      <xdr:col>12</xdr:col>
      <xdr:colOff>206829</xdr:colOff>
      <xdr:row>21</xdr:row>
      <xdr:rowOff>123143</xdr:rowOff>
    </xdr:from>
    <xdr:to>
      <xdr:col>19</xdr:col>
      <xdr:colOff>1361</xdr:colOff>
      <xdr:row>34</xdr:row>
      <xdr:rowOff>136750</xdr:rowOff>
    </xdr:to>
    <xdr:graphicFrame macro="">
      <xdr:nvGraphicFramePr>
        <xdr:cNvPr id="14" name="차트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96"/>
  <sheetViews>
    <sheetView tabSelected="1" topLeftCell="C3" zoomScale="85" zoomScaleNormal="85" workbookViewId="0">
      <selection activeCell="AD9" sqref="AD9"/>
    </sheetView>
  </sheetViews>
  <sheetFormatPr defaultRowHeight="16.5" x14ac:dyDescent="0.3"/>
  <cols>
    <col min="6" max="6" width="7.625" customWidth="1"/>
    <col min="10" max="10" width="13.125" bestFit="1" customWidth="1"/>
    <col min="11" max="11" width="15.25" bestFit="1" customWidth="1"/>
    <col min="12" max="12" width="10" style="1" bestFit="1" customWidth="1"/>
  </cols>
  <sheetData>
    <row r="2" spans="1:14" x14ac:dyDescent="0.3">
      <c r="N2" t="s">
        <v>18</v>
      </c>
    </row>
    <row r="3" spans="1:14" x14ac:dyDescent="0.3">
      <c r="G3" t="s">
        <v>0</v>
      </c>
      <c r="H3" t="s">
        <v>1</v>
      </c>
      <c r="N3" t="s">
        <v>19</v>
      </c>
    </row>
    <row r="4" spans="1:14" x14ac:dyDescent="0.3">
      <c r="J4" t="s">
        <v>6</v>
      </c>
      <c r="N4" t="s">
        <v>20</v>
      </c>
    </row>
    <row r="5" spans="1:14" x14ac:dyDescent="0.3">
      <c r="G5" t="s">
        <v>7</v>
      </c>
      <c r="H5">
        <f>F36</f>
        <v>2.3322425352647538</v>
      </c>
      <c r="I5" t="s">
        <v>2</v>
      </c>
      <c r="J5" t="s">
        <v>3</v>
      </c>
      <c r="K5" t="s">
        <v>4</v>
      </c>
      <c r="L5" s="1" t="s">
        <v>5</v>
      </c>
    </row>
    <row r="6" spans="1:14" x14ac:dyDescent="0.3">
      <c r="H6">
        <f>$H$5</f>
        <v>2.3322425352647538</v>
      </c>
      <c r="I6">
        <v>0</v>
      </c>
      <c r="J6">
        <f>1/H6+TAN(RADIANS(I6))</f>
        <v>0.4287718729417998</v>
      </c>
      <c r="K6">
        <f>1/COS(RADIANS(I6))</f>
        <v>1</v>
      </c>
      <c r="L6" s="2">
        <f>(J6-K6)/J6</f>
        <v>-1.3322425352647538</v>
      </c>
    </row>
    <row r="7" spans="1:14" x14ac:dyDescent="0.3">
      <c r="H7">
        <f t="shared" ref="H7:H70" si="0">$H$5</f>
        <v>2.3322425352647538</v>
      </c>
      <c r="I7">
        <v>1</v>
      </c>
      <c r="J7">
        <f t="shared" ref="J7:J70" si="1">1/H7+TAN(RADIANS(I7))</f>
        <v>0.44622693787001738</v>
      </c>
      <c r="K7">
        <f t="shared" ref="K7:K70" si="2">1/COS(RADIANS(I7))</f>
        <v>1.0001523280439077</v>
      </c>
      <c r="L7" s="2">
        <f t="shared" ref="L7:L70" si="3">(J7-K7)/J7</f>
        <v>-1.2413535427017288</v>
      </c>
    </row>
    <row r="8" spans="1:14" x14ac:dyDescent="0.3">
      <c r="H8">
        <f t="shared" si="0"/>
        <v>2.3322425352647538</v>
      </c>
      <c r="I8">
        <v>2</v>
      </c>
      <c r="J8">
        <f t="shared" si="1"/>
        <v>0.46369264243354752</v>
      </c>
      <c r="K8">
        <f t="shared" si="2"/>
        <v>1.0006095442988217</v>
      </c>
      <c r="L8" s="2">
        <f t="shared" si="3"/>
        <v>-1.1579155085304607</v>
      </c>
    </row>
    <row r="9" spans="1:14" x14ac:dyDescent="0.3">
      <c r="H9">
        <f t="shared" si="0"/>
        <v>2.3322425352647538</v>
      </c>
      <c r="I9">
        <v>3</v>
      </c>
      <c r="J9">
        <f t="shared" si="1"/>
        <v>0.48117965222484099</v>
      </c>
      <c r="K9">
        <f t="shared" si="2"/>
        <v>1.0013723459979209</v>
      </c>
      <c r="L9" s="2">
        <f t="shared" si="3"/>
        <v>-1.0810779121017553</v>
      </c>
    </row>
    <row r="10" spans="1:14" x14ac:dyDescent="0.3">
      <c r="H10">
        <f t="shared" si="0"/>
        <v>2.3322425352647538</v>
      </c>
      <c r="I10">
        <v>4</v>
      </c>
      <c r="J10">
        <f t="shared" si="1"/>
        <v>0.49869868488531022</v>
      </c>
      <c r="K10">
        <f t="shared" si="2"/>
        <v>1.0024418980811722</v>
      </c>
      <c r="L10" s="2">
        <f t="shared" si="3"/>
        <v>-1.0101153832232621</v>
      </c>
    </row>
    <row r="11" spans="1:14" x14ac:dyDescent="0.3">
      <c r="H11">
        <f t="shared" si="0"/>
        <v>2.3322425352647538</v>
      </c>
      <c r="I11">
        <v>5</v>
      </c>
      <c r="J11">
        <f t="shared" si="1"/>
        <v>0.51626053646772385</v>
      </c>
      <c r="K11">
        <f t="shared" si="2"/>
        <v>1.0038198375433474</v>
      </c>
      <c r="L11" s="2">
        <f t="shared" si="3"/>
        <v>-0.94440552131201938</v>
      </c>
    </row>
    <row r="12" spans="1:14" x14ac:dyDescent="0.3">
      <c r="H12">
        <f t="shared" si="0"/>
        <v>2.3322425352647538</v>
      </c>
      <c r="I12">
        <v>6</v>
      </c>
      <c r="J12">
        <f t="shared" si="1"/>
        <v>0.53387610820747633</v>
      </c>
      <c r="K12">
        <f t="shared" si="2"/>
        <v>1.0055082795635164</v>
      </c>
      <c r="L12" s="2">
        <f t="shared" si="3"/>
        <v>-0.88341127108979589</v>
      </c>
    </row>
    <row r="13" spans="1:14" x14ac:dyDescent="0.3">
      <c r="H13">
        <f t="shared" si="0"/>
        <v>2.3322425352647538</v>
      </c>
      <c r="I13">
        <v>7</v>
      </c>
      <c r="J13">
        <f t="shared" si="1"/>
        <v>0.55155643384470443</v>
      </c>
      <c r="K13">
        <f t="shared" si="2"/>
        <v>1.0075098254588484</v>
      </c>
      <c r="L13" s="2">
        <f t="shared" si="3"/>
        <v>-0.8266667989635339</v>
      </c>
    </row>
    <row r="14" spans="1:14" x14ac:dyDescent="0.3">
      <c r="H14">
        <f t="shared" si="0"/>
        <v>2.3322425352647538</v>
      </c>
      <c r="I14">
        <v>8</v>
      </c>
      <c r="J14">
        <f t="shared" si="1"/>
        <v>0.56931270764419128</v>
      </c>
      <c r="K14">
        <f t="shared" si="2"/>
        <v>1.0098275725186181</v>
      </c>
      <c r="L14" s="2">
        <f t="shared" si="3"/>
        <v>-0.77376608489431353</v>
      </c>
    </row>
    <row r="15" spans="1:14" x14ac:dyDescent="0.3">
      <c r="A15" s="3"/>
      <c r="B15" s="3" t="s">
        <v>13</v>
      </c>
      <c r="C15" s="3" t="s">
        <v>8</v>
      </c>
      <c r="D15" s="3" t="s">
        <v>9</v>
      </c>
      <c r="E15" s="3" t="s">
        <v>14</v>
      </c>
      <c r="F15" s="3" t="s">
        <v>15</v>
      </c>
      <c r="H15">
        <f t="shared" si="0"/>
        <v>2.3322425352647538</v>
      </c>
      <c r="I15">
        <v>9</v>
      </c>
      <c r="J15">
        <f t="shared" si="1"/>
        <v>0.58715631326633611</v>
      </c>
      <c r="K15">
        <f t="shared" si="2"/>
        <v>1.0124651257880029</v>
      </c>
      <c r="L15" s="2">
        <f t="shared" si="3"/>
        <v>-0.72435363958821175</v>
      </c>
    </row>
    <row r="16" spans="1:14" x14ac:dyDescent="0.3">
      <c r="A16" s="3" t="s">
        <v>10</v>
      </c>
      <c r="B16" s="3"/>
      <c r="C16" s="3">
        <v>2.63</v>
      </c>
      <c r="D16" s="3">
        <v>1000</v>
      </c>
      <c r="E16" s="3"/>
      <c r="F16">
        <f>D16/C16</f>
        <v>380.22813688212932</v>
      </c>
      <c r="H16">
        <f t="shared" si="0"/>
        <v>2.3322425352647538</v>
      </c>
      <c r="I16">
        <v>10</v>
      </c>
      <c r="J16">
        <f t="shared" si="1"/>
        <v>0.60509885365026483</v>
      </c>
      <c r="K16">
        <f t="shared" si="2"/>
        <v>1.0154266118857451</v>
      </c>
      <c r="L16" s="2">
        <f t="shared" si="3"/>
        <v>-0.67811689901604344</v>
      </c>
    </row>
    <row r="17" spans="1:12" x14ac:dyDescent="0.3">
      <c r="A17" s="3" t="s">
        <v>11</v>
      </c>
      <c r="B17" s="3">
        <v>9</v>
      </c>
      <c r="C17" s="3">
        <f>SQRT(1.35^2+3.05^2)</f>
        <v>3.3354160160315831</v>
      </c>
      <c r="D17" s="3">
        <f>$F$16*C17</f>
        <v>1268.2190175025032</v>
      </c>
      <c r="E17" s="3">
        <f>D17/B17</f>
        <v>140.91322416694481</v>
      </c>
      <c r="F17" s="3">
        <f>E17/1000*3600</f>
        <v>507.28760700100133</v>
      </c>
      <c r="H17">
        <f t="shared" si="0"/>
        <v>2.3322425352647538</v>
      </c>
      <c r="I17">
        <v>11</v>
      </c>
      <c r="J17">
        <f t="shared" si="1"/>
        <v>0.62315218207951828</v>
      </c>
      <c r="K17">
        <f t="shared" si="2"/>
        <v>1.0187166949552142</v>
      </c>
      <c r="L17" s="2">
        <f t="shared" si="3"/>
        <v>-0.63477995303757007</v>
      </c>
    </row>
    <row r="18" spans="1:12" x14ac:dyDescent="0.3">
      <c r="A18" s="3" t="s">
        <v>12</v>
      </c>
      <c r="B18" s="3">
        <v>8</v>
      </c>
      <c r="C18" s="3">
        <f>SQRT(1.06^2+2.55^2)</f>
        <v>2.7615394257551347</v>
      </c>
      <c r="D18" s="3">
        <f>$F$16*C18</f>
        <v>1050.0149907814202</v>
      </c>
      <c r="E18" s="3">
        <f>D18/B18</f>
        <v>131.25187384767753</v>
      </c>
      <c r="F18" s="3">
        <f>E18/1000*3600</f>
        <v>472.5067458516391</v>
      </c>
      <c r="H18">
        <f t="shared" si="0"/>
        <v>2.3322425352647538</v>
      </c>
      <c r="I18">
        <v>12</v>
      </c>
      <c r="J18">
        <f t="shared" si="1"/>
        <v>0.64132843461182198</v>
      </c>
      <c r="K18">
        <f t="shared" si="2"/>
        <v>1.0223405948650293</v>
      </c>
      <c r="L18" s="2">
        <f t="shared" si="3"/>
        <v>-0.59409834289325281</v>
      </c>
    </row>
    <row r="19" spans="1:12" x14ac:dyDescent="0.3">
      <c r="F19">
        <f>AVERAGE(F17:F18)</f>
        <v>489.89717642632024</v>
      </c>
      <c r="H19">
        <f t="shared" si="0"/>
        <v>2.3322425352647538</v>
      </c>
      <c r="I19">
        <v>13</v>
      </c>
      <c r="J19">
        <f t="shared" si="1"/>
        <v>0.65964006406736297</v>
      </c>
      <c r="K19">
        <f t="shared" si="2"/>
        <v>1.0263041077933917</v>
      </c>
      <c r="L19" s="2">
        <f t="shared" si="3"/>
        <v>-0.5558547209294199</v>
      </c>
    </row>
    <row r="20" spans="1:12" x14ac:dyDescent="0.3">
      <c r="H20">
        <f t="shared" si="0"/>
        <v>2.3322425352647538</v>
      </c>
      <c r="I20">
        <v>14</v>
      </c>
      <c r="J20">
        <f t="shared" si="1"/>
        <v>0.67809987578498054</v>
      </c>
      <c r="K20">
        <f t="shared" si="2"/>
        <v>1.0306136293498982</v>
      </c>
      <c r="L20" s="2">
        <f t="shared" si="3"/>
        <v>-0.51985521035060123</v>
      </c>
    </row>
    <row r="21" spans="1:12" x14ac:dyDescent="0.3">
      <c r="H21">
        <f t="shared" si="0"/>
        <v>2.3322425352647538</v>
      </c>
      <c r="I21">
        <v>15</v>
      </c>
      <c r="J21">
        <f t="shared" si="1"/>
        <v>0.69672106537292255</v>
      </c>
      <c r="K21">
        <f t="shared" si="2"/>
        <v>1.035276180410083</v>
      </c>
      <c r="L21" s="2">
        <f t="shared" si="3"/>
        <v>-0.48592633675565344</v>
      </c>
    </row>
    <row r="22" spans="1:12" x14ac:dyDescent="0.3">
      <c r="H22">
        <f t="shared" si="0"/>
        <v>2.3322425352647538</v>
      </c>
      <c r="I22">
        <v>16</v>
      </c>
      <c r="J22">
        <f t="shared" si="1"/>
        <v>0.71551725870060778</v>
      </c>
      <c r="K22">
        <f t="shared" si="2"/>
        <v>1.040299435861602</v>
      </c>
      <c r="L22" s="2">
        <f t="shared" si="3"/>
        <v>-0.45391242938123466</v>
      </c>
    </row>
    <row r="23" spans="1:12" x14ac:dyDescent="0.3">
      <c r="H23">
        <f t="shared" si="0"/>
        <v>2.3322425352647538</v>
      </c>
      <c r="I23">
        <v>17</v>
      </c>
      <c r="J23">
        <f t="shared" si="1"/>
        <v>0.73450255440046019</v>
      </c>
      <c r="K23">
        <f t="shared" si="2"/>
        <v>1.045691756487148</v>
      </c>
      <c r="L23" s="2">
        <f t="shared" si="3"/>
        <v>-0.42367341028609062</v>
      </c>
    </row>
    <row r="24" spans="1:12" x14ac:dyDescent="0.3">
      <c r="H24">
        <f t="shared" si="0"/>
        <v>2.3322425352647538</v>
      </c>
      <c r="I24">
        <v>18</v>
      </c>
      <c r="J24">
        <f t="shared" si="1"/>
        <v>0.75369156917470614</v>
      </c>
      <c r="K24">
        <f t="shared" si="2"/>
        <v>1.0514622242382672</v>
      </c>
      <c r="L24" s="2">
        <f t="shared" si="3"/>
        <v>-0.39508290558380604</v>
      </c>
    </row>
    <row r="25" spans="1:12" x14ac:dyDescent="0.3">
      <c r="H25">
        <f t="shared" si="0"/>
        <v>2.3322425352647538</v>
      </c>
      <c r="I25">
        <v>19</v>
      </c>
      <c r="J25">
        <f t="shared" si="1"/>
        <v>0.77309948623146507</v>
      </c>
      <c r="K25">
        <f t="shared" si="2"/>
        <v>1.0576206811866706</v>
      </c>
      <c r="L25" s="2">
        <f t="shared" si="3"/>
        <v>-0.36802662532105246</v>
      </c>
    </row>
    <row r="26" spans="1:12" x14ac:dyDescent="0.3">
      <c r="H26">
        <f t="shared" si="0"/>
        <v>2.3322425352647538</v>
      </c>
      <c r="I26">
        <v>20</v>
      </c>
      <c r="J26">
        <f t="shared" si="1"/>
        <v>0.79274210720800209</v>
      </c>
      <c r="K26">
        <f t="shared" si="2"/>
        <v>1.0641777724759121</v>
      </c>
      <c r="L26" s="2">
        <f t="shared" si="3"/>
        <v>-0.34240096848632495</v>
      </c>
    </row>
    <row r="27" spans="1:12" x14ac:dyDescent="0.3">
      <c r="H27">
        <f t="shared" si="0"/>
        <v>2.3322425352647538</v>
      </c>
      <c r="I27">
        <v>21</v>
      </c>
      <c r="J27">
        <f t="shared" si="1"/>
        <v>0.81263590797721563</v>
      </c>
      <c r="K27">
        <f t="shared" si="2"/>
        <v>1.071144993637029</v>
      </c>
      <c r="L27" s="2">
        <f t="shared" si="3"/>
        <v>-0.31811181750912898</v>
      </c>
    </row>
    <row r="28" spans="1:12" x14ac:dyDescent="0.3">
      <c r="H28">
        <f t="shared" si="0"/>
        <v>2.3322425352647538</v>
      </c>
      <c r="I28">
        <v>22</v>
      </c>
      <c r="J28">
        <f t="shared" si="1"/>
        <v>0.83279809877695654</v>
      </c>
      <c r="K28">
        <f t="shared" si="2"/>
        <v>1.0785347426775833</v>
      </c>
      <c r="L28" s="2">
        <f t="shared" si="3"/>
        <v>-0.29507349291684798</v>
      </c>
    </row>
    <row r="29" spans="1:12" x14ac:dyDescent="0.3">
      <c r="H29">
        <f t="shared" si="0"/>
        <v>2.3322425352647538</v>
      </c>
      <c r="I29">
        <v>23</v>
      </c>
      <c r="J29">
        <f t="shared" si="1"/>
        <v>0.85324668915140456</v>
      </c>
      <c r="K29">
        <f t="shared" si="2"/>
        <v>1.0863603774052961</v>
      </c>
      <c r="L29" s="2">
        <f t="shared" si="3"/>
        <v>-0.27320784389533875</v>
      </c>
    </row>
    <row r="30" spans="1:12" x14ac:dyDescent="0.3">
      <c r="H30">
        <f t="shared" si="0"/>
        <v>2.3322425352647538</v>
      </c>
      <c r="I30">
        <v>24</v>
      </c>
      <c r="J30">
        <f t="shared" si="1"/>
        <v>0.87400055825033607</v>
      </c>
      <c r="K30">
        <f t="shared" si="2"/>
        <v>1.0946362785060468</v>
      </c>
      <c r="L30" s="2">
        <f t="shared" si="3"/>
        <v>-0.25244345460991691</v>
      </c>
    </row>
    <row r="31" spans="1:12" x14ac:dyDescent="0.3">
      <c r="A31" s="3"/>
      <c r="B31" s="3" t="s">
        <v>13</v>
      </c>
      <c r="C31" s="3" t="s">
        <v>8</v>
      </c>
      <c r="D31" s="3" t="s">
        <v>9</v>
      </c>
      <c r="E31" s="3" t="s">
        <v>14</v>
      </c>
      <c r="F31" s="3" t="s">
        <v>15</v>
      </c>
      <c r="H31">
        <f t="shared" si="0"/>
        <v>2.3322425352647538</v>
      </c>
      <c r="I31">
        <v>25</v>
      </c>
      <c r="J31">
        <f t="shared" si="1"/>
        <v>0.89507953109679839</v>
      </c>
      <c r="K31">
        <f t="shared" si="2"/>
        <v>1.1033779189624917</v>
      </c>
      <c r="L31" s="2">
        <f t="shared" si="3"/>
        <v>-0.23271494948661373</v>
      </c>
    </row>
    <row r="32" spans="1:12" x14ac:dyDescent="0.3">
      <c r="A32" s="3" t="s">
        <v>10</v>
      </c>
      <c r="B32" s="3"/>
      <c r="C32" s="3">
        <v>7.83</v>
      </c>
      <c r="D32" s="3">
        <v>1000</v>
      </c>
      <c r="F32" s="3">
        <f>D32/C32</f>
        <v>127.71392081736909</v>
      </c>
      <c r="H32">
        <f t="shared" si="0"/>
        <v>2.3322425352647538</v>
      </c>
      <c r="I32">
        <v>26</v>
      </c>
      <c r="J32">
        <f t="shared" si="1"/>
        <v>0.91650446150766118</v>
      </c>
      <c r="K32">
        <f t="shared" si="2"/>
        <v>1.1126019404751888</v>
      </c>
      <c r="L32" s="2">
        <f t="shared" si="3"/>
        <v>-0.21396238338539544</v>
      </c>
    </row>
    <row r="33" spans="1:12" x14ac:dyDescent="0.3">
      <c r="A33" s="3" t="s">
        <v>16</v>
      </c>
      <c r="B33" s="3">
        <v>8</v>
      </c>
      <c r="C33" s="3">
        <f>SQRT(0.19^2+3.65^2)</f>
        <v>3.6549418600027006</v>
      </c>
      <c r="D33" s="3">
        <f>$F$32*C33</f>
        <v>466.78695530047258</v>
      </c>
      <c r="E33" s="3">
        <f>D33/B33</f>
        <v>58.348369412559073</v>
      </c>
      <c r="F33" s="3">
        <f>E33/1000*3600</f>
        <v>210.05412988521266</v>
      </c>
      <c r="H33">
        <f t="shared" si="0"/>
        <v>2.3322425352647538</v>
      </c>
      <c r="I33">
        <v>27</v>
      </c>
      <c r="J33">
        <f t="shared" si="1"/>
        <v>0.93829732243622854</v>
      </c>
      <c r="K33">
        <f t="shared" si="2"/>
        <v>1.1223262376343608</v>
      </c>
      <c r="L33" s="2">
        <f t="shared" si="3"/>
        <v>-0.19613070483917935</v>
      </c>
    </row>
    <row r="34" spans="1:12" x14ac:dyDescent="0.3">
      <c r="H34">
        <f t="shared" si="0"/>
        <v>2.3322425352647538</v>
      </c>
      <c r="I34">
        <v>28</v>
      </c>
      <c r="J34">
        <f t="shared" si="1"/>
        <v>0.96048130460327852</v>
      </c>
      <c r="K34">
        <f t="shared" si="2"/>
        <v>1.132570050689039</v>
      </c>
      <c r="L34" s="2">
        <f t="shared" si="3"/>
        <v>-0.179169282380609</v>
      </c>
    </row>
    <row r="35" spans="1:12" ht="17.25" thickBot="1" x14ac:dyDescent="0.35">
      <c r="H35">
        <f t="shared" si="0"/>
        <v>2.3322425352647538</v>
      </c>
      <c r="I35">
        <v>29</v>
      </c>
      <c r="J35">
        <f t="shared" si="1"/>
        <v>0.98308092439456884</v>
      </c>
      <c r="K35">
        <f t="shared" si="2"/>
        <v>1.1433540678733201</v>
      </c>
      <c r="L35" s="2">
        <f t="shared" si="3"/>
        <v>-0.16303148550812899</v>
      </c>
    </row>
    <row r="36" spans="1:12" ht="17.25" thickBot="1" x14ac:dyDescent="0.35">
      <c r="E36" s="4" t="s">
        <v>17</v>
      </c>
      <c r="F36" s="5">
        <f>AVERAGE(F17:F18)/F33</f>
        <v>2.3322425352647538</v>
      </c>
      <c r="H36">
        <f t="shared" si="0"/>
        <v>2.3322425352647538</v>
      </c>
      <c r="I36">
        <v>30</v>
      </c>
      <c r="J36">
        <f t="shared" si="1"/>
        <v>1.0061221421314255</v>
      </c>
      <c r="K36">
        <f t="shared" si="2"/>
        <v>1.1547005383792515</v>
      </c>
      <c r="L36" s="2">
        <f t="shared" si="3"/>
        <v>-0.14767431311378276</v>
      </c>
    </row>
    <row r="37" spans="1:12" x14ac:dyDescent="0.3">
      <c r="H37">
        <f t="shared" si="0"/>
        <v>2.3322425352647538</v>
      </c>
      <c r="I37">
        <v>31</v>
      </c>
      <c r="J37">
        <f t="shared" si="1"/>
        <v>1.0296324919693602</v>
      </c>
      <c r="K37">
        <f t="shared" si="2"/>
        <v>1.1666333972153304</v>
      </c>
      <c r="L37" s="2">
        <f t="shared" si="3"/>
        <v>-0.13305806325510469</v>
      </c>
    </row>
    <row r="38" spans="1:12" x14ac:dyDescent="0.3">
      <c r="H38">
        <f t="shared" si="0"/>
        <v>2.3322425352647538</v>
      </c>
      <c r="I38">
        <v>32</v>
      </c>
      <c r="J38">
        <f t="shared" si="1"/>
        <v>1.0536412248511273</v>
      </c>
      <c r="K38">
        <f t="shared" si="2"/>
        <v>1.1791784033620965</v>
      </c>
      <c r="L38" s="2">
        <f t="shared" si="3"/>
        <v>-0.11914603904066749</v>
      </c>
    </row>
    <row r="39" spans="1:12" x14ac:dyDescent="0.3">
      <c r="H39">
        <f t="shared" si="0"/>
        <v>2.3322425352647538</v>
      </c>
      <c r="I39">
        <v>33</v>
      </c>
      <c r="J39">
        <f t="shared" si="1"/>
        <v>1.0781794661393105</v>
      </c>
      <c r="K39">
        <f t="shared" si="2"/>
        <v>1.1923632928359473</v>
      </c>
      <c r="L39" s="2">
        <f t="shared" si="3"/>
        <v>-0.10590428614403168</v>
      </c>
    </row>
    <row r="40" spans="1:12" x14ac:dyDescent="0.3">
      <c r="H40">
        <f t="shared" si="0"/>
        <v>2.3322425352647538</v>
      </c>
      <c r="I40">
        <v>34</v>
      </c>
      <c r="J40">
        <f t="shared" si="1"/>
        <v>1.1032803897842265</v>
      </c>
      <c r="K40">
        <f t="shared" si="2"/>
        <v>1.2062179485039055</v>
      </c>
      <c r="L40" s="2">
        <f t="shared" si="3"/>
        <v>-9.3301358088863501E-2</v>
      </c>
    </row>
    <row r="41" spans="1:12" x14ac:dyDescent="0.3">
      <c r="H41">
        <f t="shared" si="0"/>
        <v>2.3322425352647538</v>
      </c>
      <c r="I41">
        <v>35</v>
      </c>
      <c r="J41">
        <f t="shared" si="1"/>
        <v>1.1289794111515095</v>
      </c>
      <c r="K41">
        <f t="shared" si="2"/>
        <v>1.2207745887614561</v>
      </c>
      <c r="L41" s="2">
        <f t="shared" si="3"/>
        <v>-8.1308105978938575E-2</v>
      </c>
    </row>
    <row r="42" spans="1:12" x14ac:dyDescent="0.3">
      <c r="H42">
        <f t="shared" si="0"/>
        <v>2.3322425352647538</v>
      </c>
      <c r="I42">
        <v>36</v>
      </c>
      <c r="J42">
        <f t="shared" si="1"/>
        <v>1.1553144009471608</v>
      </c>
      <c r="K42">
        <f t="shared" si="2"/>
        <v>1.2360679774997896</v>
      </c>
      <c r="L42" s="2">
        <f t="shared" si="3"/>
        <v>-6.9897489797084378E-2</v>
      </c>
    </row>
    <row r="43" spans="1:12" x14ac:dyDescent="0.3">
      <c r="H43">
        <f t="shared" si="0"/>
        <v>2.3322425352647538</v>
      </c>
      <c r="I43">
        <v>37</v>
      </c>
      <c r="J43">
        <f t="shared" si="1"/>
        <v>1.1823259230445939</v>
      </c>
      <c r="K43">
        <f t="shared" si="2"/>
        <v>1.2521356581562257</v>
      </c>
      <c r="L43" s="2">
        <f t="shared" si="3"/>
        <v>-5.9044408780165751E-2</v>
      </c>
    </row>
    <row r="44" spans="1:12" x14ac:dyDescent="0.3">
      <c r="H44">
        <f t="shared" si="0"/>
        <v>2.3322425352647538</v>
      </c>
      <c r="I44">
        <v>38</v>
      </c>
      <c r="J44">
        <f t="shared" si="1"/>
        <v>1.2100574994485171</v>
      </c>
      <c r="K44">
        <f t="shared" si="2"/>
        <v>1.2690182150725788</v>
      </c>
      <c r="L44" s="2">
        <f t="shared" si="3"/>
        <v>-4.8725548704035129E-2</v>
      </c>
    </row>
    <row r="45" spans="1:12" x14ac:dyDescent="0.3">
      <c r="H45">
        <f t="shared" si="0"/>
        <v>2.3322425352647538</v>
      </c>
      <c r="I45">
        <v>39</v>
      </c>
      <c r="J45">
        <f t="shared" si="1"/>
        <v>1.2385559061368068</v>
      </c>
      <c r="K45">
        <f t="shared" si="2"/>
        <v>1.2867595658931672</v>
      </c>
      <c r="L45" s="2">
        <f t="shared" si="3"/>
        <v>-3.8919244191982408E-2</v>
      </c>
    </row>
    <row r="46" spans="1:12" x14ac:dyDescent="0.3">
      <c r="H46">
        <f t="shared" si="0"/>
        <v>2.3322425352647538</v>
      </c>
      <c r="I46">
        <v>40</v>
      </c>
      <c r="J46">
        <f t="shared" si="1"/>
        <v>1.2678715041190798</v>
      </c>
      <c r="K46">
        <f t="shared" si="2"/>
        <v>1.3054072893322786</v>
      </c>
      <c r="L46" s="2">
        <f t="shared" si="3"/>
        <v>-2.960535440007285E-2</v>
      </c>
    </row>
    <row r="47" spans="1:12" x14ac:dyDescent="0.3">
      <c r="H47">
        <f t="shared" si="0"/>
        <v>2.3322425352647538</v>
      </c>
      <c r="I47">
        <v>41</v>
      </c>
      <c r="J47">
        <f t="shared" si="1"/>
        <v>1.2980586107580265</v>
      </c>
      <c r="K47">
        <f t="shared" si="2"/>
        <v>1.3250129933488113</v>
      </c>
      <c r="L47" s="2">
        <f t="shared" si="3"/>
        <v>-2.0765150639110368E-2</v>
      </c>
    </row>
    <row r="48" spans="1:12" x14ac:dyDescent="0.3">
      <c r="H48">
        <f t="shared" si="0"/>
        <v>2.3322425352647538</v>
      </c>
      <c r="I48">
        <v>42</v>
      </c>
      <c r="J48">
        <f t="shared" si="1"/>
        <v>1.3291759172396398</v>
      </c>
      <c r="K48">
        <f t="shared" si="2"/>
        <v>1.3456327296063761</v>
      </c>
      <c r="L48" s="2">
        <f t="shared" si="3"/>
        <v>-1.2381214670901473E-2</v>
      </c>
    </row>
    <row r="49" spans="8:12" x14ac:dyDescent="0.3">
      <c r="H49">
        <f t="shared" si="0"/>
        <v>2.3322425352647538</v>
      </c>
      <c r="I49">
        <v>43</v>
      </c>
      <c r="J49">
        <f t="shared" si="1"/>
        <v>1.3612869590794616</v>
      </c>
      <c r="K49">
        <f t="shared" si="2"/>
        <v>1.3673274610985953</v>
      </c>
      <c r="L49" s="2">
        <f t="shared" si="3"/>
        <v>-4.437346570350156E-3</v>
      </c>
    </row>
    <row r="50" spans="8:12" x14ac:dyDescent="0.3">
      <c r="H50">
        <f t="shared" si="0"/>
        <v>2.3322425352647538</v>
      </c>
      <c r="I50">
        <v>44</v>
      </c>
      <c r="J50">
        <f t="shared" si="1"/>
        <v>1.3944606477488737</v>
      </c>
      <c r="K50">
        <f t="shared" si="2"/>
        <v>1.3901635910166787</v>
      </c>
      <c r="L50" s="2">
        <f t="shared" si="3"/>
        <v>3.0815188217263967E-3</v>
      </c>
    </row>
    <row r="51" spans="8:12" x14ac:dyDescent="0.3">
      <c r="H51">
        <f t="shared" si="0"/>
        <v>2.3322425352647538</v>
      </c>
      <c r="I51">
        <v>45</v>
      </c>
      <c r="J51">
        <f t="shared" si="1"/>
        <v>1.4287718729417997</v>
      </c>
      <c r="K51">
        <f t="shared" si="2"/>
        <v>1.4142135623730949</v>
      </c>
      <c r="L51" s="2">
        <f t="shared" si="3"/>
        <v>1.0189387714309973E-2</v>
      </c>
    </row>
    <row r="52" spans="8:12" x14ac:dyDescent="0.3">
      <c r="H52">
        <f t="shared" si="0"/>
        <v>2.3322425352647538</v>
      </c>
      <c r="I52">
        <v>46</v>
      </c>
      <c r="J52">
        <f t="shared" si="1"/>
        <v>1.4643021867323693</v>
      </c>
      <c r="K52">
        <f t="shared" si="2"/>
        <v>1.4395565396257264</v>
      </c>
      <c r="L52" s="2">
        <f t="shared" si="3"/>
        <v>1.6899276208733625E-2</v>
      </c>
    </row>
    <row r="53" spans="8:12" x14ac:dyDescent="0.3">
      <c r="H53">
        <f t="shared" si="0"/>
        <v>2.3322425352647538</v>
      </c>
      <c r="I53">
        <v>47</v>
      </c>
      <c r="J53">
        <f t="shared" si="1"/>
        <v>1.5011405829664823</v>
      </c>
      <c r="K53">
        <f t="shared" si="2"/>
        <v>1.4662791856396249</v>
      </c>
      <c r="L53" s="2">
        <f t="shared" si="3"/>
        <v>2.3223272838288081E-2</v>
      </c>
    </row>
    <row r="54" spans="8:12" x14ac:dyDescent="0.3">
      <c r="H54">
        <f t="shared" si="0"/>
        <v>2.3322425352647538</v>
      </c>
      <c r="I54">
        <v>48</v>
      </c>
      <c r="J54">
        <f t="shared" si="1"/>
        <v>1.5393843877709927</v>
      </c>
      <c r="K54">
        <f t="shared" si="2"/>
        <v>1.4944765498646086</v>
      </c>
      <c r="L54" s="2">
        <f t="shared" si="3"/>
        <v>2.9172595397962957E-2</v>
      </c>
    </row>
    <row r="55" spans="8:12" x14ac:dyDescent="0.3">
      <c r="H55">
        <f t="shared" si="0"/>
        <v>2.3322425352647538</v>
      </c>
      <c r="I55">
        <v>49</v>
      </c>
      <c r="J55">
        <f t="shared" si="1"/>
        <v>1.5791402801628092</v>
      </c>
      <c r="K55">
        <f t="shared" si="2"/>
        <v>1.5242530867058142</v>
      </c>
      <c r="L55" s="2">
        <f t="shared" si="3"/>
        <v>3.4757642589761648E-2</v>
      </c>
    </row>
    <row r="56" spans="8:12" x14ac:dyDescent="0.3">
      <c r="H56">
        <f t="shared" si="0"/>
        <v>2.3322425352647538</v>
      </c>
      <c r="I56">
        <v>50</v>
      </c>
      <c r="J56">
        <f t="shared" si="1"/>
        <v>1.6205254655360097</v>
      </c>
      <c r="K56">
        <f t="shared" si="2"/>
        <v>1.5557238268604123</v>
      </c>
      <c r="L56" s="2">
        <f t="shared" si="3"/>
        <v>3.9988040949522151E-2</v>
      </c>
    </row>
    <row r="57" spans="8:12" x14ac:dyDescent="0.3">
      <c r="H57">
        <f t="shared" si="0"/>
        <v>2.3322425352647538</v>
      </c>
      <c r="I57">
        <v>51</v>
      </c>
      <c r="J57">
        <f t="shared" si="1"/>
        <v>1.6636690294768512</v>
      </c>
      <c r="K57">
        <f t="shared" si="2"/>
        <v>1.5890157290657494</v>
      </c>
      <c r="L57" s="2">
        <f t="shared" si="3"/>
        <v>4.487268746871903E-2</v>
      </c>
    </row>
    <row r="58" spans="8:12" x14ac:dyDescent="0.3">
      <c r="H58">
        <f t="shared" si="0"/>
        <v>2.3322425352647538</v>
      </c>
      <c r="I58">
        <v>52</v>
      </c>
      <c r="J58">
        <f t="shared" si="1"/>
        <v>1.7087135051348785</v>
      </c>
      <c r="K58">
        <f t="shared" si="2"/>
        <v>1.6242692454827441</v>
      </c>
      <c r="L58" s="2">
        <f t="shared" si="3"/>
        <v>4.9419788278356677E-2</v>
      </c>
    </row>
    <row r="59" spans="8:12" x14ac:dyDescent="0.3">
      <c r="H59">
        <f t="shared" si="0"/>
        <v>2.3322425352647538</v>
      </c>
      <c r="I59">
        <v>53</v>
      </c>
      <c r="J59">
        <f t="shared" si="1"/>
        <v>1.7558166945622096</v>
      </c>
      <c r="K59">
        <f t="shared" si="2"/>
        <v>1.661640141122483</v>
      </c>
      <c r="L59" s="2">
        <f t="shared" si="3"/>
        <v>5.3636893720963419E-2</v>
      </c>
    </row>
    <row r="60" spans="8:12" x14ac:dyDescent="0.3">
      <c r="H60">
        <f t="shared" si="0"/>
        <v>2.3322425352647538</v>
      </c>
      <c r="I60">
        <v>54</v>
      </c>
      <c r="J60">
        <f t="shared" si="1"/>
        <v>1.8051537934129731</v>
      </c>
      <c r="K60">
        <f t="shared" si="2"/>
        <v>1.7013016167040798</v>
      </c>
      <c r="L60" s="2">
        <f t="shared" si="3"/>
        <v>5.753093010016716E-2</v>
      </c>
    </row>
    <row r="61" spans="8:12" x14ac:dyDescent="0.3">
      <c r="H61">
        <f t="shared" si="0"/>
        <v>2.3322425352647538</v>
      </c>
      <c r="I61">
        <v>55</v>
      </c>
      <c r="J61">
        <f t="shared" si="1"/>
        <v>1.8569198796839141</v>
      </c>
      <c r="K61">
        <f t="shared" si="2"/>
        <v>1.7434467956210977</v>
      </c>
      <c r="L61" s="2">
        <f t="shared" si="3"/>
        <v>6.1108228364775689E-2</v>
      </c>
    </row>
    <row r="62" spans="8:12" x14ac:dyDescent="0.3">
      <c r="H62">
        <f t="shared" si="0"/>
        <v>2.3322425352647538</v>
      </c>
      <c r="I62">
        <v>56</v>
      </c>
      <c r="J62">
        <f t="shared" si="1"/>
        <v>1.9113328414545401</v>
      </c>
      <c r="K62">
        <f t="shared" si="2"/>
        <v>1.7882916499714008</v>
      </c>
      <c r="L62" s="2">
        <f t="shared" si="3"/>
        <v>6.4374549955152724E-2</v>
      </c>
    </row>
    <row r="63" spans="8:12" x14ac:dyDescent="0.3">
      <c r="H63">
        <f t="shared" si="0"/>
        <v>2.3322425352647538</v>
      </c>
      <c r="I63">
        <v>57</v>
      </c>
      <c r="J63">
        <f t="shared" si="1"/>
        <v>1.9686368367563827</v>
      </c>
      <c r="K63">
        <f t="shared" si="2"/>
        <v>1.8360784587766632</v>
      </c>
      <c r="L63" s="2">
        <f t="shared" si="3"/>
        <v>6.7335110013550706E-2</v>
      </c>
    </row>
    <row r="64" spans="8:12" x14ac:dyDescent="0.3">
      <c r="H64">
        <f t="shared" si="0"/>
        <v>2.3322425352647538</v>
      </c>
      <c r="I64">
        <v>58</v>
      </c>
      <c r="J64">
        <f t="shared" si="1"/>
        <v>2.0291064019828506</v>
      </c>
      <c r="K64">
        <f t="shared" si="2"/>
        <v>1.8870799147998585</v>
      </c>
      <c r="L64" s="2">
        <f t="shared" si="3"/>
        <v>6.9994598136501524E-2</v>
      </c>
    </row>
    <row r="65" spans="8:12" x14ac:dyDescent="0.3">
      <c r="H65">
        <f t="shared" si="0"/>
        <v>2.3322425352647538</v>
      </c>
      <c r="I65">
        <v>59</v>
      </c>
      <c r="J65">
        <f t="shared" si="1"/>
        <v>2.0930513552923182</v>
      </c>
      <c r="K65">
        <f t="shared" si="2"/>
        <v>1.9416040264103567</v>
      </c>
      <c r="L65" s="2">
        <f t="shared" si="3"/>
        <v>7.2357196826071293E-2</v>
      </c>
    </row>
    <row r="66" spans="8:12" x14ac:dyDescent="0.3">
      <c r="H66">
        <f t="shared" si="0"/>
        <v>2.3322425352647538</v>
      </c>
      <c r="I66">
        <v>60</v>
      </c>
      <c r="J66">
        <f t="shared" si="1"/>
        <v>2.1608226805106767</v>
      </c>
      <c r="K66">
        <f t="shared" si="2"/>
        <v>1.9999999999999996</v>
      </c>
      <c r="L66" s="2">
        <f t="shared" si="3"/>
        <v>7.442659777741191E-2</v>
      </c>
    </row>
    <row r="67" spans="8:12" x14ac:dyDescent="0.3">
      <c r="H67">
        <f t="shared" si="0"/>
        <v>2.3322425352647538</v>
      </c>
      <c r="I67">
        <v>61</v>
      </c>
      <c r="J67">
        <f t="shared" si="1"/>
        <v>2.2328196282132233</v>
      </c>
      <c r="K67">
        <f t="shared" si="2"/>
        <v>2.0626653396273138</v>
      </c>
      <c r="L67" s="2">
        <f t="shared" si="3"/>
        <v>7.6206016122346912E-2</v>
      </c>
    </row>
    <row r="68" spans="8:12" x14ac:dyDescent="0.3">
      <c r="H68">
        <f t="shared" si="0"/>
        <v>2.3322425352647538</v>
      </c>
      <c r="I68">
        <v>62</v>
      </c>
      <c r="J68">
        <f t="shared" si="1"/>
        <v>2.3094983382881318</v>
      </c>
      <c r="K68">
        <f t="shared" si="2"/>
        <v>2.1300544681895124</v>
      </c>
      <c r="L68" s="2">
        <f t="shared" si="3"/>
        <v>7.769820273247241E-2</v>
      </c>
    </row>
    <row r="69" spans="8:12" x14ac:dyDescent="0.3">
      <c r="H69">
        <f t="shared" si="0"/>
        <v>2.3322425352647538</v>
      </c>
      <c r="I69">
        <v>63</v>
      </c>
      <c r="J69">
        <f t="shared" si="1"/>
        <v>2.3913823784469503</v>
      </c>
      <c r="K69">
        <f t="shared" si="2"/>
        <v>2.2026892645852665</v>
      </c>
      <c r="L69" s="2">
        <f t="shared" si="3"/>
        <v>7.8905454670209596E-2</v>
      </c>
    </row>
    <row r="70" spans="8:12" x14ac:dyDescent="0.3">
      <c r="H70">
        <f t="shared" si="0"/>
        <v>2.3322425352647538</v>
      </c>
      <c r="I70">
        <v>64</v>
      </c>
      <c r="J70">
        <f t="shared" si="1"/>
        <v>2.479075714521096</v>
      </c>
      <c r="K70">
        <f t="shared" si="2"/>
        <v>2.281172032704859</v>
      </c>
      <c r="L70" s="2">
        <f t="shared" si="3"/>
        <v>7.9829623862241614E-2</v>
      </c>
    </row>
    <row r="71" spans="8:12" x14ac:dyDescent="0.3">
      <c r="H71">
        <f t="shared" ref="H71:H96" si="4">$H$5</f>
        <v>2.3322425352647538</v>
      </c>
      <c r="I71">
        <v>65</v>
      </c>
      <c r="J71">
        <f t="shared" ref="J71:J96" si="5">1/H71+TAN(RADIANS(I71))</f>
        <v>2.5732787934513586</v>
      </c>
      <c r="K71">
        <f t="shared" ref="K71:K96" si="6">1/COS(RADIANS(I71))</f>
        <v>2.3662015831524985</v>
      </c>
      <c r="L71" s="2">
        <f t="shared" ref="L71:L96" si="7">(J71-K71)/J71</f>
        <v>8.0472124056609473E-2</v>
      </c>
    </row>
    <row r="72" spans="8:12" x14ac:dyDescent="0.3">
      <c r="H72">
        <f t="shared" si="4"/>
        <v>2.3322425352647538</v>
      </c>
      <c r="I72">
        <v>66</v>
      </c>
      <c r="J72">
        <f t="shared" si="5"/>
        <v>2.6748086468460164</v>
      </c>
      <c r="K72">
        <f t="shared" si="6"/>
        <v>2.4585933355742382</v>
      </c>
      <c r="L72" s="2">
        <f t="shared" si="7"/>
        <v>8.0833936112299873E-2</v>
      </c>
    </row>
    <row r="73" spans="8:12" x14ac:dyDescent="0.3">
      <c r="H73">
        <f t="shared" si="4"/>
        <v>2.3322425352647538</v>
      </c>
      <c r="I73">
        <v>67</v>
      </c>
      <c r="J73">
        <f t="shared" si="5"/>
        <v>2.7846242387655531</v>
      </c>
      <c r="K73">
        <f t="shared" si="6"/>
        <v>2.5593046652474523</v>
      </c>
      <c r="L73" s="2">
        <f t="shared" si="7"/>
        <v>8.0915611658249037E-2</v>
      </c>
    </row>
    <row r="74" spans="8:12" x14ac:dyDescent="0.3">
      <c r="H74">
        <f t="shared" si="4"/>
        <v>2.3322425352647538</v>
      </c>
      <c r="I74">
        <v>68</v>
      </c>
      <c r="J74">
        <f t="shared" si="5"/>
        <v>2.9038587263580964</v>
      </c>
      <c r="K74">
        <f t="shared" si="6"/>
        <v>2.6694671625540147</v>
      </c>
      <c r="L74" s="2">
        <f t="shared" si="7"/>
        <v>8.07172751472129E-2</v>
      </c>
    </row>
    <row r="75" spans="8:12" x14ac:dyDescent="0.3">
      <c r="H75">
        <f t="shared" si="4"/>
        <v>2.3322425352647538</v>
      </c>
      <c r="I75">
        <v>69</v>
      </c>
      <c r="J75">
        <f t="shared" si="5"/>
        <v>3.0338609376356005</v>
      </c>
      <c r="K75">
        <f t="shared" si="6"/>
        <v>2.7904281096253349</v>
      </c>
      <c r="L75" s="2">
        <f t="shared" si="7"/>
        <v>8.0238624318747356E-2</v>
      </c>
    </row>
    <row r="76" spans="8:12" x14ac:dyDescent="0.3">
      <c r="H76">
        <f t="shared" si="4"/>
        <v>2.3322425352647538</v>
      </c>
      <c r="I76">
        <v>70</v>
      </c>
      <c r="J76">
        <f t="shared" si="5"/>
        <v>3.1762492923964216</v>
      </c>
      <c r="K76">
        <f t="shared" si="6"/>
        <v>2.9238044001630863</v>
      </c>
      <c r="L76" s="2">
        <f t="shared" si="7"/>
        <v>7.9478929074509236E-2</v>
      </c>
    </row>
    <row r="77" spans="8:12" x14ac:dyDescent="0.3">
      <c r="H77">
        <f t="shared" si="4"/>
        <v>2.3322425352647538</v>
      </c>
      <c r="I77">
        <v>71</v>
      </c>
      <c r="J77">
        <f t="shared" si="5"/>
        <v>3.3329827506176222</v>
      </c>
      <c r="K77">
        <f t="shared" si="6"/>
        <v>3.0715534867572414</v>
      </c>
      <c r="L77" s="2">
        <f t="shared" si="7"/>
        <v>7.8437028758080535E-2</v>
      </c>
    </row>
    <row r="78" spans="8:12" x14ac:dyDescent="0.3">
      <c r="H78">
        <f t="shared" si="4"/>
        <v>2.3322425352647538</v>
      </c>
      <c r="I78">
        <v>72</v>
      </c>
      <c r="J78">
        <f t="shared" si="5"/>
        <v>3.5064554101170526</v>
      </c>
      <c r="K78">
        <f t="shared" si="6"/>
        <v>3.2360679774997894</v>
      </c>
      <c r="L78" s="2">
        <f t="shared" si="7"/>
        <v>7.7111327820431966E-2</v>
      </c>
    </row>
    <row r="79" spans="8:12" x14ac:dyDescent="0.3">
      <c r="H79">
        <f t="shared" si="4"/>
        <v>2.3322425352647538</v>
      </c>
      <c r="I79">
        <v>73</v>
      </c>
      <c r="J79">
        <f t="shared" si="5"/>
        <v>3.6996244914259404</v>
      </c>
      <c r="K79">
        <f t="shared" si="6"/>
        <v>3.4203036198332684</v>
      </c>
      <c r="L79" s="2">
        <f t="shared" si="7"/>
        <v>7.5499789840837023E-2</v>
      </c>
    </row>
    <row r="80" spans="8:12" x14ac:dyDescent="0.3">
      <c r="H80">
        <f t="shared" si="4"/>
        <v>2.3322425352647538</v>
      </c>
      <c r="I80">
        <v>74</v>
      </c>
      <c r="J80">
        <f t="shared" si="5"/>
        <v>3.9161863167827087</v>
      </c>
      <c r="K80">
        <f t="shared" si="6"/>
        <v>3.6279552785433005</v>
      </c>
      <c r="L80" s="2">
        <f t="shared" si="7"/>
        <v>7.359992986140676E-2</v>
      </c>
    </row>
    <row r="81" spans="8:12" x14ac:dyDescent="0.3">
      <c r="H81">
        <f t="shared" si="4"/>
        <v>2.3322425352647538</v>
      </c>
      <c r="I81">
        <v>75</v>
      </c>
      <c r="J81">
        <f t="shared" si="5"/>
        <v>4.1608226805106776</v>
      </c>
      <c r="K81">
        <f t="shared" si="6"/>
        <v>3.8637033051562737</v>
      </c>
      <c r="L81" s="2">
        <f t="shared" si="7"/>
        <v>7.1408804981311302E-2</v>
      </c>
    </row>
    <row r="82" spans="8:12" x14ac:dyDescent="0.3">
      <c r="H82">
        <f t="shared" si="4"/>
        <v>2.3322425352647538</v>
      </c>
      <c r="I82">
        <v>76</v>
      </c>
      <c r="J82">
        <f t="shared" si="5"/>
        <v>4.4395528064776455</v>
      </c>
      <c r="K82">
        <f t="shared" si="6"/>
        <v>4.1335654944387503</v>
      </c>
      <c r="L82" s="2">
        <f t="shared" si="7"/>
        <v>6.8923003144018558E-2</v>
      </c>
    </row>
    <row r="83" spans="8:12" x14ac:dyDescent="0.3">
      <c r="H83">
        <f t="shared" si="4"/>
        <v>2.3322425352647538</v>
      </c>
      <c r="I83">
        <v>77</v>
      </c>
      <c r="J83">
        <f t="shared" si="5"/>
        <v>4.7602477472259572</v>
      </c>
      <c r="K83">
        <f t="shared" si="6"/>
        <v>4.4454114825858024</v>
      </c>
      <c r="L83" s="2">
        <f t="shared" si="7"/>
        <v>6.6138630037402182E-2</v>
      </c>
    </row>
    <row r="84" spans="8:12" x14ac:dyDescent="0.3">
      <c r="H84">
        <f t="shared" si="4"/>
        <v>2.3322425352647538</v>
      </c>
      <c r="I84">
        <v>78</v>
      </c>
      <c r="J84">
        <f t="shared" si="5"/>
        <v>5.133401982420251</v>
      </c>
      <c r="K84">
        <f t="shared" si="6"/>
        <v>4.8097343447441281</v>
      </c>
      <c r="L84" s="2">
        <f t="shared" si="7"/>
        <v>6.3051294012148054E-2</v>
      </c>
    </row>
    <row r="85" spans="8:12" x14ac:dyDescent="0.3">
      <c r="H85">
        <f t="shared" si="4"/>
        <v>2.3322425352647538</v>
      </c>
      <c r="I85">
        <v>79</v>
      </c>
      <c r="J85">
        <f t="shared" si="5"/>
        <v>5.5733258889121071</v>
      </c>
      <c r="K85">
        <f t="shared" si="6"/>
        <v>5.2408430641678461</v>
      </c>
      <c r="L85" s="2">
        <f t="shared" si="7"/>
        <v>5.9656088908370021E-2</v>
      </c>
    </row>
    <row r="86" spans="8:12" x14ac:dyDescent="0.3">
      <c r="H86">
        <f t="shared" si="4"/>
        <v>2.3322425352647538</v>
      </c>
      <c r="I86">
        <v>80</v>
      </c>
      <c r="J86">
        <f t="shared" si="5"/>
        <v>6.1000536925595066</v>
      </c>
      <c r="K86">
        <f t="shared" si="6"/>
        <v>5.758770483143631</v>
      </c>
      <c r="L86" s="2">
        <f t="shared" si="7"/>
        <v>5.5947574663507159E-2</v>
      </c>
    </row>
    <row r="87" spans="8:12" x14ac:dyDescent="0.3">
      <c r="H87">
        <f t="shared" si="4"/>
        <v>2.3322425352647538</v>
      </c>
      <c r="I87">
        <v>81</v>
      </c>
      <c r="J87">
        <f t="shared" si="5"/>
        <v>6.7425233876168411</v>
      </c>
      <c r="K87">
        <f t="shared" si="6"/>
        <v>6.3924532214996592</v>
      </c>
      <c r="L87" s="2">
        <f t="shared" si="7"/>
        <v>5.1919755556222837E-2</v>
      </c>
    </row>
    <row r="88" spans="8:12" x14ac:dyDescent="0.3">
      <c r="H88">
        <f t="shared" si="4"/>
        <v>2.3322425352647538</v>
      </c>
      <c r="I88">
        <v>82</v>
      </c>
      <c r="J88">
        <f t="shared" si="5"/>
        <v>7.5441415953260069</v>
      </c>
      <c r="K88">
        <f t="shared" si="6"/>
        <v>7.1852965343277182</v>
      </c>
      <c r="L88" s="2">
        <f t="shared" si="7"/>
        <v>4.756605592087669E-2</v>
      </c>
    </row>
    <row r="89" spans="8:12" x14ac:dyDescent="0.3">
      <c r="H89">
        <f t="shared" si="4"/>
        <v>2.3322425352647538</v>
      </c>
      <c r="I89">
        <v>83</v>
      </c>
      <c r="J89">
        <f t="shared" si="5"/>
        <v>8.5731183009163932</v>
      </c>
      <c r="K89">
        <f t="shared" si="6"/>
        <v>8.2055090481250783</v>
      </c>
      <c r="L89" s="2">
        <f t="shared" si="7"/>
        <v>4.2879293144948268E-2</v>
      </c>
    </row>
    <row r="90" spans="8:12" x14ac:dyDescent="0.3">
      <c r="H90">
        <f t="shared" si="4"/>
        <v>2.3322425352647538</v>
      </c>
      <c r="I90">
        <v>84</v>
      </c>
      <c r="J90">
        <f t="shared" si="5"/>
        <v>9.9431363271643871</v>
      </c>
      <c r="K90">
        <f t="shared" si="6"/>
        <v>9.5667722335056276</v>
      </c>
      <c r="L90" s="2">
        <f t="shared" si="7"/>
        <v>3.7851647737197645E-2</v>
      </c>
    </row>
    <row r="91" spans="8:12" x14ac:dyDescent="0.3">
      <c r="H91">
        <f t="shared" si="4"/>
        <v>2.3322425352647538</v>
      </c>
      <c r="I91">
        <v>85</v>
      </c>
      <c r="J91">
        <f t="shared" si="5"/>
        <v>11.858824175703148</v>
      </c>
      <c r="K91">
        <f t="shared" si="6"/>
        <v>11.47371324566986</v>
      </c>
      <c r="L91" s="2">
        <f t="shared" si="7"/>
        <v>3.2474630227027054E-2</v>
      </c>
    </row>
    <row r="92" spans="8:12" x14ac:dyDescent="0.3">
      <c r="H92">
        <f t="shared" si="4"/>
        <v>2.3322425352647538</v>
      </c>
      <c r="I92">
        <v>86</v>
      </c>
      <c r="J92">
        <f t="shared" si="5"/>
        <v>14.729438129653742</v>
      </c>
      <c r="K92">
        <f t="shared" si="6"/>
        <v>14.33558702620369</v>
      </c>
      <c r="L92" s="2">
        <f t="shared" si="7"/>
        <v>2.6739044625004336E-2</v>
      </c>
    </row>
    <row r="93" spans="8:12" x14ac:dyDescent="0.3">
      <c r="H93">
        <f t="shared" si="4"/>
        <v>2.3322425352647538</v>
      </c>
      <c r="I93">
        <v>87</v>
      </c>
      <c r="J93">
        <f t="shared" si="5"/>
        <v>19.50990856066996</v>
      </c>
      <c r="K93">
        <f t="shared" si="6"/>
        <v>19.107322609297348</v>
      </c>
      <c r="L93" s="2">
        <f t="shared" si="7"/>
        <v>2.063494814036107E-2</v>
      </c>
    </row>
    <row r="94" spans="8:12" x14ac:dyDescent="0.3">
      <c r="H94">
        <f t="shared" si="4"/>
        <v>2.3322425352647538</v>
      </c>
      <c r="I94">
        <v>88</v>
      </c>
      <c r="J94">
        <f t="shared" si="5"/>
        <v>29.065025155857313</v>
      </c>
      <c r="K94">
        <f t="shared" si="6"/>
        <v>28.653708347843732</v>
      </c>
      <c r="L94" s="2">
        <f t="shared" si="7"/>
        <v>1.4151606812928917E-2</v>
      </c>
    </row>
    <row r="95" spans="8:12" x14ac:dyDescent="0.3">
      <c r="H95">
        <f t="shared" si="4"/>
        <v>2.3322425352647538</v>
      </c>
      <c r="I95">
        <v>89</v>
      </c>
      <c r="J95">
        <f t="shared" si="5"/>
        <v>57.718733503700946</v>
      </c>
      <c r="K95">
        <f t="shared" si="6"/>
        <v>57.2986884985499</v>
      </c>
      <c r="L95" s="2">
        <f t="shared" si="7"/>
        <v>7.2774466737755492E-3</v>
      </c>
    </row>
    <row r="96" spans="8:12" x14ac:dyDescent="0.3">
      <c r="H96">
        <f t="shared" si="4"/>
        <v>2.3322425352647538</v>
      </c>
      <c r="I96">
        <v>90</v>
      </c>
      <c r="J96">
        <f t="shared" si="5"/>
        <v>1.6324552277619072E+16</v>
      </c>
      <c r="K96">
        <f t="shared" si="6"/>
        <v>1.6324552277619072E+16</v>
      </c>
      <c r="L96" s="2">
        <f t="shared" si="7"/>
        <v>0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정해구하기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Alpha</dc:creator>
  <cp:lastModifiedBy>Alpha</cp:lastModifiedBy>
  <dcterms:created xsi:type="dcterms:W3CDTF">2017-10-27T05:50:04Z</dcterms:created>
  <dcterms:modified xsi:type="dcterms:W3CDTF">2017-10-27T06:55:00Z</dcterms:modified>
</cp:coreProperties>
</file>