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\Desktop\"/>
    </mc:Choice>
  </mc:AlternateContent>
  <bookViews>
    <workbookView xWindow="0" yWindow="0" windowWidth="18555" windowHeight="83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F8" i="1"/>
  <c r="J6" i="1"/>
  <c r="J5" i="1"/>
  <c r="J4" i="1"/>
  <c r="I6" i="1"/>
  <c r="I5" i="1"/>
  <c r="I4" i="1"/>
  <c r="F6" i="1"/>
  <c r="G6" i="1" s="1"/>
  <c r="F4" i="1"/>
  <c r="F5" i="1" s="1"/>
  <c r="G5" i="1" s="1"/>
  <c r="G4" i="1" l="1"/>
</calcChain>
</file>

<file path=xl/sharedStrings.xml><?xml version="1.0" encoding="utf-8"?>
<sst xmlns="http://schemas.openxmlformats.org/spreadsheetml/2006/main" count="28" uniqueCount="24">
  <si>
    <t>강화골드</t>
    <phoneticPr fontId="1" type="noConversion"/>
  </si>
  <si>
    <t>수리비</t>
    <phoneticPr fontId="1" type="noConversion"/>
  </si>
  <si>
    <t>염색비</t>
    <phoneticPr fontId="1" type="noConversion"/>
  </si>
  <si>
    <t>경험치</t>
    <phoneticPr fontId="1" type="noConversion"/>
  </si>
  <si>
    <t>AP획득</t>
    <phoneticPr fontId="1" type="noConversion"/>
  </si>
  <si>
    <t>어깃</t>
    <phoneticPr fontId="1" type="noConversion"/>
  </si>
  <si>
    <t>길드인장</t>
    <phoneticPr fontId="1" type="noConversion"/>
  </si>
  <si>
    <t>하이어깃</t>
    <phoneticPr fontId="1" type="noConversion"/>
  </si>
  <si>
    <t>추가코어</t>
    <phoneticPr fontId="1" type="noConversion"/>
  </si>
  <si>
    <t>진영경험</t>
    <phoneticPr fontId="1" type="noConversion"/>
  </si>
  <si>
    <t>기존</t>
    <phoneticPr fontId="1" type="noConversion"/>
  </si>
  <si>
    <t>기존+코어</t>
    <phoneticPr fontId="1" type="noConversion"/>
  </si>
  <si>
    <t>모두</t>
    <phoneticPr fontId="1" type="noConversion"/>
  </si>
  <si>
    <t>1인당</t>
    <phoneticPr fontId="1" type="noConversion"/>
  </si>
  <si>
    <t>명</t>
    <phoneticPr fontId="1" type="noConversion"/>
  </si>
  <si>
    <t>명</t>
    <phoneticPr fontId="1" type="noConversion"/>
  </si>
  <si>
    <t>GP</t>
    <phoneticPr fontId="1" type="noConversion"/>
  </si>
  <si>
    <t>3단계</t>
    <phoneticPr fontId="1" type="noConversion"/>
  </si>
  <si>
    <t>1단계</t>
    <phoneticPr fontId="1" type="noConversion"/>
  </si>
  <si>
    <t>3단계</t>
    <phoneticPr fontId="1" type="noConversion"/>
  </si>
  <si>
    <t>명</t>
    <phoneticPr fontId="1" type="noConversion"/>
  </si>
  <si>
    <t>최소</t>
    <phoneticPr fontId="1" type="noConversion"/>
  </si>
  <si>
    <t>어깃+하이어깃+추가코어</t>
    <phoneticPr fontId="1" type="noConversion"/>
  </si>
  <si>
    <t>명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</si>
</sst>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0" xfId="0" applyFill="1">
      <alignment vertical="center"/>
    </xf>
    <xf numFmtId="0" fontId="0" fillId="4" borderId="0" xfId="0" applyFill="1">
      <alignment vertical="center"/>
    </xf>
    <xf numFmtId="0" fontId="0" fillId="5" borderId="0" xfId="0" applyFill="1">
      <alignment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1" fontId="0" fillId="4" borderId="0" xfId="0" applyNumberForma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workbookViewId="0">
      <selection activeCell="N15" sqref="N15"/>
    </sheetView>
  </sheetViews>
  <sheetFormatPr defaultRowHeight="16.5" x14ac:dyDescent="0.3"/>
  <cols>
    <col min="3" max="3" width="10.125" customWidth="1"/>
    <col min="4" max="4" width="1.125" customWidth="1"/>
    <col min="8" max="8" width="4" customWidth="1"/>
    <col min="11" max="11" width="2.75" customWidth="1"/>
  </cols>
  <sheetData>
    <row r="1" spans="1:11" x14ac:dyDescent="0.3">
      <c r="B1" s="9" t="s">
        <v>18</v>
      </c>
      <c r="C1" s="9" t="s">
        <v>17</v>
      </c>
    </row>
    <row r="2" spans="1:11" x14ac:dyDescent="0.3">
      <c r="A2" s="2" t="s">
        <v>0</v>
      </c>
      <c r="B2" s="2">
        <v>4900</v>
      </c>
      <c r="C2">
        <v>19600</v>
      </c>
      <c r="F2" t="s">
        <v>13</v>
      </c>
      <c r="G2">
        <v>380</v>
      </c>
      <c r="H2" t="s">
        <v>16</v>
      </c>
    </row>
    <row r="3" spans="1:11" x14ac:dyDescent="0.3">
      <c r="A3" s="2" t="s">
        <v>1</v>
      </c>
      <c r="B3" s="2">
        <v>4900</v>
      </c>
      <c r="C3">
        <v>19600</v>
      </c>
      <c r="F3" s="8" t="s">
        <v>18</v>
      </c>
      <c r="G3" s="8"/>
      <c r="H3" s="8"/>
      <c r="I3" s="8" t="s">
        <v>19</v>
      </c>
      <c r="J3" s="8"/>
    </row>
    <row r="4" spans="1:11" x14ac:dyDescent="0.3">
      <c r="A4" s="2" t="s">
        <v>2</v>
      </c>
      <c r="B4" s="2">
        <v>4900</v>
      </c>
      <c r="C4">
        <v>19600</v>
      </c>
      <c r="E4" t="s">
        <v>10</v>
      </c>
      <c r="F4" s="3">
        <f>SUM(B2:B7)</f>
        <v>29400</v>
      </c>
      <c r="G4" s="7">
        <f>ROUNDUP(F4/G2,0)</f>
        <v>78</v>
      </c>
      <c r="H4" s="3" t="s">
        <v>14</v>
      </c>
      <c r="I4" s="6">
        <f>SUM(C2:C7)</f>
        <v>117600</v>
      </c>
      <c r="J4" s="6">
        <f>ROUNDUP(I4/G2,0)</f>
        <v>310</v>
      </c>
      <c r="K4" s="6" t="s">
        <v>15</v>
      </c>
    </row>
    <row r="5" spans="1:11" x14ac:dyDescent="0.3">
      <c r="A5" s="2" t="s">
        <v>3</v>
      </c>
      <c r="B5" s="2">
        <v>4900</v>
      </c>
      <c r="C5">
        <v>19600</v>
      </c>
      <c r="E5" t="s">
        <v>11</v>
      </c>
      <c r="F5" s="3">
        <f>F4+B8</f>
        <v>49000</v>
      </c>
      <c r="G5" s="3">
        <f>ROUNDUP(F5/G2,0)</f>
        <v>129</v>
      </c>
      <c r="H5" s="3" t="s">
        <v>15</v>
      </c>
      <c r="I5" s="6">
        <f>SUM(C2:C8)</f>
        <v>137200</v>
      </c>
      <c r="J5" s="6">
        <f>ROUNDUP(I5/G2,0)</f>
        <v>362</v>
      </c>
      <c r="K5" s="6" t="s">
        <v>20</v>
      </c>
    </row>
    <row r="6" spans="1:11" x14ac:dyDescent="0.3">
      <c r="A6" s="2" t="s">
        <v>4</v>
      </c>
      <c r="B6" s="2">
        <v>4900</v>
      </c>
      <c r="C6">
        <v>19600</v>
      </c>
      <c r="E6" t="s">
        <v>12</v>
      </c>
      <c r="F6" s="3">
        <f>SUM(B2:B11)</f>
        <v>66150</v>
      </c>
      <c r="G6" s="3">
        <f>ROUNDUP(F6/G2,0)</f>
        <v>175</v>
      </c>
      <c r="H6" s="3" t="s">
        <v>15</v>
      </c>
      <c r="I6" s="6">
        <f>SUM(C2:C11)</f>
        <v>196000</v>
      </c>
      <c r="J6" s="6">
        <f>ROUNDUP(I6/G2,0)</f>
        <v>516</v>
      </c>
      <c r="K6" s="6" t="s">
        <v>15</v>
      </c>
    </row>
    <row r="7" spans="1:11" x14ac:dyDescent="0.3">
      <c r="A7" s="2" t="s">
        <v>5</v>
      </c>
      <c r="B7" s="2">
        <v>4900</v>
      </c>
      <c r="C7">
        <v>19600</v>
      </c>
    </row>
    <row r="8" spans="1:11" x14ac:dyDescent="0.3">
      <c r="A8" s="4" t="s">
        <v>8</v>
      </c>
      <c r="B8" s="4">
        <v>19600</v>
      </c>
      <c r="C8">
        <v>19600</v>
      </c>
      <c r="E8" s="5" t="s">
        <v>21</v>
      </c>
      <c r="F8" s="5">
        <f>SUM(B7,B10,C8)</f>
        <v>31850</v>
      </c>
      <c r="G8" s="5">
        <f>ROUNDUP(F8/G2,0)</f>
        <v>84</v>
      </c>
      <c r="H8" s="5" t="s">
        <v>23</v>
      </c>
    </row>
    <row r="9" spans="1:11" x14ac:dyDescent="0.3">
      <c r="A9" s="1" t="s">
        <v>6</v>
      </c>
      <c r="B9" s="1">
        <v>4900</v>
      </c>
      <c r="C9">
        <v>19600</v>
      </c>
      <c r="E9" s="5" t="s">
        <v>22</v>
      </c>
      <c r="F9" s="5"/>
      <c r="G9" s="5"/>
      <c r="H9" s="5"/>
    </row>
    <row r="10" spans="1:11" x14ac:dyDescent="0.3">
      <c r="A10" s="1" t="s">
        <v>7</v>
      </c>
      <c r="B10" s="1">
        <v>7350</v>
      </c>
      <c r="C10">
        <v>19600</v>
      </c>
    </row>
    <row r="11" spans="1:11" x14ac:dyDescent="0.3">
      <c r="A11" s="1" t="s">
        <v>9</v>
      </c>
      <c r="B11" s="1">
        <v>4900</v>
      </c>
      <c r="C11">
        <v>19600</v>
      </c>
    </row>
  </sheetData>
  <mergeCells count="2">
    <mergeCell ref="F3:H3"/>
    <mergeCell ref="I3:J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2017-12-14T05:59:41Z</dcterms:created>
  <dcterms:modified xsi:type="dcterms:W3CDTF">2017-12-14T06:43:40Z</dcterms:modified>
</cp:coreProperties>
</file>