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rhtls\Desktop\"/>
    </mc:Choice>
  </mc:AlternateContent>
  <bookViews>
    <workbookView xWindow="240" yWindow="120" windowWidth="24795" windowHeight="12120" activeTab="1"/>
  </bookViews>
  <sheets>
    <sheet name="일일 퀘스트" sheetId="1" r:id="rId1"/>
    <sheet name="제작 퀘스트" sheetId="16" r:id="rId2"/>
    <sheet name="퀘스트" sheetId="12" r:id="rId3"/>
    <sheet name="몬스터" sheetId="8" r:id="rId4"/>
    <sheet name="아이템 드랍" sheetId="9" r:id="rId5"/>
    <sheet name="아이템 옵션" sheetId="10" r:id="rId6"/>
    <sheet name="상점 판매가" sheetId="14" r:id="rId7"/>
    <sheet name="카드" sheetId="5" r:id="rId8"/>
    <sheet name="각종 계산기" sheetId="13" r:id="rId9"/>
  </sheets>
  <definedNames>
    <definedName name="_xlnm._FilterDatabase" localSheetId="3" hidden="1">몬스터!$B$1:$AD$1</definedName>
    <definedName name="_xlnm._FilterDatabase" localSheetId="6" hidden="1">'상점 판매가'!$A$1:$E$795</definedName>
    <definedName name="_xlnm._FilterDatabase" localSheetId="4" hidden="1">'아이템 드랍'!$B$2:$E$2</definedName>
    <definedName name="_xlnm._FilterDatabase" localSheetId="5" hidden="1">'아이템 옵션'!$A$1:$C$105</definedName>
    <definedName name="_xlnm._FilterDatabase" localSheetId="1" hidden="1">'제작 퀘스트'!$A$2:$I$2</definedName>
    <definedName name="_xlnm._FilterDatabase" localSheetId="7" hidden="1">카드!$B$2:$F$455</definedName>
    <definedName name="_xlnm._FilterDatabase" localSheetId="2" hidden="1">퀘스트!$A$3:$M$119</definedName>
  </definedNames>
  <calcPr calcId="152511"/>
</workbook>
</file>

<file path=xl/calcChain.xml><?xml version="1.0" encoding="utf-8"?>
<calcChain xmlns="http://schemas.openxmlformats.org/spreadsheetml/2006/main">
  <c r="S154" i="8" l="1"/>
  <c r="S155" i="8"/>
  <c r="S156" i="8"/>
  <c r="S157" i="8"/>
  <c r="R154" i="8"/>
  <c r="R155" i="8"/>
  <c r="R156" i="8"/>
  <c r="R157" i="8"/>
  <c r="S158" i="8"/>
  <c r="S159" i="8"/>
  <c r="S160" i="8"/>
  <c r="S161" i="8"/>
  <c r="S162" i="8"/>
  <c r="S163" i="8"/>
  <c r="R158" i="8"/>
  <c r="R159" i="8"/>
  <c r="R160" i="8"/>
  <c r="R161" i="8"/>
  <c r="R162" i="8"/>
  <c r="R163" i="8"/>
  <c r="S60" i="8"/>
  <c r="S61" i="8"/>
  <c r="S62" i="8"/>
  <c r="S63" i="8"/>
  <c r="S64" i="8"/>
  <c r="S65" i="8"/>
  <c r="S66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6" i="8"/>
  <c r="R127" i="8"/>
  <c r="R128" i="8"/>
  <c r="R129" i="8"/>
  <c r="R130" i="8"/>
  <c r="R131" i="8"/>
  <c r="R132" i="8"/>
  <c r="R133" i="8"/>
  <c r="R134" i="8"/>
  <c r="R135" i="8"/>
  <c r="R136" i="8"/>
  <c r="R137" i="8"/>
  <c r="R138" i="8"/>
  <c r="R139" i="8"/>
  <c r="R140" i="8"/>
  <c r="R141" i="8"/>
  <c r="R142" i="8"/>
  <c r="R143" i="8"/>
  <c r="R144" i="8"/>
  <c r="R145" i="8"/>
  <c r="R146" i="8"/>
  <c r="R147" i="8"/>
  <c r="R148" i="8"/>
  <c r="R149" i="8"/>
  <c r="R150" i="8"/>
  <c r="R151" i="8"/>
  <c r="R152" i="8"/>
  <c r="R153" i="8"/>
  <c r="R164" i="8"/>
  <c r="R165" i="8"/>
  <c r="R166" i="8"/>
  <c r="R167" i="8"/>
  <c r="R168" i="8"/>
  <c r="R169" i="8"/>
  <c r="R170" i="8"/>
  <c r="R171" i="8"/>
  <c r="R172" i="8"/>
  <c r="R173" i="8"/>
  <c r="R174" i="8"/>
  <c r="R175" i="8"/>
  <c r="R176" i="8"/>
  <c r="R177" i="8"/>
  <c r="R178" i="8"/>
  <c r="R179" i="8"/>
  <c r="R180" i="8"/>
  <c r="R181" i="8"/>
  <c r="R182" i="8"/>
  <c r="R183" i="8"/>
  <c r="R184" i="8"/>
  <c r="R185" i="8"/>
  <c r="R186" i="8"/>
  <c r="R187" i="8"/>
  <c r="R188" i="8"/>
  <c r="R189" i="8"/>
  <c r="R190" i="8"/>
  <c r="R191" i="8"/>
  <c r="R192" i="8"/>
  <c r="R193" i="8"/>
  <c r="R194" i="8"/>
  <c r="R195" i="8"/>
  <c r="R196" i="8"/>
  <c r="R197" i="8"/>
  <c r="R198" i="8"/>
  <c r="R199" i="8"/>
  <c r="R200" i="8"/>
  <c r="R201" i="8"/>
  <c r="R202" i="8"/>
  <c r="R203" i="8"/>
  <c r="R204" i="8"/>
  <c r="R205" i="8"/>
  <c r="R206" i="8"/>
  <c r="R207" i="8"/>
  <c r="R208" i="8"/>
  <c r="R209" i="8"/>
  <c r="R210" i="8"/>
  <c r="R211" i="8"/>
  <c r="R212" i="8"/>
  <c r="R213" i="8"/>
  <c r="R214" i="8"/>
  <c r="R215" i="8"/>
  <c r="R216" i="8"/>
  <c r="R217" i="8"/>
  <c r="R218" i="8"/>
  <c r="R219" i="8"/>
  <c r="R220" i="8"/>
  <c r="R221" i="8"/>
  <c r="R222" i="8"/>
  <c r="R223" i="8"/>
  <c r="R224" i="8"/>
  <c r="R225" i="8"/>
  <c r="R226" i="8"/>
  <c r="R227" i="8"/>
  <c r="R228" i="8"/>
  <c r="R229" i="8"/>
  <c r="R230" i="8"/>
  <c r="R231" i="8"/>
  <c r="R232" i="8"/>
  <c r="R233" i="8"/>
  <c r="R234" i="8"/>
  <c r="R235" i="8"/>
  <c r="R236" i="8"/>
  <c r="R237" i="8"/>
  <c r="R238" i="8"/>
  <c r="R239" i="8"/>
  <c r="R240" i="8"/>
  <c r="R241" i="8"/>
  <c r="R242" i="8"/>
  <c r="R243" i="8"/>
  <c r="R244" i="8"/>
  <c r="R245" i="8"/>
  <c r="R246" i="8"/>
  <c r="R247" i="8"/>
  <c r="R248" i="8"/>
  <c r="R249" i="8"/>
  <c r="R250" i="8"/>
  <c r="R251" i="8"/>
  <c r="R252" i="8"/>
  <c r="R253" i="8"/>
  <c r="R254" i="8"/>
  <c r="R255" i="8"/>
  <c r="R256" i="8"/>
  <c r="R257" i="8"/>
  <c r="R258" i="8"/>
  <c r="R259" i="8"/>
  <c r="R260" i="8"/>
  <c r="R261" i="8"/>
  <c r="R262" i="8"/>
  <c r="R263" i="8"/>
  <c r="R264" i="8"/>
  <c r="R265" i="8"/>
  <c r="R266" i="8"/>
  <c r="R267" i="8"/>
  <c r="R268" i="8"/>
  <c r="R269" i="8"/>
  <c r="R270" i="8"/>
  <c r="R271" i="8"/>
  <c r="R272" i="8"/>
  <c r="R273" i="8"/>
  <c r="R274" i="8"/>
  <c r="R275" i="8"/>
  <c r="R276" i="8"/>
  <c r="R277" i="8"/>
  <c r="R278" i="8"/>
  <c r="R279" i="8"/>
  <c r="R280" i="8"/>
  <c r="R281" i="8"/>
  <c r="R282" i="8"/>
  <c r="R283" i="8"/>
  <c r="R284" i="8"/>
  <c r="R285" i="8"/>
  <c r="R286" i="8"/>
  <c r="R287" i="8"/>
  <c r="R288" i="8"/>
  <c r="R289" i="8"/>
  <c r="R290" i="8"/>
  <c r="R291" i="8"/>
  <c r="R292" i="8"/>
  <c r="R293" i="8"/>
  <c r="R294" i="8"/>
  <c r="R295" i="8"/>
  <c r="R296" i="8"/>
  <c r="R297" i="8"/>
  <c r="R298" i="8"/>
  <c r="R299" i="8"/>
  <c r="R300" i="8"/>
  <c r="R301" i="8"/>
  <c r="R302" i="8"/>
  <c r="R303" i="8"/>
  <c r="R304" i="8"/>
  <c r="R305" i="8"/>
  <c r="R306" i="8"/>
  <c r="R307" i="8"/>
  <c r="R308" i="8"/>
  <c r="R309" i="8"/>
  <c r="R310" i="8"/>
  <c r="R311" i="8"/>
  <c r="R312" i="8"/>
  <c r="R313" i="8"/>
  <c r="R314" i="8"/>
  <c r="R315" i="8"/>
  <c r="R316" i="8"/>
  <c r="R317" i="8"/>
  <c r="R318" i="8"/>
  <c r="R319" i="8"/>
  <c r="R320" i="8"/>
  <c r="R321" i="8"/>
  <c r="R322" i="8"/>
  <c r="R323" i="8"/>
  <c r="R324" i="8"/>
  <c r="R325" i="8"/>
  <c r="R326" i="8"/>
  <c r="R327" i="8"/>
  <c r="R328" i="8"/>
  <c r="R329" i="8"/>
  <c r="R330" i="8"/>
  <c r="R331" i="8"/>
  <c r="R332" i="8"/>
  <c r="R333" i="8"/>
  <c r="R334" i="8"/>
  <c r="R335" i="8"/>
  <c r="R336" i="8"/>
  <c r="R337" i="8"/>
  <c r="R338" i="8"/>
  <c r="R339" i="8"/>
  <c r="R340" i="8"/>
  <c r="R341" i="8"/>
  <c r="R342" i="8"/>
  <c r="R343" i="8"/>
  <c r="R344" i="8"/>
  <c r="R345" i="8"/>
  <c r="R346" i="8"/>
  <c r="R347" i="8"/>
  <c r="R348" i="8"/>
  <c r="R349" i="8"/>
  <c r="R350" i="8"/>
  <c r="R351" i="8"/>
  <c r="R352" i="8"/>
  <c r="R353" i="8"/>
  <c r="R354" i="8"/>
  <c r="R355" i="8"/>
  <c r="R356" i="8"/>
  <c r="R357" i="8"/>
  <c r="R358" i="8"/>
  <c r="R359" i="8"/>
  <c r="R360" i="8"/>
  <c r="R361" i="8"/>
  <c r="R362" i="8"/>
  <c r="R363" i="8"/>
  <c r="R364" i="8"/>
  <c r="R365" i="8"/>
  <c r="R366" i="8"/>
  <c r="R367" i="8"/>
  <c r="R368" i="8"/>
  <c r="R369" i="8"/>
  <c r="R370" i="8"/>
  <c r="R371" i="8"/>
  <c r="R372" i="8"/>
  <c r="R373" i="8"/>
  <c r="R374" i="8"/>
  <c r="R375" i="8"/>
  <c r="R376" i="8"/>
  <c r="R377" i="8"/>
  <c r="R378" i="8"/>
  <c r="R379" i="8"/>
  <c r="R380" i="8"/>
  <c r="R381" i="8"/>
  <c r="R382" i="8"/>
  <c r="R383" i="8"/>
  <c r="R384" i="8"/>
  <c r="R385" i="8"/>
  <c r="R386" i="8"/>
  <c r="R387" i="8"/>
  <c r="R388" i="8"/>
  <c r="R389" i="8"/>
  <c r="R390" i="8"/>
  <c r="R391" i="8"/>
  <c r="R392" i="8"/>
  <c r="R393" i="8"/>
  <c r="R394" i="8"/>
  <c r="R395" i="8"/>
  <c r="R396" i="8"/>
  <c r="R397" i="8"/>
  <c r="R398" i="8"/>
  <c r="R399" i="8"/>
  <c r="R400" i="8"/>
  <c r="R401" i="8"/>
  <c r="R402" i="8"/>
  <c r="R403" i="8"/>
  <c r="R404" i="8"/>
  <c r="R405" i="8"/>
  <c r="R406" i="8"/>
  <c r="R407" i="8"/>
  <c r="R408" i="8"/>
  <c r="R409" i="8"/>
  <c r="R410" i="8"/>
  <c r="R411" i="8"/>
  <c r="R412" i="8"/>
  <c r="R413" i="8"/>
  <c r="R414" i="8"/>
  <c r="R415" i="8"/>
  <c r="R416" i="8"/>
  <c r="R417" i="8"/>
  <c r="R418" i="8"/>
  <c r="R419" i="8"/>
  <c r="R420" i="8"/>
  <c r="R421" i="8"/>
  <c r="R422" i="8"/>
  <c r="R423" i="8"/>
  <c r="R424" i="8"/>
  <c r="R425" i="8"/>
  <c r="R426" i="8"/>
  <c r="R427" i="8"/>
  <c r="R428" i="8"/>
  <c r="R429" i="8"/>
  <c r="R430" i="8"/>
  <c r="R431" i="8"/>
  <c r="R432" i="8"/>
  <c r="R433" i="8"/>
  <c r="R434" i="8"/>
  <c r="R435" i="8"/>
  <c r="R436" i="8"/>
  <c r="R437" i="8"/>
  <c r="R438" i="8"/>
  <c r="R439" i="8"/>
  <c r="R440" i="8"/>
  <c r="R441" i="8"/>
  <c r="R442" i="8"/>
  <c r="R443" i="8"/>
  <c r="R444" i="8"/>
  <c r="R445" i="8"/>
  <c r="R446" i="8"/>
  <c r="R447" i="8"/>
  <c r="R448" i="8"/>
  <c r="R449" i="8"/>
  <c r="R450" i="8"/>
  <c r="R451" i="8"/>
  <c r="R452" i="8"/>
  <c r="R453" i="8"/>
  <c r="R454" i="8"/>
  <c r="R455" i="8"/>
  <c r="R456" i="8"/>
  <c r="R457" i="8"/>
  <c r="R458" i="8"/>
  <c r="R459" i="8"/>
  <c r="R460" i="8"/>
  <c r="R461" i="8"/>
  <c r="R462" i="8"/>
  <c r="R463" i="8"/>
  <c r="R464" i="8"/>
  <c r="R465" i="8"/>
  <c r="R466" i="8"/>
  <c r="R467" i="8"/>
  <c r="R468" i="8"/>
  <c r="R469" i="8"/>
  <c r="R470" i="8"/>
  <c r="R471" i="8"/>
  <c r="R472" i="8"/>
  <c r="R473" i="8"/>
  <c r="R474" i="8"/>
  <c r="R475" i="8"/>
  <c r="R476" i="8"/>
  <c r="R477" i="8"/>
  <c r="R478" i="8"/>
  <c r="R479" i="8"/>
  <c r="R480" i="8"/>
  <c r="R481" i="8"/>
  <c r="R482" i="8"/>
  <c r="R483" i="8"/>
  <c r="R484" i="8"/>
  <c r="R485" i="8"/>
  <c r="R486" i="8"/>
  <c r="R487" i="8"/>
  <c r="R488" i="8"/>
  <c r="R489" i="8"/>
  <c r="R490" i="8"/>
  <c r="R491" i="8"/>
  <c r="R492" i="8"/>
  <c r="R493" i="8"/>
  <c r="R494" i="8"/>
  <c r="R495" i="8"/>
  <c r="R496" i="8"/>
  <c r="R497" i="8"/>
  <c r="R498" i="8"/>
  <c r="R499" i="8"/>
  <c r="R500" i="8"/>
  <c r="R501" i="8"/>
  <c r="R502" i="8"/>
  <c r="R503" i="8"/>
  <c r="R504" i="8"/>
  <c r="R505" i="8"/>
  <c r="R506" i="8"/>
  <c r="R507" i="8"/>
  <c r="R508" i="8"/>
  <c r="R509" i="8"/>
  <c r="R510" i="8"/>
  <c r="R511" i="8"/>
  <c r="R512" i="8"/>
  <c r="R513" i="8"/>
  <c r="R514" i="8"/>
  <c r="R515" i="8"/>
  <c r="R516" i="8"/>
  <c r="R517" i="8"/>
  <c r="R518" i="8"/>
  <c r="R519" i="8"/>
  <c r="R520" i="8"/>
  <c r="R521" i="8"/>
  <c r="R522" i="8"/>
  <c r="R523" i="8"/>
  <c r="R524" i="8"/>
  <c r="R525" i="8"/>
  <c r="R526" i="8"/>
  <c r="R527" i="8"/>
  <c r="R528" i="8"/>
  <c r="R529" i="8"/>
  <c r="R530" i="8"/>
  <c r="R531" i="8"/>
  <c r="R532" i="8"/>
  <c r="R533" i="8"/>
  <c r="R534" i="8"/>
  <c r="R535" i="8"/>
  <c r="R536" i="8"/>
  <c r="R537" i="8"/>
  <c r="R538" i="8"/>
  <c r="R539" i="8"/>
  <c r="R540" i="8"/>
  <c r="R541" i="8"/>
  <c r="R542" i="8"/>
  <c r="R543" i="8"/>
  <c r="R544" i="8"/>
  <c r="R545" i="8"/>
  <c r="R546" i="8"/>
  <c r="R547" i="8"/>
  <c r="R548" i="8"/>
  <c r="R549" i="8"/>
  <c r="R550" i="8"/>
  <c r="R551" i="8"/>
  <c r="R552" i="8"/>
  <c r="R553" i="8"/>
  <c r="R554" i="8"/>
  <c r="R555" i="8"/>
  <c r="R556" i="8"/>
  <c r="R557" i="8"/>
  <c r="R558" i="8"/>
  <c r="R559" i="8"/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7" i="8"/>
  <c r="S68" i="8"/>
  <c r="S99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03" i="8"/>
  <c r="S204" i="8"/>
  <c r="S205" i="8"/>
  <c r="S206" i="8"/>
  <c r="S207" i="8"/>
  <c r="S208" i="8"/>
  <c r="S209" i="8"/>
  <c r="S210" i="8"/>
  <c r="S211" i="8"/>
  <c r="S212" i="8"/>
  <c r="S213" i="8"/>
  <c r="S214" i="8"/>
  <c r="S215" i="8"/>
  <c r="S216" i="8"/>
  <c r="S217" i="8"/>
  <c r="S218" i="8"/>
  <c r="S219" i="8"/>
  <c r="S220" i="8"/>
  <c r="S221" i="8"/>
  <c r="S222" i="8"/>
  <c r="S223" i="8"/>
  <c r="S224" i="8"/>
  <c r="S225" i="8"/>
  <c r="S226" i="8"/>
  <c r="S227" i="8"/>
  <c r="S228" i="8"/>
  <c r="S229" i="8"/>
  <c r="S230" i="8"/>
  <c r="S231" i="8"/>
  <c r="S232" i="8"/>
  <c r="S233" i="8"/>
  <c r="S234" i="8"/>
  <c r="S235" i="8"/>
  <c r="S236" i="8"/>
  <c r="S237" i="8"/>
  <c r="S238" i="8"/>
  <c r="S239" i="8"/>
  <c r="S240" i="8"/>
  <c r="S241" i="8"/>
  <c r="S242" i="8"/>
  <c r="S243" i="8"/>
  <c r="S244" i="8"/>
  <c r="S245" i="8"/>
  <c r="S246" i="8"/>
  <c r="S247" i="8"/>
  <c r="S248" i="8"/>
  <c r="S249" i="8"/>
  <c r="S250" i="8"/>
  <c r="S251" i="8"/>
  <c r="S252" i="8"/>
  <c r="S253" i="8"/>
  <c r="S538" i="8"/>
  <c r="S254" i="8"/>
  <c r="S255" i="8"/>
  <c r="S256" i="8"/>
  <c r="S257" i="8"/>
  <c r="S258" i="8"/>
  <c r="S259" i="8"/>
  <c r="S260" i="8"/>
  <c r="S261" i="8"/>
  <c r="S262" i="8"/>
  <c r="S263" i="8"/>
  <c r="S264" i="8"/>
  <c r="S265" i="8"/>
  <c r="S266" i="8"/>
  <c r="S267" i="8"/>
  <c r="S268" i="8"/>
  <c r="S269" i="8"/>
  <c r="S270" i="8"/>
  <c r="S271" i="8"/>
  <c r="S272" i="8"/>
  <c r="S273" i="8"/>
  <c r="S274" i="8"/>
  <c r="S275" i="8"/>
  <c r="S276" i="8"/>
  <c r="S277" i="8"/>
  <c r="S278" i="8"/>
  <c r="S279" i="8"/>
  <c r="S280" i="8"/>
  <c r="S281" i="8"/>
  <c r="S282" i="8"/>
  <c r="S283" i="8"/>
  <c r="S284" i="8"/>
  <c r="S285" i="8"/>
  <c r="S286" i="8"/>
  <c r="S287" i="8"/>
  <c r="S288" i="8"/>
  <c r="S289" i="8"/>
  <c r="S290" i="8"/>
  <c r="S291" i="8"/>
  <c r="S292" i="8"/>
  <c r="S293" i="8"/>
  <c r="S294" i="8"/>
  <c r="S295" i="8"/>
  <c r="S296" i="8"/>
  <c r="S297" i="8"/>
  <c r="S298" i="8"/>
  <c r="S299" i="8"/>
  <c r="S300" i="8"/>
  <c r="S301" i="8"/>
  <c r="S302" i="8"/>
  <c r="S303" i="8"/>
  <c r="S304" i="8"/>
  <c r="S305" i="8"/>
  <c r="S306" i="8"/>
  <c r="S307" i="8"/>
  <c r="S308" i="8"/>
  <c r="S309" i="8"/>
  <c r="S310" i="8"/>
  <c r="S311" i="8"/>
  <c r="S312" i="8"/>
  <c r="S313" i="8"/>
  <c r="S314" i="8"/>
  <c r="S315" i="8"/>
  <c r="S316" i="8"/>
  <c r="S317" i="8"/>
  <c r="S318" i="8"/>
  <c r="S319" i="8"/>
  <c r="S320" i="8"/>
  <c r="S321" i="8"/>
  <c r="S322" i="8"/>
  <c r="S323" i="8"/>
  <c r="S324" i="8"/>
  <c r="S325" i="8"/>
  <c r="S326" i="8"/>
  <c r="S327" i="8"/>
  <c r="S328" i="8"/>
  <c r="S329" i="8"/>
  <c r="S330" i="8"/>
  <c r="S331" i="8"/>
  <c r="S332" i="8"/>
  <c r="S333" i="8"/>
  <c r="S334" i="8"/>
  <c r="S335" i="8"/>
  <c r="S336" i="8"/>
  <c r="S337" i="8"/>
  <c r="S338" i="8"/>
  <c r="S339" i="8"/>
  <c r="S340" i="8"/>
  <c r="S341" i="8"/>
  <c r="S342" i="8"/>
  <c r="S343" i="8"/>
  <c r="S344" i="8"/>
  <c r="S345" i="8"/>
  <c r="S346" i="8"/>
  <c r="S347" i="8"/>
  <c r="S348" i="8"/>
  <c r="S349" i="8"/>
  <c r="S350" i="8"/>
  <c r="S351" i="8"/>
  <c r="S352" i="8"/>
  <c r="S353" i="8"/>
  <c r="S354" i="8"/>
  <c r="S355" i="8"/>
  <c r="S356" i="8"/>
  <c r="S357" i="8"/>
  <c r="S358" i="8"/>
  <c r="S359" i="8"/>
  <c r="S360" i="8"/>
  <c r="S361" i="8"/>
  <c r="S362" i="8"/>
  <c r="S363" i="8"/>
  <c r="S364" i="8"/>
  <c r="S365" i="8"/>
  <c r="S366" i="8"/>
  <c r="S367" i="8"/>
  <c r="S368" i="8"/>
  <c r="S369" i="8"/>
  <c r="S370" i="8"/>
  <c r="S371" i="8"/>
  <c r="S372" i="8"/>
  <c r="S373" i="8"/>
  <c r="S374" i="8"/>
  <c r="S375" i="8"/>
  <c r="S376" i="8"/>
  <c r="S377" i="8"/>
  <c r="S378" i="8"/>
  <c r="S379" i="8"/>
  <c r="S380" i="8"/>
  <c r="S381" i="8"/>
  <c r="S382" i="8"/>
  <c r="S383" i="8"/>
  <c r="S384" i="8"/>
  <c r="S385" i="8"/>
  <c r="S386" i="8"/>
  <c r="S387" i="8"/>
  <c r="S388" i="8"/>
  <c r="S389" i="8"/>
  <c r="S390" i="8"/>
  <c r="S391" i="8"/>
  <c r="S392" i="8"/>
  <c r="S393" i="8"/>
  <c r="S394" i="8"/>
  <c r="S395" i="8"/>
  <c r="S396" i="8"/>
  <c r="S397" i="8"/>
  <c r="S398" i="8"/>
  <c r="S399" i="8"/>
  <c r="S400" i="8"/>
  <c r="S401" i="8"/>
  <c r="S402" i="8"/>
  <c r="S403" i="8"/>
  <c r="S404" i="8"/>
  <c r="S405" i="8"/>
  <c r="S406" i="8"/>
  <c r="S407" i="8"/>
  <c r="S408" i="8"/>
  <c r="S409" i="8"/>
  <c r="S410" i="8"/>
  <c r="S411" i="8"/>
  <c r="S412" i="8"/>
  <c r="S413" i="8"/>
  <c r="S414" i="8"/>
  <c r="S415" i="8"/>
  <c r="S416" i="8"/>
  <c r="S417" i="8"/>
  <c r="S418" i="8"/>
  <c r="S419" i="8"/>
  <c r="S420" i="8"/>
  <c r="S421" i="8"/>
  <c r="S422" i="8"/>
  <c r="S423" i="8"/>
  <c r="S424" i="8"/>
  <c r="S425" i="8"/>
  <c r="S426" i="8"/>
  <c r="S427" i="8"/>
  <c r="S428" i="8"/>
  <c r="S429" i="8"/>
  <c r="S430" i="8"/>
  <c r="S431" i="8"/>
  <c r="S432" i="8"/>
  <c r="S433" i="8"/>
  <c r="S434" i="8"/>
  <c r="S435" i="8"/>
  <c r="S436" i="8"/>
  <c r="S437" i="8"/>
  <c r="S438" i="8"/>
  <c r="S439" i="8"/>
  <c r="S440" i="8"/>
  <c r="S441" i="8"/>
  <c r="S442" i="8"/>
  <c r="S443" i="8"/>
  <c r="S444" i="8"/>
  <c r="S445" i="8"/>
  <c r="S446" i="8"/>
  <c r="S447" i="8"/>
  <c r="S448" i="8"/>
  <c r="S449" i="8"/>
  <c r="S450" i="8"/>
  <c r="S451" i="8"/>
  <c r="S452" i="8"/>
  <c r="S453" i="8"/>
  <c r="S454" i="8"/>
  <c r="S455" i="8"/>
  <c r="S456" i="8"/>
  <c r="S457" i="8"/>
  <c r="S458" i="8"/>
  <c r="S459" i="8"/>
  <c r="S460" i="8"/>
  <c r="S461" i="8"/>
  <c r="S462" i="8"/>
  <c r="S463" i="8"/>
  <c r="S464" i="8"/>
  <c r="S465" i="8"/>
  <c r="S466" i="8"/>
  <c r="S467" i="8"/>
  <c r="S468" i="8"/>
  <c r="S469" i="8"/>
  <c r="S470" i="8"/>
  <c r="S471" i="8"/>
  <c r="S472" i="8"/>
  <c r="S473" i="8"/>
  <c r="S474" i="8"/>
  <c r="S475" i="8"/>
  <c r="S476" i="8"/>
  <c r="S477" i="8"/>
  <c r="S478" i="8"/>
  <c r="S479" i="8"/>
  <c r="S480" i="8"/>
  <c r="S481" i="8"/>
  <c r="S482" i="8"/>
  <c r="S483" i="8"/>
  <c r="S484" i="8"/>
  <c r="S485" i="8"/>
  <c r="S486" i="8"/>
  <c r="S487" i="8"/>
  <c r="S488" i="8"/>
  <c r="S489" i="8"/>
  <c r="S490" i="8"/>
  <c r="S491" i="8"/>
  <c r="S492" i="8"/>
  <c r="S493" i="8"/>
  <c r="S494" i="8"/>
  <c r="S495" i="8"/>
  <c r="S496" i="8"/>
  <c r="S497" i="8"/>
  <c r="S498" i="8"/>
  <c r="S499" i="8"/>
  <c r="S500" i="8"/>
  <c r="S501" i="8"/>
  <c r="S502" i="8"/>
  <c r="S503" i="8"/>
  <c r="S504" i="8"/>
  <c r="S505" i="8"/>
  <c r="S506" i="8"/>
  <c r="S507" i="8"/>
  <c r="S508" i="8"/>
  <c r="S509" i="8"/>
  <c r="S510" i="8"/>
  <c r="S511" i="8"/>
  <c r="S512" i="8"/>
  <c r="S513" i="8"/>
  <c r="S514" i="8"/>
  <c r="S515" i="8"/>
  <c r="S516" i="8"/>
  <c r="S517" i="8"/>
  <c r="S518" i="8"/>
  <c r="S519" i="8"/>
  <c r="S520" i="8"/>
  <c r="S521" i="8"/>
  <c r="S522" i="8"/>
  <c r="S523" i="8"/>
  <c r="S524" i="8"/>
  <c r="S525" i="8"/>
  <c r="S526" i="8"/>
  <c r="S527" i="8"/>
  <c r="S528" i="8"/>
  <c r="S529" i="8"/>
  <c r="S530" i="8"/>
  <c r="S531" i="8"/>
  <c r="S532" i="8"/>
  <c r="S533" i="8"/>
  <c r="S534" i="8"/>
  <c r="S535" i="8"/>
  <c r="S536" i="8"/>
  <c r="S537" i="8"/>
  <c r="S539" i="8"/>
  <c r="S540" i="8"/>
  <c r="S541" i="8"/>
  <c r="S542" i="8"/>
  <c r="S543" i="8"/>
  <c r="S544" i="8"/>
  <c r="S545" i="8"/>
  <c r="S546" i="8"/>
  <c r="S547" i="8"/>
  <c r="S548" i="8"/>
  <c r="S549" i="8"/>
  <c r="S550" i="8"/>
  <c r="S551" i="8"/>
  <c r="S552" i="8"/>
  <c r="S553" i="8"/>
  <c r="S554" i="8"/>
  <c r="S555" i="8"/>
  <c r="S556" i="8"/>
  <c r="S557" i="8"/>
  <c r="S558" i="8"/>
  <c r="S559" i="8"/>
  <c r="R3" i="8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S2" i="8" l="1"/>
  <c r="R2" i="8"/>
  <c r="D374" i="14" l="1"/>
  <c r="E374" i="14" s="1"/>
  <c r="D534" i="14" l="1"/>
  <c r="E534" i="14" s="1"/>
  <c r="D551" i="14"/>
  <c r="E551" i="14" s="1"/>
  <c r="C551" i="14"/>
  <c r="D288" i="14"/>
  <c r="C288" i="14"/>
  <c r="D580" i="14"/>
  <c r="E580" i="14" s="1"/>
  <c r="D651" i="14" l="1"/>
  <c r="E651" i="14" s="1"/>
  <c r="D794" i="14"/>
  <c r="D182" i="14"/>
  <c r="E182" i="14" s="1"/>
  <c r="D718" i="14"/>
  <c r="E718" i="14" s="1"/>
  <c r="D717" i="14"/>
  <c r="E717" i="14" s="1"/>
  <c r="D181" i="14"/>
  <c r="E181" i="14" s="1"/>
  <c r="D260" i="14"/>
  <c r="E260" i="14" s="1"/>
  <c r="D120" i="14"/>
  <c r="E120" i="14" s="1"/>
  <c r="D119" i="14"/>
  <c r="E119" i="14" s="1"/>
  <c r="D180" i="14"/>
  <c r="E180" i="14" s="1"/>
  <c r="L83" i="12"/>
  <c r="K79" i="12" l="1"/>
  <c r="D440" i="14" l="1"/>
  <c r="E440" i="14" s="1"/>
  <c r="D653" i="14"/>
  <c r="E653" i="14" s="1"/>
  <c r="D623" i="14"/>
  <c r="E623" i="14" s="1"/>
  <c r="D716" i="14" l="1"/>
  <c r="E716" i="14" s="1"/>
  <c r="D715" i="14"/>
  <c r="E715" i="14" s="1"/>
  <c r="D71" i="14" l="1"/>
  <c r="E71" i="14" s="1"/>
  <c r="D528" i="14"/>
  <c r="E528" i="14" s="1"/>
  <c r="D527" i="14"/>
  <c r="E527" i="14" s="1"/>
  <c r="D526" i="14"/>
  <c r="E526" i="14" s="1"/>
  <c r="D70" i="14"/>
  <c r="E70" i="14" s="1"/>
  <c r="D69" i="14"/>
  <c r="E69" i="14" s="1"/>
  <c r="D525" i="14"/>
  <c r="E525" i="14" s="1"/>
  <c r="D524" i="14"/>
  <c r="E524" i="14" s="1"/>
  <c r="D523" i="14"/>
  <c r="E523" i="14" s="1"/>
  <c r="D522" i="14"/>
  <c r="E522" i="14" s="1"/>
  <c r="D521" i="14"/>
  <c r="E521" i="14" s="1"/>
  <c r="D520" i="14"/>
  <c r="E520" i="14" s="1"/>
  <c r="D519" i="14"/>
  <c r="E519" i="14" s="1"/>
  <c r="D518" i="14"/>
  <c r="E518" i="14" s="1"/>
  <c r="D517" i="14"/>
  <c r="E517" i="14" s="1"/>
  <c r="D516" i="14"/>
  <c r="E516" i="14" s="1"/>
  <c r="D515" i="14"/>
  <c r="E515" i="14" s="1"/>
  <c r="D514" i="14"/>
  <c r="E514" i="14" s="1"/>
  <c r="D25" i="14"/>
  <c r="E25" i="14" s="1"/>
  <c r="D117" i="14" l="1"/>
  <c r="E117" i="14" s="1"/>
  <c r="D118" i="14"/>
  <c r="E118" i="14" s="1"/>
  <c r="D116" i="14"/>
  <c r="E116" i="14" s="1"/>
  <c r="C240" i="14"/>
  <c r="D543" i="14"/>
  <c r="E543" i="14" s="1"/>
  <c r="D669" i="14"/>
  <c r="E669" i="14" s="1"/>
  <c r="D179" i="14"/>
  <c r="E179" i="14" s="1"/>
  <c r="D571" i="14"/>
  <c r="E571" i="14" s="1"/>
  <c r="D742" i="14"/>
  <c r="E742" i="14" s="1"/>
  <c r="D274" i="14"/>
  <c r="E274" i="14" s="1"/>
  <c r="D178" i="14"/>
  <c r="E178" i="14" s="1"/>
  <c r="D34" i="14"/>
  <c r="E34" i="14" s="1"/>
  <c r="D136" i="14"/>
  <c r="E136" i="14" s="1"/>
  <c r="D330" i="14"/>
  <c r="E330" i="14" s="1"/>
  <c r="D620" i="14" l="1"/>
  <c r="E620" i="14" s="1"/>
  <c r="D145" i="14"/>
  <c r="E145" i="14" s="1"/>
  <c r="D35" i="14"/>
  <c r="E35" i="14" s="1"/>
  <c r="D490" i="14"/>
  <c r="E490" i="14" s="1"/>
  <c r="D719" i="14"/>
  <c r="E719" i="14" s="1"/>
  <c r="D670" i="14"/>
  <c r="E670" i="14" s="1"/>
  <c r="D491" i="14"/>
  <c r="E491" i="14" s="1"/>
  <c r="D36" i="14"/>
  <c r="E36" i="14" s="1"/>
  <c r="D720" i="14"/>
  <c r="E720" i="14" s="1"/>
  <c r="D642" i="14"/>
  <c r="E642" i="14" s="1"/>
  <c r="D721" i="14"/>
  <c r="E721" i="14" s="1"/>
  <c r="D554" i="14"/>
  <c r="E554" i="14" s="1"/>
  <c r="D277" i="14"/>
  <c r="E277" i="14" s="1"/>
  <c r="D37" i="14"/>
  <c r="E37" i="14" s="1"/>
  <c r="D722" i="14"/>
  <c r="E722" i="14" s="1"/>
  <c r="D723" i="14"/>
  <c r="E723" i="14" s="1"/>
  <c r="D441" i="14"/>
  <c r="E441" i="14" s="1"/>
  <c r="D442" i="14"/>
  <c r="E442" i="14" s="1"/>
  <c r="D443" i="14"/>
  <c r="E443" i="14" s="1"/>
  <c r="D444" i="14"/>
  <c r="E444" i="14" s="1"/>
  <c r="D445" i="14"/>
  <c r="E445" i="14" s="1"/>
  <c r="D446" i="14"/>
  <c r="E446" i="14" s="1"/>
  <c r="D682" i="14"/>
  <c r="E682" i="14" s="1"/>
  <c r="D128" i="14"/>
  <c r="E128" i="14" s="1"/>
  <c r="D72" i="14"/>
  <c r="E72" i="14" s="1"/>
  <c r="D73" i="14"/>
  <c r="E73" i="14" s="1"/>
  <c r="D74" i="14"/>
  <c r="E74" i="14" s="1"/>
  <c r="D75" i="14"/>
  <c r="E75" i="14" s="1"/>
  <c r="D348" i="14"/>
  <c r="E348" i="14" s="1"/>
  <c r="D366" i="14"/>
  <c r="E366" i="14" s="1"/>
  <c r="D45" i="14"/>
  <c r="E45" i="14" s="1"/>
  <c r="D46" i="14"/>
  <c r="E46" i="14" s="1"/>
  <c r="D483" i="14"/>
  <c r="E483" i="14" s="1"/>
  <c r="D632" i="14"/>
  <c r="E632" i="14" s="1"/>
  <c r="D31" i="14"/>
  <c r="E31" i="14" s="1"/>
  <c r="D427" i="14"/>
  <c r="E427" i="14" s="1"/>
  <c r="D198" i="14"/>
  <c r="E198" i="14" s="1"/>
  <c r="D76" i="14"/>
  <c r="E76" i="14" s="1"/>
  <c r="D77" i="14"/>
  <c r="E77" i="14" s="1"/>
  <c r="D78" i="14"/>
  <c r="E78" i="14" s="1"/>
  <c r="D79" i="14"/>
  <c r="E79" i="14" s="1"/>
  <c r="D80" i="14"/>
  <c r="E80" i="14" s="1"/>
  <c r="D81" i="14"/>
  <c r="E81" i="14" s="1"/>
  <c r="D82" i="14"/>
  <c r="E82" i="14" s="1"/>
  <c r="D83" i="14"/>
  <c r="E83" i="14" s="1"/>
  <c r="D84" i="14"/>
  <c r="E84" i="14" s="1"/>
  <c r="D85" i="14"/>
  <c r="E85" i="14" s="1"/>
  <c r="D86" i="14"/>
  <c r="E86" i="14" s="1"/>
  <c r="D367" i="14"/>
  <c r="E367" i="14" s="1"/>
  <c r="D694" i="14"/>
  <c r="E694" i="14" s="1"/>
  <c r="D47" i="14"/>
  <c r="E47" i="14" s="1"/>
  <c r="D48" i="14"/>
  <c r="E48" i="14" s="1"/>
  <c r="D612" i="14"/>
  <c r="E612" i="14" s="1"/>
  <c r="D575" i="14"/>
  <c r="E575" i="14" s="1"/>
  <c r="D644" i="14"/>
  <c r="E644" i="14" s="1"/>
  <c r="D49" i="14"/>
  <c r="E49" i="14" s="1"/>
  <c r="D50" i="14"/>
  <c r="E50" i="14" s="1"/>
  <c r="D740" i="14"/>
  <c r="E740" i="14" s="1"/>
  <c r="D626" i="14"/>
  <c r="E626" i="14" s="1"/>
  <c r="D15" i="14"/>
  <c r="E15" i="14" s="1"/>
  <c r="D51" i="14"/>
  <c r="E51" i="14" s="1"/>
  <c r="D52" i="14"/>
  <c r="E52" i="14" s="1"/>
  <c r="D53" i="14"/>
  <c r="E53" i="14" s="1"/>
  <c r="D54" i="14"/>
  <c r="E54" i="14" s="1"/>
  <c r="D733" i="14"/>
  <c r="E733" i="14" s="1"/>
  <c r="D295" i="14"/>
  <c r="E295" i="14" s="1"/>
  <c r="D55" i="14"/>
  <c r="E55" i="14" s="1"/>
  <c r="D56" i="14"/>
  <c r="E56" i="14" s="1"/>
  <c r="D675" i="14"/>
  <c r="E675" i="14" s="1"/>
  <c r="D57" i="14"/>
  <c r="E57" i="14" s="1"/>
  <c r="D317" i="14"/>
  <c r="E317" i="14" s="1"/>
  <c r="D424" i="14"/>
  <c r="E424" i="14" s="1"/>
  <c r="D745" i="14"/>
  <c r="E745" i="14" s="1"/>
  <c r="D569" i="14"/>
  <c r="E569" i="14" s="1"/>
  <c r="D327" i="14"/>
  <c r="E327" i="14" s="1"/>
  <c r="D339" i="14"/>
  <c r="E339" i="14" s="1"/>
  <c r="D595" i="14"/>
  <c r="E595" i="14" s="1"/>
  <c r="D160" i="14"/>
  <c r="E160" i="14" s="1"/>
  <c r="D24" i="14"/>
  <c r="E24" i="14" s="1"/>
  <c r="D102" i="14"/>
  <c r="E102" i="14" s="1"/>
  <c r="D149" i="14"/>
  <c r="E149" i="14" s="1"/>
  <c r="D402" i="14"/>
  <c r="E402" i="14" s="1"/>
  <c r="E288" i="14"/>
  <c r="D447" i="14"/>
  <c r="E447" i="14" s="1"/>
  <c r="D448" i="14"/>
  <c r="E448" i="14" s="1"/>
  <c r="D449" i="14"/>
  <c r="E449" i="14" s="1"/>
  <c r="D596" i="14"/>
  <c r="E596" i="14" s="1"/>
  <c r="D697" i="14"/>
  <c r="E697" i="14" s="1"/>
  <c r="D452" i="14"/>
  <c r="E452" i="14" s="1"/>
  <c r="D203" i="14"/>
  <c r="E203" i="14" s="1"/>
  <c r="D174" i="14"/>
  <c r="E174" i="14" s="1"/>
  <c r="D262" i="14"/>
  <c r="E262" i="14" s="1"/>
  <c r="D212" i="14"/>
  <c r="E212" i="14" s="1"/>
  <c r="D703" i="14"/>
  <c r="E703" i="14" s="1"/>
  <c r="D255" i="14"/>
  <c r="E255" i="14" s="1"/>
  <c r="D731" i="14"/>
  <c r="E731" i="14" s="1"/>
  <c r="D704" i="14"/>
  <c r="E704" i="14" s="1"/>
  <c r="D294" i="14"/>
  <c r="E294" i="14" s="1"/>
  <c r="D495" i="14"/>
  <c r="E495" i="14" s="1"/>
  <c r="D347" i="14"/>
  <c r="E347" i="14" s="1"/>
  <c r="D157" i="14"/>
  <c r="E157" i="14" s="1"/>
  <c r="D678" i="14"/>
  <c r="E678" i="14" s="1"/>
  <c r="D370" i="14"/>
  <c r="E370" i="14" s="1"/>
  <c r="D137" i="14"/>
  <c r="E137" i="14" s="1"/>
  <c r="D29" i="14"/>
  <c r="E29" i="14" s="1"/>
  <c r="D103" i="14"/>
  <c r="E103" i="14" s="1"/>
  <c r="D158" i="14"/>
  <c r="E158" i="14" s="1"/>
  <c r="D104" i="14"/>
  <c r="E104" i="14" s="1"/>
  <c r="D428" i="14"/>
  <c r="E428" i="14" s="1"/>
  <c r="D26" i="14"/>
  <c r="E26" i="14" s="1"/>
  <c r="D245" i="14"/>
  <c r="E245" i="14" s="1"/>
  <c r="D765" i="14"/>
  <c r="E765" i="14" s="1"/>
  <c r="D30" i="14"/>
  <c r="E30" i="14" s="1"/>
  <c r="D23" i="14"/>
  <c r="E23" i="14" s="1"/>
  <c r="D16" i="14"/>
  <c r="E16" i="14" s="1"/>
  <c r="D371" i="14"/>
  <c r="E371" i="14" s="1"/>
  <c r="D230" i="14"/>
  <c r="E230" i="14" s="1"/>
  <c r="D320" i="14"/>
  <c r="E320" i="14" s="1"/>
  <c r="D406" i="14"/>
  <c r="E406" i="14" s="1"/>
  <c r="D530" i="14"/>
  <c r="E530" i="14" s="1"/>
  <c r="D680" i="14"/>
  <c r="E680" i="14" s="1"/>
  <c r="D531" i="14"/>
  <c r="E531" i="14" s="1"/>
  <c r="D150" i="14"/>
  <c r="E150" i="14" s="1"/>
  <c r="D696" i="14"/>
  <c r="E696" i="14" s="1"/>
  <c r="D766" i="14"/>
  <c r="E766" i="14" s="1"/>
  <c r="D403" i="14"/>
  <c r="E403" i="14" s="1"/>
  <c r="D633" i="14"/>
  <c r="E633" i="14" s="1"/>
  <c r="D622" i="14"/>
  <c r="E622" i="14" s="1"/>
  <c r="D550" i="14"/>
  <c r="E550" i="14" s="1"/>
  <c r="D762" i="14"/>
  <c r="E762" i="14" s="1"/>
  <c r="D664" i="14"/>
  <c r="E664" i="14" s="1"/>
  <c r="D9" i="14"/>
  <c r="E9" i="14" s="1"/>
  <c r="D683" i="14"/>
  <c r="E683" i="14" s="1"/>
  <c r="D359" i="14"/>
  <c r="E359" i="14" s="1"/>
  <c r="D439" i="14"/>
  <c r="E439" i="14" s="1"/>
  <c r="D336" i="14"/>
  <c r="E336" i="14" s="1"/>
  <c r="D404" i="14"/>
  <c r="E404" i="14" s="1"/>
  <c r="D401" i="14"/>
  <c r="E401" i="14" s="1"/>
  <c r="D665" i="14"/>
  <c r="E665" i="14" s="1"/>
  <c r="D132" i="14"/>
  <c r="E132" i="14" s="1"/>
  <c r="D405" i="14"/>
  <c r="E405" i="14" s="1"/>
  <c r="D684" i="14"/>
  <c r="E684" i="14" s="1"/>
  <c r="D634" i="14"/>
  <c r="E634" i="14" s="1"/>
  <c r="D635" i="14"/>
  <c r="E635" i="14" s="1"/>
  <c r="D279" i="14"/>
  <c r="E279" i="14" s="1"/>
  <c r="D453" i="14"/>
  <c r="E453" i="14" s="1"/>
  <c r="D391" i="14"/>
  <c r="E391" i="14" s="1"/>
  <c r="D276" i="14"/>
  <c r="E276" i="14" s="1"/>
  <c r="D581" i="14"/>
  <c r="E581" i="14" s="1"/>
  <c r="D352" i="14"/>
  <c r="E352" i="14" s="1"/>
  <c r="D183" i="14"/>
  <c r="E183" i="14" s="1"/>
  <c r="D539" i="14"/>
  <c r="E539" i="14" s="1"/>
  <c r="D492" i="14"/>
  <c r="E492" i="14" s="1"/>
  <c r="D594" i="14"/>
  <c r="E594" i="14" s="1"/>
  <c r="D342" i="14"/>
  <c r="E342" i="14" s="1"/>
  <c r="D384" i="14"/>
  <c r="E384" i="14" s="1"/>
  <c r="D399" i="14"/>
  <c r="E399" i="14" s="1"/>
  <c r="D479" i="14"/>
  <c r="E479" i="14" s="1"/>
  <c r="D236" i="14"/>
  <c r="E236" i="14" s="1"/>
  <c r="D616" i="14"/>
  <c r="E616" i="14" s="1"/>
  <c r="D354" i="14"/>
  <c r="E354" i="14" s="1"/>
  <c r="D152" i="14"/>
  <c r="E152" i="14" s="1"/>
  <c r="D355" i="14"/>
  <c r="E355" i="14" s="1"/>
  <c r="D376" i="14"/>
  <c r="E376" i="14" s="1"/>
  <c r="D261" i="14"/>
  <c r="E261" i="14" s="1"/>
  <c r="D161" i="14"/>
  <c r="E161" i="14" s="1"/>
  <c r="D375" i="14"/>
  <c r="E375" i="14" s="1"/>
  <c r="D394" i="14"/>
  <c r="E394" i="14" s="1"/>
  <c r="D146" i="14"/>
  <c r="E146" i="14" s="1"/>
  <c r="D544" i="14"/>
  <c r="E544" i="14" s="1"/>
  <c r="D590" i="14"/>
  <c r="E590" i="14" s="1"/>
  <c r="D493" i="14"/>
  <c r="E493" i="14" s="1"/>
  <c r="D768" i="14"/>
  <c r="E768" i="14" s="1"/>
  <c r="D225" i="14"/>
  <c r="E225" i="14" s="1"/>
  <c r="D724" i="14"/>
  <c r="E724" i="14" s="1"/>
  <c r="D380" i="14"/>
  <c r="E380" i="14" s="1"/>
  <c r="D698" i="14"/>
  <c r="E698" i="14" s="1"/>
  <c r="D725" i="14"/>
  <c r="E725" i="14" s="1"/>
  <c r="D688" i="14"/>
  <c r="E688" i="14" s="1"/>
  <c r="D726" i="14"/>
  <c r="E726" i="14" s="1"/>
  <c r="D699" i="14"/>
  <c r="E699" i="14" s="1"/>
  <c r="D654" i="14"/>
  <c r="E654" i="14" s="1"/>
  <c r="D727" i="14"/>
  <c r="E727" i="14" s="1"/>
  <c r="D689" i="14"/>
  <c r="E689" i="14" s="1"/>
  <c r="D746" i="14"/>
  <c r="E746" i="14" s="1"/>
  <c r="D782" i="14"/>
  <c r="E782" i="14" s="1"/>
  <c r="D757" i="14"/>
  <c r="E757" i="14" s="1"/>
  <c r="D775" i="14"/>
  <c r="E775" i="14" s="1"/>
  <c r="D758" i="14"/>
  <c r="E758" i="14" s="1"/>
  <c r="D769" i="14"/>
  <c r="E769" i="14" s="1"/>
  <c r="D728" i="14"/>
  <c r="E728" i="14" s="1"/>
  <c r="D776" i="14"/>
  <c r="E776" i="14" s="1"/>
  <c r="D655" i="14"/>
  <c r="E655" i="14" s="1"/>
  <c r="D747" i="14"/>
  <c r="E747" i="14" s="1"/>
  <c r="D759" i="14"/>
  <c r="E759" i="14" s="1"/>
  <c r="D770" i="14"/>
  <c r="E770" i="14" s="1"/>
  <c r="D777" i="14"/>
  <c r="E777" i="14" s="1"/>
  <c r="D58" i="14"/>
  <c r="E58" i="14" s="1"/>
  <c r="D549" i="14"/>
  <c r="E549" i="14" s="1"/>
  <c r="D624" i="14"/>
  <c r="E624" i="14" s="1"/>
  <c r="D755" i="14"/>
  <c r="E755" i="14" s="1"/>
  <c r="D705" i="14"/>
  <c r="E705" i="14" s="1"/>
  <c r="D226" i="14"/>
  <c r="E226" i="14" s="1"/>
  <c r="D774" i="14"/>
  <c r="E774" i="14" s="1"/>
  <c r="D43" i="14"/>
  <c r="E43" i="14" s="1"/>
  <c r="D602" i="14"/>
  <c r="E602" i="14" s="1"/>
  <c r="D188" i="14"/>
  <c r="E188" i="14" s="1"/>
  <c r="D331" i="14"/>
  <c r="E331" i="14" s="1"/>
  <c r="D496" i="14"/>
  <c r="E496" i="14" s="1"/>
  <c r="D138" i="14"/>
  <c r="E138" i="14" s="1"/>
  <c r="D151" i="14"/>
  <c r="E151" i="14" s="1"/>
  <c r="D615" i="14"/>
  <c r="E615" i="14" s="1"/>
  <c r="D532" i="14"/>
  <c r="E532" i="14" s="1"/>
  <c r="D278" i="14"/>
  <c r="E278" i="14" s="1"/>
  <c r="D207" i="14"/>
  <c r="E207" i="14" s="1"/>
  <c r="D17" i="14"/>
  <c r="E17" i="14" s="1"/>
  <c r="D27" i="14"/>
  <c r="E27" i="14" s="1"/>
  <c r="D105" i="14"/>
  <c r="E105" i="14" s="1"/>
  <c r="D578" i="14"/>
  <c r="E578" i="14" s="1"/>
  <c r="D485" i="14"/>
  <c r="E485" i="14" s="1"/>
  <c r="D167" i="14"/>
  <c r="E167" i="14" s="1"/>
  <c r="D781" i="14"/>
  <c r="E781" i="14" s="1"/>
  <c r="D475" i="14"/>
  <c r="E475" i="14" s="1"/>
  <c r="D387" i="14"/>
  <c r="E387" i="14" s="1"/>
  <c r="D141" i="14"/>
  <c r="E141" i="14" s="1"/>
  <c r="D244" i="14"/>
  <c r="E244" i="14" s="1"/>
  <c r="D199" i="14"/>
  <c r="E199" i="14" s="1"/>
  <c r="D130" i="14"/>
  <c r="E130" i="14" s="1"/>
  <c r="D143" i="14"/>
  <c r="E143" i="14" s="1"/>
  <c r="D251" i="14"/>
  <c r="E251" i="14" s="1"/>
  <c r="D271" i="14"/>
  <c r="E271" i="14" s="1"/>
  <c r="D163" i="14"/>
  <c r="E163" i="14" s="1"/>
  <c r="D237" i="14"/>
  <c r="E237" i="14" s="1"/>
  <c r="D169" i="14"/>
  <c r="E169" i="14" s="1"/>
  <c r="D213" i="14"/>
  <c r="E213" i="14" s="1"/>
  <c r="D124" i="14"/>
  <c r="E124" i="14" s="1"/>
  <c r="D168" i="14"/>
  <c r="E168" i="14" s="1"/>
  <c r="D458" i="14"/>
  <c r="E458" i="14" s="1"/>
  <c r="D540" i="14"/>
  <c r="E540" i="14" s="1"/>
  <c r="D324" i="14"/>
  <c r="E324" i="14" s="1"/>
  <c r="D301" i="14"/>
  <c r="E301" i="14" s="1"/>
  <c r="D173" i="14"/>
  <c r="E173" i="14" s="1"/>
  <c r="D411" i="14"/>
  <c r="E411" i="14" s="1"/>
  <c r="D630" i="14"/>
  <c r="E630" i="14" s="1"/>
  <c r="D357" i="14"/>
  <c r="E357" i="14" s="1"/>
  <c r="D307" i="14"/>
  <c r="E307" i="14" s="1"/>
  <c r="D429" i="14"/>
  <c r="E429" i="14" s="1"/>
  <c r="D310" i="14"/>
  <c r="E310" i="14" s="1"/>
  <c r="D597" i="14"/>
  <c r="E597" i="14" s="1"/>
  <c r="D656" i="14"/>
  <c r="E656" i="14" s="1"/>
  <c r="D690" i="14"/>
  <c r="E690" i="14" s="1"/>
  <c r="D783" i="14"/>
  <c r="E783" i="14" s="1"/>
  <c r="D657" i="14"/>
  <c r="E657" i="14" s="1"/>
  <c r="D691" i="14"/>
  <c r="E691" i="14" s="1"/>
  <c r="D788" i="14"/>
  <c r="E788" i="14" s="1"/>
  <c r="D268" i="14"/>
  <c r="E268" i="14" s="1"/>
  <c r="D795" i="14"/>
  <c r="E795" i="14" s="1"/>
  <c r="D227" i="14"/>
  <c r="E227" i="14" s="1"/>
  <c r="D346" i="14"/>
  <c r="E346" i="14" s="1"/>
  <c r="D673" i="14"/>
  <c r="E673" i="14" s="1"/>
  <c r="D739" i="14"/>
  <c r="E739" i="14" s="1"/>
  <c r="D497" i="14"/>
  <c r="E497" i="14" s="1"/>
  <c r="D461" i="14"/>
  <c r="E461" i="14" s="1"/>
  <c r="D332" i="14"/>
  <c r="E332" i="14" s="1"/>
  <c r="D256" i="14"/>
  <c r="E256" i="14" s="1"/>
  <c r="D603" i="14"/>
  <c r="E603" i="14" s="1"/>
  <c r="D413" i="14"/>
  <c r="E413" i="14" s="1"/>
  <c r="D283" i="14"/>
  <c r="E283" i="14" s="1"/>
  <c r="D125" i="14"/>
  <c r="E125" i="14" s="1"/>
  <c r="D323" i="14"/>
  <c r="E323" i="14" s="1"/>
  <c r="D430" i="14"/>
  <c r="E430" i="14" s="1"/>
  <c r="D353" i="14"/>
  <c r="E353" i="14" s="1"/>
  <c r="D677" i="14"/>
  <c r="E677" i="14" s="1"/>
  <c r="D468" i="14"/>
  <c r="E468" i="14" s="1"/>
  <c r="D473" i="14"/>
  <c r="E473" i="14" s="1"/>
  <c r="D242" i="14"/>
  <c r="E242" i="14" s="1"/>
  <c r="D463" i="14"/>
  <c r="E463" i="14" s="1"/>
  <c r="D126" i="14"/>
  <c r="E126" i="14" s="1"/>
  <c r="D418" i="14"/>
  <c r="E418" i="14" s="1"/>
  <c r="D133" i="14"/>
  <c r="E133" i="14" s="1"/>
  <c r="E794" i="14"/>
  <c r="D284" i="14"/>
  <c r="E284" i="14" s="1"/>
  <c r="D20" i="14"/>
  <c r="E20" i="14" s="1"/>
  <c r="D309" i="14"/>
  <c r="E309" i="14" s="1"/>
  <c r="D645" i="14"/>
  <c r="E645" i="14" s="1"/>
  <c r="D414" i="14"/>
  <c r="E414" i="14" s="1"/>
  <c r="D484" i="14"/>
  <c r="E484" i="14" s="1"/>
  <c r="D208" i="14"/>
  <c r="E208" i="14" s="1"/>
  <c r="D396" i="14"/>
  <c r="E396" i="14" s="1"/>
  <c r="D314" i="14"/>
  <c r="E314" i="14" s="1"/>
  <c r="D469" i="14"/>
  <c r="E469" i="14" s="1"/>
  <c r="D420" i="14"/>
  <c r="E420" i="14" s="1"/>
  <c r="D243" i="14"/>
  <c r="E243" i="14" s="1"/>
  <c r="D265" i="14"/>
  <c r="E265" i="14" s="1"/>
  <c r="D454" i="14"/>
  <c r="E454" i="14" s="1"/>
  <c r="D455" i="14"/>
  <c r="E455" i="14" s="1"/>
  <c r="D614" i="14"/>
  <c r="E614" i="14" s="1"/>
  <c r="D28" i="14"/>
  <c r="E28" i="14" s="1"/>
  <c r="D21" i="14"/>
  <c r="E21" i="14" s="1"/>
  <c r="D235" i="14"/>
  <c r="E235" i="14" s="1"/>
  <c r="D154" i="14"/>
  <c r="E154" i="14" s="1"/>
  <c r="D194" i="14"/>
  <c r="E194" i="14" s="1"/>
  <c r="D613" i="14"/>
  <c r="E613" i="14" s="1"/>
  <c r="D318" i="14"/>
  <c r="E318" i="14" s="1"/>
  <c r="D22" i="14"/>
  <c r="E22" i="14" s="1"/>
  <c r="D142" i="14"/>
  <c r="E142" i="14" s="1"/>
  <c r="D706" i="14"/>
  <c r="E706" i="14" s="1"/>
  <c r="D498" i="14"/>
  <c r="E498" i="14" s="1"/>
  <c r="D499" i="14"/>
  <c r="E499" i="14" s="1"/>
  <c r="D500" i="14"/>
  <c r="E500" i="14" s="1"/>
  <c r="D228" i="14"/>
  <c r="E228" i="14" s="1"/>
  <c r="D604" i="14"/>
  <c r="E604" i="14" s="1"/>
  <c r="D501" i="14"/>
  <c r="E501" i="14" s="1"/>
  <c r="D462" i="14"/>
  <c r="E462" i="14" s="1"/>
  <c r="D293" i="14"/>
  <c r="E293" i="14" s="1"/>
  <c r="D643" i="14"/>
  <c r="E643" i="14" s="1"/>
  <c r="D190" i="14"/>
  <c r="E190" i="14" s="1"/>
  <c r="D605" i="14"/>
  <c r="E605" i="14" s="1"/>
  <c r="D184" i="14"/>
  <c r="E184" i="14" s="1"/>
  <c r="D206" i="14"/>
  <c r="E206" i="14" s="1"/>
  <c r="D205" i="14"/>
  <c r="E205" i="14" s="1"/>
  <c r="D3" i="14"/>
  <c r="E3" i="14" s="1"/>
  <c r="D419" i="14"/>
  <c r="E419" i="14" s="1"/>
  <c r="D395" i="14"/>
  <c r="E395" i="14" s="1"/>
  <c r="D390" i="14"/>
  <c r="E390" i="14" s="1"/>
  <c r="D216" i="14"/>
  <c r="E216" i="14" s="1"/>
  <c r="D302" i="14"/>
  <c r="E302" i="14" s="1"/>
  <c r="D209" i="14"/>
  <c r="E209" i="14" s="1"/>
  <c r="D328" i="14"/>
  <c r="E328" i="14" s="1"/>
  <c r="D467" i="14"/>
  <c r="E467" i="14" s="1"/>
  <c r="D435" i="14"/>
  <c r="E435" i="14" s="1"/>
  <c r="D321" i="14"/>
  <c r="E321" i="14" s="1"/>
  <c r="D436" i="14"/>
  <c r="E436" i="14" s="1"/>
  <c r="D241" i="14"/>
  <c r="E241" i="14" s="1"/>
  <c r="D629" i="14"/>
  <c r="E629" i="14" s="1"/>
  <c r="D147" i="14"/>
  <c r="E147" i="14" s="1"/>
  <c r="D650" i="14"/>
  <c r="E650" i="14" s="1"/>
  <c r="D421" i="14"/>
  <c r="E421" i="14" s="1"/>
  <c r="D361" i="14"/>
  <c r="E361" i="14" s="1"/>
  <c r="D378" i="14"/>
  <c r="E378" i="14" s="1"/>
  <c r="D646" i="14"/>
  <c r="E646" i="14" s="1"/>
  <c r="D239" i="14"/>
  <c r="E239" i="14" s="1"/>
  <c r="D711" i="14"/>
  <c r="E711" i="14" s="1"/>
  <c r="D344" i="14"/>
  <c r="E344" i="14" s="1"/>
  <c r="D315" i="14"/>
  <c r="E315" i="14" s="1"/>
  <c r="D312" i="14"/>
  <c r="E312" i="14" s="1"/>
  <c r="D618" i="14"/>
  <c r="E618" i="14" s="1"/>
  <c r="D379" i="14"/>
  <c r="E379" i="14" s="1"/>
  <c r="D400" i="14"/>
  <c r="E400" i="14" s="1"/>
  <c r="D456" i="14"/>
  <c r="E456" i="14" s="1"/>
  <c r="D224" i="14"/>
  <c r="E224" i="14" s="1"/>
  <c r="D628" i="14"/>
  <c r="E628" i="14" s="1"/>
  <c r="D377" i="14"/>
  <c r="E377" i="14" s="1"/>
  <c r="D537" i="14"/>
  <c r="E537" i="14" s="1"/>
  <c r="D561" i="14"/>
  <c r="E561" i="14" s="1"/>
  <c r="D272" i="14"/>
  <c r="E272" i="14" s="1"/>
  <c r="D246" i="14"/>
  <c r="E246" i="14" s="1"/>
  <c r="D563" i="14"/>
  <c r="E563" i="14" s="1"/>
  <c r="D431" i="14"/>
  <c r="E431" i="14" s="1"/>
  <c r="D582" i="14"/>
  <c r="E582" i="14" s="1"/>
  <c r="D252" i="14"/>
  <c r="E252" i="14" s="1"/>
  <c r="D140" i="14"/>
  <c r="E140" i="14" s="1"/>
  <c r="D434" i="14"/>
  <c r="E434" i="14" s="1"/>
  <c r="D155" i="14"/>
  <c r="E155" i="14" s="1"/>
  <c r="D291" i="14"/>
  <c r="E291" i="14" s="1"/>
  <c r="D134" i="14"/>
  <c r="E134" i="14" s="1"/>
  <c r="D583" i="14"/>
  <c r="E583" i="14" s="1"/>
  <c r="D417" i="14"/>
  <c r="E417" i="14" s="1"/>
  <c r="D337" i="14"/>
  <c r="E337" i="14" s="1"/>
  <c r="D671" i="14"/>
  <c r="E671" i="14" s="1"/>
  <c r="D267" i="14"/>
  <c r="E267" i="14" s="1"/>
  <c r="D552" i="14"/>
  <c r="E552" i="14" s="1"/>
  <c r="D560" i="14"/>
  <c r="E560" i="14" s="1"/>
  <c r="D476" i="14"/>
  <c r="E476" i="14" s="1"/>
  <c r="D647" i="14"/>
  <c r="E647" i="14" s="1"/>
  <c r="D229" i="14"/>
  <c r="E229" i="14" s="1"/>
  <c r="D408" i="14"/>
  <c r="E408" i="14" s="1"/>
  <c r="D313" i="14"/>
  <c r="E313" i="14" s="1"/>
  <c r="D5" i="14"/>
  <c r="E5" i="14" s="1"/>
  <c r="D587" i="14"/>
  <c r="E587" i="14" s="1"/>
  <c r="D631" i="14"/>
  <c r="E631" i="14" s="1"/>
  <c r="D250" i="14"/>
  <c r="E250" i="14" s="1"/>
  <c r="D416" i="14"/>
  <c r="E416" i="14" s="1"/>
  <c r="D11" i="14"/>
  <c r="E11" i="14" s="1"/>
  <c r="D215" i="14"/>
  <c r="E215" i="14" s="1"/>
  <c r="D350" i="14"/>
  <c r="E350" i="14" s="1"/>
  <c r="D290" i="14"/>
  <c r="E290" i="14" s="1"/>
  <c r="D738" i="14"/>
  <c r="E738" i="14" s="1"/>
  <c r="D311" i="14"/>
  <c r="E311" i="14" s="1"/>
  <c r="D754" i="14"/>
  <c r="E754" i="14" s="1"/>
  <c r="D13" i="14"/>
  <c r="E13" i="14" s="1"/>
  <c r="D397" i="14"/>
  <c r="E397" i="14" s="1"/>
  <c r="D472" i="14"/>
  <c r="E472" i="14" s="1"/>
  <c r="D617" i="14"/>
  <c r="E617" i="14" s="1"/>
  <c r="D185" i="14"/>
  <c r="E185" i="14" s="1"/>
  <c r="D558" i="14"/>
  <c r="E558" i="14" s="1"/>
  <c r="D619" i="14"/>
  <c r="E619" i="14" s="1"/>
  <c r="D217" i="14"/>
  <c r="E217" i="14" s="1"/>
  <c r="D789" i="14"/>
  <c r="E789" i="14" s="1"/>
  <c r="D292" i="14"/>
  <c r="E292" i="14" s="1"/>
  <c r="D579" i="14"/>
  <c r="E579" i="14" s="1"/>
  <c r="D360" i="14"/>
  <c r="E360" i="14" s="1"/>
  <c r="D385" i="14"/>
  <c r="E385" i="14" s="1"/>
  <c r="D305" i="14"/>
  <c r="E305" i="14" s="1"/>
  <c r="D477" i="14"/>
  <c r="E477" i="14" s="1"/>
  <c r="D538" i="14"/>
  <c r="E538" i="14" s="1"/>
  <c r="D106" i="14"/>
  <c r="E106" i="14" s="1"/>
  <c r="D470" i="14"/>
  <c r="E470" i="14" s="1"/>
  <c r="D87" i="14"/>
  <c r="E87" i="14" s="1"/>
  <c r="D247" i="14"/>
  <c r="E247" i="14" s="1"/>
  <c r="D202" i="14"/>
  <c r="E202" i="14" s="1"/>
  <c r="D415" i="14"/>
  <c r="E415" i="14" s="1"/>
  <c r="D743" i="14"/>
  <c r="E743" i="14" s="1"/>
  <c r="D457" i="14"/>
  <c r="E457" i="14" s="1"/>
  <c r="D480" i="14"/>
  <c r="E480" i="14" s="1"/>
  <c r="D263" i="14"/>
  <c r="E263" i="14" s="1"/>
  <c r="D177" i="14"/>
  <c r="E177" i="14" s="1"/>
  <c r="D714" i="14"/>
  <c r="E714" i="14" s="1"/>
  <c r="D606" i="14"/>
  <c r="E606" i="14" s="1"/>
  <c r="D248" i="14"/>
  <c r="E248" i="14" s="1"/>
  <c r="D695" i="14"/>
  <c r="E695" i="14" s="1"/>
  <c r="D729" i="14"/>
  <c r="E729" i="14" s="1"/>
  <c r="D32" i="14"/>
  <c r="E32" i="14" s="1"/>
  <c r="D713" i="14"/>
  <c r="E713" i="14" s="1"/>
  <c r="D570" i="14"/>
  <c r="E570" i="14" s="1"/>
  <c r="D372" i="14"/>
  <c r="E372" i="14" s="1"/>
  <c r="D658" i="14"/>
  <c r="E658" i="14" s="1"/>
  <c r="D59" i="14"/>
  <c r="E59" i="14" s="1"/>
  <c r="D535" i="14"/>
  <c r="E535" i="14" s="1"/>
  <c r="D299" i="14"/>
  <c r="E299" i="14" s="1"/>
  <c r="D381" i="14"/>
  <c r="E381" i="14" s="1"/>
  <c r="D253" i="14"/>
  <c r="E253" i="14" s="1"/>
  <c r="D598" i="14"/>
  <c r="E598" i="14" s="1"/>
  <c r="D88" i="14"/>
  <c r="E88" i="14" s="1"/>
  <c r="D89" i="14"/>
  <c r="E89" i="14" s="1"/>
  <c r="D90" i="14"/>
  <c r="E90" i="14" s="1"/>
  <c r="D91" i="14"/>
  <c r="E91" i="14" s="1"/>
  <c r="D92" i="14"/>
  <c r="E92" i="14" s="1"/>
  <c r="D93" i="14"/>
  <c r="E93" i="14" s="1"/>
  <c r="D94" i="14"/>
  <c r="E94" i="14" s="1"/>
  <c r="D95" i="14"/>
  <c r="E95" i="14" s="1"/>
  <c r="D96" i="14"/>
  <c r="E96" i="14" s="1"/>
  <c r="D97" i="14"/>
  <c r="E97" i="14" s="1"/>
  <c r="D98" i="14"/>
  <c r="E98" i="14" s="1"/>
  <c r="D99" i="14"/>
  <c r="E99" i="14" s="1"/>
  <c r="D100" i="14"/>
  <c r="E100" i="14" s="1"/>
  <c r="D101" i="14"/>
  <c r="E101" i="14" s="1"/>
  <c r="D752" i="14"/>
  <c r="E752" i="14" s="1"/>
  <c r="D60" i="14"/>
  <c r="E60" i="14" s="1"/>
  <c r="D296" i="14"/>
  <c r="E296" i="14" s="1"/>
  <c r="D191" i="14"/>
  <c r="E191" i="14" s="1"/>
  <c r="D513" i="14"/>
  <c r="E513" i="14" s="1"/>
  <c r="D661" i="14"/>
  <c r="E661" i="14" s="1"/>
  <c r="D61" i="14"/>
  <c r="E61" i="14" s="1"/>
  <c r="D627" i="14"/>
  <c r="E627" i="14" s="1"/>
  <c r="D62" i="14"/>
  <c r="E62" i="14" s="1"/>
  <c r="D744" i="14"/>
  <c r="E744" i="14" s="1"/>
  <c r="D192" i="14"/>
  <c r="E192" i="14" s="1"/>
  <c r="D63" i="14"/>
  <c r="E63" i="14" s="1"/>
  <c r="D64" i="14"/>
  <c r="E64" i="14" s="1"/>
  <c r="D592" i="14"/>
  <c r="E592" i="14" s="1"/>
  <c r="D193" i="14"/>
  <c r="E193" i="14" s="1"/>
  <c r="D65" i="14"/>
  <c r="E65" i="14" s="1"/>
  <c r="D767" i="14"/>
  <c r="E767" i="14" s="1"/>
  <c r="D576" i="14"/>
  <c r="E576" i="14" s="1"/>
  <c r="D66" i="14"/>
  <c r="E66" i="14" s="1"/>
  <c r="D67" i="14"/>
  <c r="E67" i="14" s="1"/>
  <c r="D577" i="14"/>
  <c r="E577" i="14" s="1"/>
  <c r="D734" i="14"/>
  <c r="E734" i="14" s="1"/>
  <c r="D68" i="14"/>
  <c r="E68" i="14" s="1"/>
  <c r="D753" i="14"/>
  <c r="E753" i="14" s="1"/>
  <c r="D764" i="14"/>
  <c r="E764" i="14" s="1"/>
  <c r="D38" i="14"/>
  <c r="E38" i="14" s="1"/>
  <c r="D572" i="14"/>
  <c r="E572" i="14" s="1"/>
  <c r="D460" i="14"/>
  <c r="E460" i="14" s="1"/>
  <c r="D735" i="14"/>
  <c r="E735" i="14" s="1"/>
  <c r="D736" i="14"/>
  <c r="E736" i="14" s="1"/>
  <c r="D737" i="14"/>
  <c r="E737" i="14" s="1"/>
  <c r="D39" i="14"/>
  <c r="E39" i="14" s="1"/>
  <c r="D223" i="14"/>
  <c r="E223" i="14" s="1"/>
  <c r="D494" i="14"/>
  <c r="E494" i="14" s="1"/>
  <c r="D636" i="14"/>
  <c r="E636" i="14" s="1"/>
  <c r="D637" i="14"/>
  <c r="E637" i="14" s="1"/>
  <c r="D685" i="14"/>
  <c r="E685" i="14" s="1"/>
  <c r="D486" i="14"/>
  <c r="E486" i="14" s="1"/>
  <c r="D638" i="14"/>
  <c r="E638" i="14" s="1"/>
  <c r="D663" i="14"/>
  <c r="E663" i="14" s="1"/>
  <c r="D686" i="14"/>
  <c r="E686" i="14" s="1"/>
  <c r="D363" i="14"/>
  <c r="E363" i="14" s="1"/>
  <c r="D687" i="14"/>
  <c r="E687" i="14" s="1"/>
  <c r="D547" i="14"/>
  <c r="E547" i="14" s="1"/>
  <c r="D666" i="14"/>
  <c r="E666" i="14" s="1"/>
  <c r="D548" i="14"/>
  <c r="E548" i="14" s="1"/>
  <c r="D667" i="14"/>
  <c r="E667" i="14" s="1"/>
  <c r="D621" i="14"/>
  <c r="E621" i="14" s="1"/>
  <c r="D668" i="14"/>
  <c r="E668" i="14" s="1"/>
  <c r="D164" i="14"/>
  <c r="E164" i="14" s="1"/>
  <c r="D763" i="14"/>
  <c r="E763" i="14" s="1"/>
  <c r="D599" i="14"/>
  <c r="E599" i="14" s="1"/>
  <c r="D784" i="14"/>
  <c r="E784" i="14" s="1"/>
  <c r="D672" i="14"/>
  <c r="E672" i="14" s="1"/>
  <c r="D600" i="14"/>
  <c r="E600" i="14" s="1"/>
  <c r="D450" i="14"/>
  <c r="E450" i="14" s="1"/>
  <c r="D382" i="14"/>
  <c r="E382" i="14" s="1"/>
  <c r="D771" i="14"/>
  <c r="E771" i="14" s="1"/>
  <c r="D748" i="14"/>
  <c r="E748" i="14" s="1"/>
  <c r="D659" i="14"/>
  <c r="E659" i="14" s="1"/>
  <c r="D749" i="14"/>
  <c r="E749" i="14" s="1"/>
  <c r="D785" i="14"/>
  <c r="E785" i="14" s="1"/>
  <c r="D750" i="14"/>
  <c r="E750" i="14" s="1"/>
  <c r="D451" i="14"/>
  <c r="E451" i="14" s="1"/>
  <c r="D388" i="14"/>
  <c r="E388" i="14" s="1"/>
  <c r="D10" i="14"/>
  <c r="E10" i="14" s="1"/>
  <c r="D639" i="14"/>
  <c r="E639" i="14" s="1"/>
  <c r="D222" i="14"/>
  <c r="E222" i="14" s="1"/>
  <c r="D640" i="14"/>
  <c r="E640" i="14" s="1"/>
  <c r="D641" i="14"/>
  <c r="E641" i="14" s="1"/>
  <c r="D772" i="14"/>
  <c r="E772" i="14" s="1"/>
  <c r="D326" i="14"/>
  <c r="E326" i="14" s="1"/>
  <c r="D364" i="14"/>
  <c r="E364" i="14" s="1"/>
  <c r="D601" i="14"/>
  <c r="E601" i="14" s="1"/>
  <c r="D692" i="14"/>
  <c r="E692" i="14" s="1"/>
  <c r="D773" i="14"/>
  <c r="E773" i="14" s="1"/>
  <c r="D693" i="14"/>
  <c r="E693" i="14" s="1"/>
  <c r="D786" i="14"/>
  <c r="E786" i="14" s="1"/>
  <c r="D700" i="14"/>
  <c r="E700" i="14" s="1"/>
  <c r="D778" i="14"/>
  <c r="E778" i="14" s="1"/>
  <c r="D760" i="14"/>
  <c r="E760" i="14" s="1"/>
  <c r="D761" i="14"/>
  <c r="E761" i="14" s="1"/>
  <c r="D779" i="14"/>
  <c r="E779" i="14" s="1"/>
  <c r="D701" i="14"/>
  <c r="E701" i="14" s="1"/>
  <c r="D702" i="14"/>
  <c r="E702" i="14" s="1"/>
  <c r="D730" i="14"/>
  <c r="E730" i="14" s="1"/>
  <c r="D787" i="14"/>
  <c r="E787" i="14" s="1"/>
  <c r="D780" i="14"/>
  <c r="E780" i="14" s="1"/>
  <c r="D107" i="14"/>
  <c r="E107" i="14" s="1"/>
  <c r="D231" i="14"/>
  <c r="E231" i="14" s="1"/>
  <c r="D108" i="14"/>
  <c r="E108" i="14" s="1"/>
  <c r="D474" i="14"/>
  <c r="E474" i="14" s="1"/>
  <c r="D109" i="14"/>
  <c r="E109" i="14" s="1"/>
  <c r="D19" i="14"/>
  <c r="E19" i="14" s="1"/>
  <c r="D232" i="14"/>
  <c r="E232" i="14" s="1"/>
  <c r="D110" i="14"/>
  <c r="E110" i="14" s="1"/>
  <c r="D139" i="14"/>
  <c r="E139" i="14" s="1"/>
  <c r="D111" i="14"/>
  <c r="E111" i="14" s="1"/>
  <c r="D112" i="14"/>
  <c r="E112" i="14" s="1"/>
  <c r="D298" i="14"/>
  <c r="E298" i="14" s="1"/>
  <c r="D373" i="14"/>
  <c r="E373" i="14" s="1"/>
  <c r="D123" i="14"/>
  <c r="E123" i="14" s="1"/>
  <c r="D679" i="14"/>
  <c r="E679" i="14" s="1"/>
  <c r="D648" i="14"/>
  <c r="E648" i="14" s="1"/>
  <c r="D338" i="14"/>
  <c r="E338" i="14" s="1"/>
  <c r="D214" i="14"/>
  <c r="E214" i="14" s="1"/>
  <c r="D304" i="14"/>
  <c r="E304" i="14" s="1"/>
  <c r="D383" i="14"/>
  <c r="E383" i="14" s="1"/>
  <c r="D335" i="14"/>
  <c r="E335" i="14" s="1"/>
  <c r="D175" i="14"/>
  <c r="E175" i="14" s="1"/>
  <c r="D165" i="14"/>
  <c r="E165" i="14" s="1"/>
  <c r="D329" i="14"/>
  <c r="E329" i="14" s="1"/>
  <c r="D681" i="14"/>
  <c r="E681" i="14" s="1"/>
  <c r="D343" i="14"/>
  <c r="E343" i="14" s="1"/>
  <c r="D270" i="14"/>
  <c r="E270" i="14" s="1"/>
  <c r="D541" i="14"/>
  <c r="E541" i="14" s="1"/>
  <c r="D546" i="14"/>
  <c r="E546" i="14" s="1"/>
  <c r="D589" i="14"/>
  <c r="E589" i="14" s="1"/>
  <c r="D356" i="14"/>
  <c r="E356" i="14" s="1"/>
  <c r="D334" i="14"/>
  <c r="E334" i="14" s="1"/>
  <c r="D197" i="14"/>
  <c r="E197" i="14" s="1"/>
  <c r="D249" i="14"/>
  <c r="E249" i="14" s="1"/>
  <c r="D465" i="14"/>
  <c r="E465" i="14" s="1"/>
  <c r="D502" i="14"/>
  <c r="E502" i="14" s="1"/>
  <c r="D503" i="14"/>
  <c r="E503" i="14" s="1"/>
  <c r="D674" i="14"/>
  <c r="E674" i="14" s="1"/>
  <c r="D135" i="14"/>
  <c r="E135" i="14" s="1"/>
  <c r="D113" i="14"/>
  <c r="E113" i="14" s="1"/>
  <c r="D18" i="14"/>
  <c r="E18" i="14" s="1"/>
  <c r="D127" i="14"/>
  <c r="E127" i="14" s="1"/>
  <c r="D114" i="14"/>
  <c r="E114" i="14" s="1"/>
  <c r="D159" i="14"/>
  <c r="E159" i="14" s="1"/>
  <c r="D649" i="14"/>
  <c r="E649" i="14" s="1"/>
  <c r="D264" i="14"/>
  <c r="E264" i="14" s="1"/>
  <c r="D557" i="14"/>
  <c r="E557" i="14" s="1"/>
  <c r="D115" i="14"/>
  <c r="E115" i="14" s="1"/>
  <c r="D533" i="14"/>
  <c r="E533" i="14" s="1"/>
  <c r="D588" i="14"/>
  <c r="E588" i="14" s="1"/>
  <c r="D233" i="14"/>
  <c r="E233" i="14" s="1"/>
  <c r="D591" i="14"/>
  <c r="E591" i="14" s="1"/>
  <c r="D7" i="14"/>
  <c r="E7" i="14" s="1"/>
  <c r="D211" i="14"/>
  <c r="E211" i="14" s="1"/>
  <c r="D303" i="14"/>
  <c r="E303" i="14" s="1"/>
  <c r="D285" i="14"/>
  <c r="E285" i="14" s="1"/>
  <c r="D234" i="14"/>
  <c r="E234" i="14" s="1"/>
  <c r="D566" i="14"/>
  <c r="E566" i="14" s="1"/>
  <c r="D358" i="14"/>
  <c r="E358" i="14" s="1"/>
  <c r="D489" i="14"/>
  <c r="E489" i="14" s="1"/>
  <c r="D40" i="14"/>
  <c r="E40" i="14" s="1"/>
  <c r="D464" i="14"/>
  <c r="E464" i="14" s="1"/>
  <c r="D345" i="14"/>
  <c r="E345" i="14" s="1"/>
  <c r="D504" i="14"/>
  <c r="E504" i="14" s="1"/>
  <c r="D573" i="14"/>
  <c r="E573" i="14" s="1"/>
  <c r="D660" i="14"/>
  <c r="E660" i="14" s="1"/>
  <c r="D707" i="14"/>
  <c r="E707" i="14" s="1"/>
  <c r="D44" i="14"/>
  <c r="E44" i="14" s="1"/>
  <c r="D166" i="14"/>
  <c r="E166" i="14" s="1"/>
  <c r="D505" i="14"/>
  <c r="E505" i="14" s="1"/>
  <c r="D189" i="14"/>
  <c r="E189" i="14" s="1"/>
  <c r="D257" i="14"/>
  <c r="E257" i="14" s="1"/>
  <c r="D607" i="14"/>
  <c r="E607" i="14" s="1"/>
  <c r="D574" i="14"/>
  <c r="E574" i="14" s="1"/>
  <c r="D8" i="14"/>
  <c r="E8" i="14" s="1"/>
  <c r="D608" i="14"/>
  <c r="E608" i="14" s="1"/>
  <c r="D297" i="14"/>
  <c r="E297" i="14" s="1"/>
  <c r="D392" i="14"/>
  <c r="E392" i="14" s="1"/>
  <c r="D218" i="14"/>
  <c r="E218" i="14" s="1"/>
  <c r="D275" i="14"/>
  <c r="E275" i="14" s="1"/>
  <c r="D565" i="14"/>
  <c r="E565" i="14" s="1"/>
  <c r="D238" i="14"/>
  <c r="E238" i="14" s="1"/>
  <c r="D122" i="14"/>
  <c r="E122" i="14" s="1"/>
  <c r="D791" i="14"/>
  <c r="E791" i="14" s="1"/>
  <c r="D156" i="14"/>
  <c r="E156" i="14" s="1"/>
  <c r="D4" i="14"/>
  <c r="E4" i="14" s="1"/>
  <c r="D170" i="14"/>
  <c r="E170" i="14" s="1"/>
  <c r="D121" i="14"/>
  <c r="E121" i="14" s="1"/>
  <c r="D568" i="14"/>
  <c r="E568" i="14" s="1"/>
  <c r="D555" i="14"/>
  <c r="E555" i="14" s="1"/>
  <c r="D300" i="14"/>
  <c r="E300" i="14" s="1"/>
  <c r="D426" i="14"/>
  <c r="E426" i="14" s="1"/>
  <c r="D280" i="14"/>
  <c r="E280" i="14" s="1"/>
  <c r="D466" i="14"/>
  <c r="E466" i="14" s="1"/>
  <c r="D564" i="14"/>
  <c r="E564" i="14" s="1"/>
  <c r="D586" i="14"/>
  <c r="E586" i="14" s="1"/>
  <c r="D148" i="14"/>
  <c r="E148" i="14" s="1"/>
  <c r="D316" i="14"/>
  <c r="E316" i="14" s="1"/>
  <c r="D12" i="14"/>
  <c r="E12" i="14" s="1"/>
  <c r="D221" i="14"/>
  <c r="E221" i="14" s="1"/>
  <c r="D398" i="14"/>
  <c r="E398" i="14" s="1"/>
  <c r="D423" i="14"/>
  <c r="E423" i="14" s="1"/>
  <c r="D487" i="14"/>
  <c r="E487" i="14" s="1"/>
  <c r="D386" i="14"/>
  <c r="E386" i="14" s="1"/>
  <c r="D6" i="14"/>
  <c r="E6" i="14" s="1"/>
  <c r="D14" i="14"/>
  <c r="E14" i="14" s="1"/>
  <c r="D258" i="14"/>
  <c r="E258" i="14" s="1"/>
  <c r="D732" i="14"/>
  <c r="E732" i="14" s="1"/>
  <c r="D790" i="14"/>
  <c r="E790" i="14" s="1"/>
  <c r="D506" i="14"/>
  <c r="E506" i="14" s="1"/>
  <c r="D507" i="14"/>
  <c r="E507" i="14" s="1"/>
  <c r="D751" i="14"/>
  <c r="E751" i="14" s="1"/>
  <c r="D365" i="14"/>
  <c r="E365" i="14" s="1"/>
  <c r="D708" i="14"/>
  <c r="E708" i="14" s="1"/>
  <c r="D709" i="14"/>
  <c r="E709" i="14" s="1"/>
  <c r="D508" i="14"/>
  <c r="E508" i="14" s="1"/>
  <c r="D144" i="14"/>
  <c r="E144" i="14" s="1"/>
  <c r="D219" i="14"/>
  <c r="E219" i="14" s="1"/>
  <c r="D481" i="14"/>
  <c r="E481" i="14" s="1"/>
  <c r="D712" i="14"/>
  <c r="E712" i="14" s="1"/>
  <c r="D559" i="14"/>
  <c r="E559" i="14" s="1"/>
  <c r="D412" i="14"/>
  <c r="E412" i="14" s="1"/>
  <c r="D341" i="14"/>
  <c r="E341" i="14" s="1"/>
  <c r="D562" i="14"/>
  <c r="E562" i="14" s="1"/>
  <c r="D584" i="14"/>
  <c r="E584" i="14" s="1"/>
  <c r="D131" i="14"/>
  <c r="E131" i="14" s="1"/>
  <c r="D266" i="14"/>
  <c r="E266" i="14" s="1"/>
  <c r="D340" i="14"/>
  <c r="E340" i="14" s="1"/>
  <c r="D195" i="14"/>
  <c r="E195" i="14" s="1"/>
  <c r="D282" i="14"/>
  <c r="E282" i="14" s="1"/>
  <c r="D488" i="14"/>
  <c r="E488" i="14" s="1"/>
  <c r="D556" i="14"/>
  <c r="E556" i="14" s="1"/>
  <c r="D162" i="14"/>
  <c r="E162" i="14" s="1"/>
  <c r="D308" i="14"/>
  <c r="E308" i="14" s="1"/>
  <c r="D741" i="14"/>
  <c r="E741" i="14" s="1"/>
  <c r="D369" i="14"/>
  <c r="E369" i="14" s="1"/>
  <c r="D41" i="14"/>
  <c r="E41" i="14" s="1"/>
  <c r="D407" i="14"/>
  <c r="E407" i="14" s="1"/>
  <c r="D437" i="14"/>
  <c r="E437" i="14" s="1"/>
  <c r="D625" i="14"/>
  <c r="E625" i="14" s="1"/>
  <c r="D471" i="14"/>
  <c r="E471" i="14" s="1"/>
  <c r="D362" i="14"/>
  <c r="E362" i="14" s="1"/>
  <c r="D210" i="14"/>
  <c r="E210" i="14" s="1"/>
  <c r="D201" i="14"/>
  <c r="E201" i="14" s="1"/>
  <c r="D389" i="14"/>
  <c r="E389" i="14" s="1"/>
  <c r="D171" i="14"/>
  <c r="E171" i="14" s="1"/>
  <c r="D422" i="14"/>
  <c r="E422" i="14" s="1"/>
  <c r="D254" i="14"/>
  <c r="E254" i="14" s="1"/>
  <c r="D319" i="14"/>
  <c r="E319" i="14" s="1"/>
  <c r="D42" i="14"/>
  <c r="E42" i="14" s="1"/>
  <c r="D176" i="14"/>
  <c r="E176" i="14" s="1"/>
  <c r="D609" i="14"/>
  <c r="E609" i="14" s="1"/>
  <c r="D610" i="14"/>
  <c r="E610" i="14" s="1"/>
  <c r="D611" i="14"/>
  <c r="E611" i="14" s="1"/>
  <c r="D509" i="14"/>
  <c r="E509" i="14" s="1"/>
  <c r="D510" i="14"/>
  <c r="E510" i="14" s="1"/>
  <c r="D710" i="14"/>
  <c r="E710" i="14" s="1"/>
  <c r="D511" i="14"/>
  <c r="E511" i="14" s="1"/>
  <c r="D259" i="14"/>
  <c r="E259" i="14" s="1"/>
  <c r="D793" i="14"/>
  <c r="E793" i="14" s="1"/>
  <c r="D512" i="14"/>
  <c r="E512" i="14" s="1"/>
  <c r="D409" i="14"/>
  <c r="E409" i="14" s="1"/>
  <c r="D2" i="14"/>
  <c r="E2" i="14" s="1"/>
  <c r="D204" i="14"/>
  <c r="E204" i="14" s="1"/>
  <c r="D349" i="14"/>
  <c r="E349" i="14" s="1"/>
  <c r="D482" i="14"/>
  <c r="E482" i="14" s="1"/>
  <c r="D129" i="14"/>
  <c r="E129" i="14" s="1"/>
  <c r="D220" i="14"/>
  <c r="E220" i="14" s="1"/>
  <c r="D325" i="14"/>
  <c r="E325" i="14" s="1"/>
  <c r="D172" i="14"/>
  <c r="E172" i="14" s="1"/>
  <c r="D306" i="14"/>
  <c r="E306" i="14" s="1"/>
  <c r="D281" i="14"/>
  <c r="E281" i="14" s="1"/>
  <c r="D536" i="14"/>
  <c r="E536" i="14" s="1"/>
  <c r="D333" i="14"/>
  <c r="E333" i="14" s="1"/>
  <c r="D153" i="14"/>
  <c r="E153" i="14" s="1"/>
  <c r="D186" i="14"/>
  <c r="E186" i="14" s="1"/>
  <c r="D459" i="14"/>
  <c r="E459" i="14" s="1"/>
  <c r="D351" i="14"/>
  <c r="E351" i="14" s="1"/>
  <c r="D438" i="14"/>
  <c r="E438" i="14" s="1"/>
  <c r="D433" i="14"/>
  <c r="E433" i="14" s="1"/>
  <c r="D289" i="14"/>
  <c r="E289" i="14" s="1"/>
  <c r="D187" i="14"/>
  <c r="E187" i="14" s="1"/>
  <c r="D585" i="14"/>
  <c r="E585" i="14" s="1"/>
  <c r="D269" i="14"/>
  <c r="E269" i="14" s="1"/>
  <c r="D273" i="14"/>
  <c r="E273" i="14" s="1"/>
  <c r="D196" i="14"/>
  <c r="E196" i="14" s="1"/>
  <c r="D200" i="14"/>
  <c r="E200" i="14" s="1"/>
  <c r="D287" i="14"/>
  <c r="E287" i="14" s="1"/>
  <c r="D567" i="14"/>
  <c r="E567" i="14" s="1"/>
  <c r="D425" i="14"/>
  <c r="E425" i="14" s="1"/>
  <c r="D545" i="14"/>
  <c r="E545" i="14" s="1"/>
  <c r="D33" i="14"/>
  <c r="E33" i="14" s="1"/>
  <c r="D553" i="14"/>
  <c r="E553" i="14" s="1"/>
  <c r="D542" i="14"/>
  <c r="E542" i="14" s="1"/>
  <c r="D410" i="14"/>
  <c r="E410" i="14" s="1"/>
  <c r="D432" i="14"/>
  <c r="E432" i="14" s="1"/>
  <c r="D393" i="14"/>
  <c r="E393" i="14" s="1"/>
  <c r="D286" i="14"/>
  <c r="E286" i="14" s="1"/>
  <c r="D478" i="14"/>
  <c r="E478" i="14" s="1"/>
  <c r="D593" i="14"/>
  <c r="E593" i="14" s="1"/>
  <c r="D529" i="14"/>
  <c r="E529" i="14" s="1"/>
  <c r="D792" i="14"/>
  <c r="E792" i="14" s="1"/>
  <c r="D652" i="14"/>
  <c r="E652" i="14" s="1"/>
  <c r="D322" i="14"/>
  <c r="E322" i="14" s="1"/>
  <c r="D240" i="14"/>
  <c r="E240" i="14" s="1"/>
  <c r="D676" i="14"/>
  <c r="E676" i="14" s="1"/>
  <c r="D368" i="14"/>
  <c r="E368" i="14" s="1"/>
  <c r="D756" i="14"/>
  <c r="E756" i="14" s="1"/>
  <c r="D662" i="14"/>
  <c r="E662" i="14" s="1"/>
  <c r="B4" i="13" l="1"/>
  <c r="D45" i="13" l="1"/>
  <c r="C45" i="13"/>
  <c r="D44" i="13"/>
  <c r="C44" i="13"/>
  <c r="D43" i="13"/>
  <c r="C43" i="13"/>
  <c r="D42" i="13"/>
  <c r="C42" i="13"/>
  <c r="D41" i="13"/>
  <c r="C41" i="13"/>
  <c r="D40" i="13"/>
  <c r="C40" i="13"/>
  <c r="D39" i="13"/>
  <c r="C39" i="13"/>
  <c r="D38" i="13"/>
  <c r="C38" i="13"/>
  <c r="D37" i="13"/>
  <c r="C37" i="13"/>
  <c r="D36" i="13"/>
  <c r="C36" i="13"/>
  <c r="D32" i="13"/>
  <c r="C32" i="13"/>
  <c r="D31" i="13"/>
  <c r="C31" i="13"/>
  <c r="D30" i="13"/>
  <c r="C30" i="13"/>
  <c r="D29" i="13"/>
  <c r="C29" i="13"/>
  <c r="D28" i="13"/>
  <c r="C28" i="13"/>
  <c r="D27" i="13"/>
  <c r="C27" i="13"/>
  <c r="D26" i="13"/>
  <c r="C26" i="13"/>
  <c r="D25" i="13"/>
  <c r="C25" i="13"/>
  <c r="D24" i="13"/>
  <c r="C24" i="13"/>
  <c r="D23" i="13"/>
  <c r="C23" i="13"/>
  <c r="V45" i="13"/>
  <c r="U45" i="13"/>
  <c r="V44" i="13"/>
  <c r="U44" i="13"/>
  <c r="V43" i="13"/>
  <c r="U43" i="13"/>
  <c r="V42" i="13"/>
  <c r="U42" i="13"/>
  <c r="V41" i="13"/>
  <c r="U41" i="13"/>
  <c r="V40" i="13"/>
  <c r="U40" i="13"/>
  <c r="V39" i="13"/>
  <c r="U39" i="13"/>
  <c r="V38" i="13"/>
  <c r="U38" i="13"/>
  <c r="V37" i="13"/>
  <c r="U37" i="13"/>
  <c r="V36" i="13"/>
  <c r="U36" i="13"/>
  <c r="V32" i="13"/>
  <c r="U32" i="13"/>
  <c r="V31" i="13"/>
  <c r="U31" i="13"/>
  <c r="V30" i="13"/>
  <c r="U30" i="13"/>
  <c r="V29" i="13"/>
  <c r="U29" i="13"/>
  <c r="V28" i="13"/>
  <c r="U28" i="13"/>
  <c r="V27" i="13"/>
  <c r="U27" i="13"/>
  <c r="V26" i="13"/>
  <c r="U26" i="13"/>
  <c r="V25" i="13"/>
  <c r="U25" i="13"/>
  <c r="V24" i="13"/>
  <c r="U24" i="13"/>
  <c r="V23" i="13"/>
  <c r="U23" i="13"/>
  <c r="V19" i="13"/>
  <c r="U19" i="13"/>
  <c r="V18" i="13"/>
  <c r="U18" i="13"/>
  <c r="V17" i="13"/>
  <c r="U17" i="13"/>
  <c r="V16" i="13"/>
  <c r="U16" i="13"/>
  <c r="V15" i="13"/>
  <c r="U15" i="13"/>
  <c r="V14" i="13"/>
  <c r="U14" i="13"/>
  <c r="V13" i="13"/>
  <c r="U13" i="13"/>
  <c r="V12" i="13"/>
  <c r="U12" i="13"/>
  <c r="V11" i="13"/>
  <c r="U11" i="13"/>
  <c r="V10" i="13"/>
  <c r="U10" i="13"/>
  <c r="P32" i="13"/>
  <c r="O32" i="13"/>
  <c r="P31" i="13"/>
  <c r="O31" i="13"/>
  <c r="P30" i="13"/>
  <c r="O30" i="13"/>
  <c r="P29" i="13"/>
  <c r="O29" i="13"/>
  <c r="P28" i="13"/>
  <c r="O28" i="13"/>
  <c r="P27" i="13"/>
  <c r="O27" i="13"/>
  <c r="P26" i="13"/>
  <c r="O26" i="13"/>
  <c r="P25" i="13"/>
  <c r="O25" i="13"/>
  <c r="P24" i="13"/>
  <c r="O24" i="13"/>
  <c r="P23" i="13"/>
  <c r="O23" i="13"/>
  <c r="P19" i="13"/>
  <c r="O19" i="13"/>
  <c r="P18" i="13"/>
  <c r="O18" i="13"/>
  <c r="P17" i="13"/>
  <c r="O17" i="13"/>
  <c r="P16" i="13"/>
  <c r="O16" i="13"/>
  <c r="P15" i="13"/>
  <c r="O15" i="13"/>
  <c r="P14" i="13"/>
  <c r="O14" i="13"/>
  <c r="P13" i="13"/>
  <c r="O13" i="13"/>
  <c r="P12" i="13"/>
  <c r="O12" i="13"/>
  <c r="P11" i="13"/>
  <c r="O11" i="13"/>
  <c r="P10" i="13"/>
  <c r="O10" i="13"/>
  <c r="J32" i="13"/>
  <c r="I32" i="13"/>
  <c r="J31" i="13"/>
  <c r="I31" i="13"/>
  <c r="J30" i="13"/>
  <c r="I30" i="13"/>
  <c r="J29" i="13"/>
  <c r="I29" i="13"/>
  <c r="J28" i="13"/>
  <c r="I28" i="13"/>
  <c r="J27" i="13"/>
  <c r="I27" i="13"/>
  <c r="J26" i="13"/>
  <c r="I26" i="13"/>
  <c r="J25" i="13"/>
  <c r="I25" i="13"/>
  <c r="J24" i="13"/>
  <c r="I24" i="13"/>
  <c r="J23" i="13"/>
  <c r="I23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2" i="13"/>
  <c r="I12" i="13"/>
  <c r="J11" i="13"/>
  <c r="I11" i="13"/>
  <c r="J10" i="13"/>
  <c r="I10" i="13"/>
  <c r="K14" i="13"/>
  <c r="C19" i="13"/>
  <c r="D11" i="13"/>
  <c r="D10" i="13"/>
  <c r="C10" i="13"/>
  <c r="B5" i="13"/>
  <c r="E24" i="13" l="1"/>
  <c r="E31" i="13"/>
  <c r="E36" i="13"/>
  <c r="E43" i="13"/>
  <c r="E29" i="13"/>
  <c r="E44" i="13"/>
  <c r="E25" i="13"/>
  <c r="E30" i="13"/>
  <c r="E37" i="13"/>
  <c r="E40" i="13"/>
  <c r="E39" i="13"/>
  <c r="E27" i="13"/>
  <c r="E41" i="13"/>
  <c r="E45" i="13"/>
  <c r="E42" i="13"/>
  <c r="E23" i="13"/>
  <c r="E38" i="13"/>
  <c r="E32" i="13"/>
  <c r="E26" i="13"/>
  <c r="E28" i="13"/>
  <c r="K19" i="13"/>
  <c r="Q19" i="13"/>
  <c r="W13" i="13"/>
  <c r="Q26" i="13"/>
  <c r="W24" i="13"/>
  <c r="K16" i="13"/>
  <c r="K27" i="13"/>
  <c r="K31" i="13"/>
  <c r="Q12" i="13"/>
  <c r="W11" i="13"/>
  <c r="W18" i="13"/>
  <c r="W25" i="13"/>
  <c r="W28" i="13"/>
  <c r="W39" i="13"/>
  <c r="K15" i="13"/>
  <c r="W10" i="13"/>
  <c r="Q29" i="13"/>
  <c r="K23" i="13"/>
  <c r="Q30" i="13"/>
  <c r="W14" i="13"/>
  <c r="W32" i="13"/>
  <c r="W43" i="13"/>
  <c r="Q11" i="13"/>
  <c r="W31" i="13"/>
  <c r="K24" i="13"/>
  <c r="Q13" i="13"/>
  <c r="Q23" i="13"/>
  <c r="Q31" i="13"/>
  <c r="W12" i="13"/>
  <c r="W15" i="13"/>
  <c r="W19" i="13"/>
  <c r="W26" i="13"/>
  <c r="W36" i="13"/>
  <c r="W40" i="13"/>
  <c r="W44" i="13"/>
  <c r="K30" i="13"/>
  <c r="W27" i="13"/>
  <c r="Q15" i="13"/>
  <c r="K17" i="13"/>
  <c r="K32" i="13"/>
  <c r="K28" i="13"/>
  <c r="Q24" i="13"/>
  <c r="Q27" i="13"/>
  <c r="W29" i="13"/>
  <c r="K29" i="13"/>
  <c r="Q14" i="13"/>
  <c r="Q18" i="13"/>
  <c r="Q28" i="13"/>
  <c r="Q32" i="13"/>
  <c r="W16" i="13"/>
  <c r="W23" i="13"/>
  <c r="W30" i="13"/>
  <c r="W37" i="13"/>
  <c r="W41" i="13"/>
  <c r="W45" i="13"/>
  <c r="K26" i="13"/>
  <c r="W17" i="13"/>
  <c r="K12" i="13"/>
  <c r="K13" i="13"/>
  <c r="K25" i="13"/>
  <c r="K11" i="13"/>
  <c r="Q25" i="13"/>
  <c r="W42" i="13"/>
  <c r="W38" i="13"/>
  <c r="Q16" i="13"/>
  <c r="Q10" i="13"/>
  <c r="Q17" i="13"/>
  <c r="K10" i="13"/>
  <c r="K18" i="13"/>
  <c r="C12" i="13"/>
  <c r="C13" i="13"/>
  <c r="D13" i="13"/>
  <c r="D12" i="13"/>
  <c r="C11" i="13"/>
  <c r="E10" i="13"/>
  <c r="E11" i="13" l="1"/>
  <c r="E12" i="13"/>
  <c r="C14" i="13"/>
  <c r="D14" i="13"/>
  <c r="E13" i="13"/>
  <c r="E14" i="13" l="1"/>
  <c r="C15" i="13"/>
  <c r="D15" i="13"/>
  <c r="E15" i="13" l="1"/>
  <c r="D16" i="13"/>
  <c r="C16" i="13"/>
  <c r="E16" i="13" l="1"/>
  <c r="C17" i="13"/>
  <c r="D17" i="13"/>
  <c r="E17" i="13" l="1"/>
  <c r="C18" i="13"/>
  <c r="D18" i="13"/>
  <c r="D19" i="13" l="1"/>
  <c r="E18" i="13"/>
  <c r="E19" i="13" l="1"/>
</calcChain>
</file>

<file path=xl/sharedStrings.xml><?xml version="1.0" encoding="utf-8"?>
<sst xmlns="http://schemas.openxmlformats.org/spreadsheetml/2006/main" count="14358" uniqueCount="7177">
  <si>
    <t>지역</t>
    <phoneticPr fontId="1" type="noConversion"/>
  </si>
  <si>
    <t>레벨</t>
  </si>
  <si>
    <t>레벨</t>
    <phoneticPr fontId="1" type="noConversion"/>
  </si>
  <si>
    <t>의뢰명</t>
    <phoneticPr fontId="1" type="noConversion"/>
  </si>
  <si>
    <t>페이욘 필드[1-15]</t>
    <phoneticPr fontId="1" type="noConversion"/>
  </si>
  <si>
    <t>프론테라 필드[10]</t>
    <phoneticPr fontId="1" type="noConversion"/>
  </si>
  <si>
    <t>페이욘 던전[15]</t>
    <phoneticPr fontId="1" type="noConversion"/>
  </si>
  <si>
    <t>이즈루드 필드[20]</t>
    <phoneticPr fontId="1" type="noConversion"/>
  </si>
  <si>
    <t>코모도 던전[30]</t>
    <phoneticPr fontId="1" type="noConversion"/>
  </si>
  <si>
    <t>꿀 같은 노동</t>
    <phoneticPr fontId="1" type="noConversion"/>
  </si>
  <si>
    <t>프로 뱀 사냥꾼</t>
    <phoneticPr fontId="1" type="noConversion"/>
  </si>
  <si>
    <t>그것은 해로운 양파다</t>
    <phoneticPr fontId="1" type="noConversion"/>
  </si>
  <si>
    <t>버섯 천지가 되기전에</t>
    <phoneticPr fontId="1" type="noConversion"/>
  </si>
  <si>
    <t>사냥몹</t>
    <phoneticPr fontId="1" type="noConversion"/>
  </si>
  <si>
    <t>재료</t>
    <phoneticPr fontId="1" type="noConversion"/>
  </si>
  <si>
    <t>월로우*5</t>
    <phoneticPr fontId="1" type="noConversion"/>
  </si>
  <si>
    <t>메마른 나무조각*3</t>
    <phoneticPr fontId="1" type="noConversion"/>
  </si>
  <si>
    <t>스포아*10</t>
    <phoneticPr fontId="1" type="noConversion"/>
  </si>
  <si>
    <t>놀이터 안정화 작전-호넷</t>
    <phoneticPr fontId="1" type="noConversion"/>
  </si>
  <si>
    <t>놀이터 안정화 작전-로커</t>
    <phoneticPr fontId="1" type="noConversion"/>
  </si>
  <si>
    <t>놀이터 안정화 작전-앰버나이트</t>
    <phoneticPr fontId="1" type="noConversion"/>
  </si>
  <si>
    <t>호넷*10</t>
    <phoneticPr fontId="1" type="noConversion"/>
  </si>
  <si>
    <t>보아*5</t>
    <phoneticPr fontId="1" type="noConversion"/>
  </si>
  <si>
    <t>웜테일*5</t>
    <phoneticPr fontId="1" type="noConversion"/>
  </si>
  <si>
    <t>로커*10</t>
    <phoneticPr fontId="1" type="noConversion"/>
  </si>
  <si>
    <t>앰버나이트*10</t>
    <phoneticPr fontId="1" type="noConversion"/>
  </si>
  <si>
    <t>언데드 전쟁</t>
    <phoneticPr fontId="1" type="noConversion"/>
  </si>
  <si>
    <t>좀비*10, 스켈레톤*20</t>
    <phoneticPr fontId="1" type="noConversion"/>
  </si>
  <si>
    <t>시끄러운 녀석들</t>
    <phoneticPr fontId="1" type="noConversion"/>
  </si>
  <si>
    <t>무카*10, 페코페코*10</t>
    <phoneticPr fontId="1" type="noConversion"/>
  </si>
  <si>
    <t>바비Q의 요리지옥</t>
    <phoneticPr fontId="1" type="noConversion"/>
  </si>
  <si>
    <t>꿀피부 파니Q</t>
    <phoneticPr fontId="1" type="noConversion"/>
  </si>
  <si>
    <t>케세라세라코세라세라</t>
    <phoneticPr fontId="1" type="noConversion"/>
  </si>
  <si>
    <t>타라프로그*10</t>
    <phoneticPr fontId="1" type="noConversion"/>
  </si>
  <si>
    <t>끈적이는 물갈퀴*10</t>
    <phoneticPr fontId="1" type="noConversion"/>
  </si>
  <si>
    <t>히드라*10</t>
    <phoneticPr fontId="1" type="noConversion"/>
  </si>
  <si>
    <t>촉수*5</t>
    <phoneticPr fontId="1" type="noConversion"/>
  </si>
  <si>
    <t>메갈로돈*10</t>
    <phoneticPr fontId="1" type="noConversion"/>
  </si>
  <si>
    <t>난파선[40]</t>
    <phoneticPr fontId="1" type="noConversion"/>
  </si>
  <si>
    <t>휘겔[40]</t>
    <phoneticPr fontId="1" type="noConversion"/>
  </si>
  <si>
    <t>오크마을[40-50]</t>
    <phoneticPr fontId="1" type="noConversion"/>
  </si>
  <si>
    <t>이즈루드[40-50]</t>
    <phoneticPr fontId="1" type="noConversion"/>
  </si>
  <si>
    <t>모로코[40-60]</t>
    <phoneticPr fontId="1" type="noConversion"/>
  </si>
  <si>
    <t>페이욘던전[50]</t>
    <phoneticPr fontId="1" type="noConversion"/>
  </si>
  <si>
    <t>게펜지하[55]</t>
    <phoneticPr fontId="1" type="noConversion"/>
  </si>
  <si>
    <t>코모도[60]</t>
    <phoneticPr fontId="1" type="noConversion"/>
  </si>
  <si>
    <t>친구를 구출하라</t>
    <phoneticPr fontId="1" type="noConversion"/>
  </si>
  <si>
    <t>쿠크레 간 내먹기</t>
    <phoneticPr fontId="1" type="noConversion"/>
  </si>
  <si>
    <t>없으면 만드는 경제논리</t>
    <phoneticPr fontId="1" type="noConversion"/>
  </si>
  <si>
    <t>난파선 1층 청소</t>
    <phoneticPr fontId="1" type="noConversion"/>
  </si>
  <si>
    <t>난파선 2층 청소</t>
    <phoneticPr fontId="1" type="noConversion"/>
  </si>
  <si>
    <t>파이어럿 스컬*20</t>
    <phoneticPr fontId="1" type="noConversion"/>
  </si>
  <si>
    <t>쿠크레*10</t>
    <phoneticPr fontId="1" type="noConversion"/>
  </si>
  <si>
    <t>난파선에서 오래된 동전숨기기</t>
    <phoneticPr fontId="1" type="noConversion"/>
  </si>
  <si>
    <t>위스퍼*10, 빠른 파이어럿 스켈</t>
    <phoneticPr fontId="1" type="noConversion"/>
  </si>
  <si>
    <t>숭고한 전쟁</t>
    <phoneticPr fontId="1" type="noConversion"/>
  </si>
  <si>
    <t>조개 캐기 체험</t>
    <phoneticPr fontId="1" type="noConversion"/>
  </si>
  <si>
    <t>게*10, 에스터*10</t>
    <phoneticPr fontId="1" type="noConversion"/>
  </si>
  <si>
    <t>조개*10</t>
    <phoneticPr fontId="1" type="noConversion"/>
  </si>
  <si>
    <t>조개살*5</t>
    <phoneticPr fontId="1" type="noConversion"/>
  </si>
  <si>
    <t>지긋지긋한 오크들</t>
    <phoneticPr fontId="1" type="noConversion"/>
  </si>
  <si>
    <t>욕심꾸러기</t>
    <phoneticPr fontId="1" type="noConversion"/>
  </si>
  <si>
    <t>오크, 일망타진 작전</t>
    <phoneticPr fontId="1" type="noConversion"/>
  </si>
  <si>
    <t>사나운 고블린 정리</t>
    <phoneticPr fontId="1" type="noConversion"/>
  </si>
  <si>
    <t>난감한 녀석들</t>
    <phoneticPr fontId="1" type="noConversion"/>
  </si>
  <si>
    <t>오크 스켈레톤*20, 오크 좀비*20</t>
    <phoneticPr fontId="1" type="noConversion"/>
  </si>
  <si>
    <t>제노트*20</t>
    <phoneticPr fontId="1" type="noConversion"/>
  </si>
  <si>
    <t>오크워리어*15, 오크레이디*15, 오크베이비*10</t>
    <phoneticPr fontId="1" type="noConversion"/>
  </si>
  <si>
    <t>도끼 고블린*10, 플레일 고블린*10</t>
    <phoneticPr fontId="1" type="noConversion"/>
  </si>
  <si>
    <t>날렵한 고블린 정리</t>
    <phoneticPr fontId="1" type="noConversion"/>
  </si>
  <si>
    <t>해머 고블린*10, 단검 고블린*10</t>
    <phoneticPr fontId="1" type="noConversion"/>
  </si>
  <si>
    <t>달걀과 메뚜기</t>
    <phoneticPr fontId="1" type="noConversion"/>
  </si>
  <si>
    <t>생물학은 샘플채취가 제일 어려워</t>
    <phoneticPr fontId="1" type="noConversion"/>
  </si>
  <si>
    <t>물 들어올 때 노 저어야지</t>
    <phoneticPr fontId="1" type="noConversion"/>
  </si>
  <si>
    <t>친구를 위한 배려</t>
    <phoneticPr fontId="1" type="noConversion"/>
  </si>
  <si>
    <t>요리재료 조달</t>
    <phoneticPr fontId="1" type="noConversion"/>
  </si>
  <si>
    <t>환상 속의 여인</t>
    <phoneticPr fontId="1" type="noConversion"/>
  </si>
  <si>
    <t>성가신 파수꾼들</t>
    <phoneticPr fontId="1" type="noConversion"/>
  </si>
  <si>
    <t>백련옥*10, 메틀러*10</t>
    <phoneticPr fontId="1" type="noConversion"/>
  </si>
  <si>
    <t>마리나*10, 플랑크톤*10</t>
    <phoneticPr fontId="1" type="noConversion"/>
  </si>
  <si>
    <t>단세포*10</t>
    <phoneticPr fontId="1" type="noConversion"/>
  </si>
  <si>
    <t>바돈*10</t>
    <phoneticPr fontId="1" type="noConversion"/>
  </si>
  <si>
    <t>집게발*5</t>
    <phoneticPr fontId="1" type="noConversion"/>
  </si>
  <si>
    <t>미이라*10</t>
    <phoneticPr fontId="1" type="noConversion"/>
  </si>
  <si>
    <t>죽은자의 유품*1</t>
    <phoneticPr fontId="1" type="noConversion"/>
  </si>
  <si>
    <t>미이라와 파란상자</t>
    <phoneticPr fontId="1" type="noConversion"/>
  </si>
  <si>
    <t>잠을 잘 수 없어</t>
    <phoneticPr fontId="1" type="noConversion"/>
  </si>
  <si>
    <t>이시스 처치</t>
    <phoneticPr fontId="1" type="noConversion"/>
  </si>
  <si>
    <t>스핑크스의 일꾼들</t>
    <phoneticPr fontId="1" type="noConversion"/>
  </si>
  <si>
    <t>스핑크스의 비밀</t>
    <phoneticPr fontId="1" type="noConversion"/>
  </si>
  <si>
    <t>앞 길을 방해하는 녀석들</t>
    <phoneticPr fontId="1" type="noConversion"/>
  </si>
  <si>
    <t>영혼 정화 의식</t>
    <phoneticPr fontId="1" type="noConversion"/>
  </si>
  <si>
    <t>술 한잔으로 달래는 슬픔</t>
    <phoneticPr fontId="1" type="noConversion"/>
  </si>
  <si>
    <t>대마법의 흔적</t>
    <phoneticPr fontId="1" type="noConversion"/>
  </si>
  <si>
    <t>헌터플라이 사냥</t>
    <phoneticPr fontId="1" type="noConversion"/>
  </si>
  <si>
    <t>구울과 잭 사냥</t>
    <phoneticPr fontId="1" type="noConversion"/>
  </si>
  <si>
    <t>귀여운 녀석들</t>
    <phoneticPr fontId="1" type="noConversion"/>
  </si>
  <si>
    <t>딱딱한 녀석들</t>
    <phoneticPr fontId="1" type="noConversion"/>
  </si>
  <si>
    <t>징그러운 녀석들</t>
    <phoneticPr fontId="1" type="noConversion"/>
  </si>
  <si>
    <t>낙원단 의뢰</t>
    <phoneticPr fontId="1" type="noConversion"/>
  </si>
  <si>
    <t>낙원단 재료수집</t>
    <phoneticPr fontId="1" type="noConversion"/>
  </si>
  <si>
    <t>솜털</t>
    <phoneticPr fontId="1" type="noConversion"/>
  </si>
  <si>
    <t>끈적이는 물갈퀴</t>
    <phoneticPr fontId="1" type="noConversion"/>
  </si>
  <si>
    <t>새의 부리</t>
    <phoneticPr fontId="1" type="noConversion"/>
  </si>
  <si>
    <t>고목나무의 진</t>
    <phoneticPr fontId="1" type="noConversion"/>
  </si>
  <si>
    <t>랜턴</t>
    <phoneticPr fontId="1" type="noConversion"/>
  </si>
  <si>
    <t>소라</t>
    <phoneticPr fontId="1" type="noConversion"/>
  </si>
  <si>
    <t>인어의 심장</t>
    <phoneticPr fontId="1" type="noConversion"/>
  </si>
  <si>
    <t>멧돼지의 갈기털</t>
    <phoneticPr fontId="1" type="noConversion"/>
  </si>
  <si>
    <t>긴 머리카락</t>
    <phoneticPr fontId="1" type="noConversion"/>
  </si>
  <si>
    <t>말발굽</t>
    <phoneticPr fontId="1" type="noConversion"/>
  </si>
  <si>
    <t>짧은 다리</t>
    <phoneticPr fontId="1" type="noConversion"/>
  </si>
  <si>
    <t>모래덩어리</t>
    <phoneticPr fontId="1" type="noConversion"/>
  </si>
  <si>
    <t>뼈조각*10, 벌레의 등껍질*5, 촉수*5</t>
    <phoneticPr fontId="1" type="noConversion"/>
  </si>
  <si>
    <t>말라버린 모래</t>
    <phoneticPr fontId="1" type="noConversion"/>
  </si>
  <si>
    <t>거북이 등껍질</t>
    <phoneticPr fontId="1" type="noConversion"/>
  </si>
  <si>
    <t>새끼악마의 뿔</t>
    <phoneticPr fontId="1" type="noConversion"/>
  </si>
  <si>
    <t>얼음 심장</t>
    <phoneticPr fontId="1" type="noConversion"/>
  </si>
  <si>
    <t>수량</t>
    <phoneticPr fontId="1" type="noConversion"/>
  </si>
  <si>
    <t>파브르</t>
  </si>
  <si>
    <t>몬스터</t>
    <phoneticPr fontId="1" type="noConversion"/>
  </si>
  <si>
    <t>식물의 줄기*10</t>
    <phoneticPr fontId="1" type="noConversion"/>
  </si>
  <si>
    <t>나비의 날개가루*10</t>
    <phoneticPr fontId="1" type="noConversion"/>
  </si>
  <si>
    <t>[6] 파브르, [38] 코코</t>
    <phoneticPr fontId="1" type="noConversion"/>
  </si>
  <si>
    <t>메뚜기의 뒷다리</t>
    <phoneticPr fontId="1" type="noConversion"/>
  </si>
  <si>
    <t>달팽이의 껍질</t>
    <phoneticPr fontId="1" type="noConversion"/>
  </si>
  <si>
    <t>[19] 앰버나이트</t>
    <phoneticPr fontId="1" type="noConversion"/>
  </si>
  <si>
    <t>[25] 페코페코</t>
    <phoneticPr fontId="1" type="noConversion"/>
  </si>
  <si>
    <t>곰의 발바닥</t>
    <phoneticPr fontId="1" type="noConversion"/>
  </si>
  <si>
    <t>원숭이의 꼬리</t>
    <phoneticPr fontId="1" type="noConversion"/>
  </si>
  <si>
    <t>[48] 커너투스</t>
  </si>
  <si>
    <t>[53] 오본느</t>
    <phoneticPr fontId="1" type="noConversion"/>
  </si>
  <si>
    <t>[81] 슬리퍼</t>
    <phoneticPr fontId="1" type="noConversion"/>
  </si>
  <si>
    <t>[83] 식양</t>
    <phoneticPr fontId="1" type="noConversion"/>
  </si>
  <si>
    <t>[13] 로다프로그, [40] 타라 프로그,  [85] 우자스</t>
    <phoneticPr fontId="1" type="noConversion"/>
  </si>
  <si>
    <t>[15] 로커, [18] 보컬, [55] 메틀러</t>
    <phoneticPr fontId="1" type="noConversion"/>
  </si>
  <si>
    <t>[29] 빅풋, [66] 그리즐리, [72] 사스콰치, [87] 레이브 올마이</t>
    <phoneticPr fontId="1" type="noConversion"/>
  </si>
  <si>
    <t>[8] 윌로우, [34] 엘더 윌로우, [81] 우드 고블린</t>
    <phoneticPr fontId="1" type="noConversion"/>
  </si>
  <si>
    <t>[38] 요요, [48] 쵸코</t>
    <phoneticPr fontId="1" type="noConversion"/>
  </si>
  <si>
    <t>[44] 스켈 워커, [90] 핏맨</t>
    <phoneticPr fontId="1" type="noConversion"/>
  </si>
  <si>
    <t>59] 세비지, [89] 글린 부르스티</t>
    <phoneticPr fontId="1" type="noConversion"/>
  </si>
  <si>
    <t>[64] 소희, [97] 백소진</t>
    <phoneticPr fontId="1" type="noConversion"/>
  </si>
  <si>
    <t>[69] 나이트메어, [120] 코르누스</t>
    <phoneticPr fontId="1" type="noConversion"/>
  </si>
  <si>
    <t>[47] 아르고스, [75] 아르지오프, [83] 에인션트 웜
[85] 자이언트 스파이더, [118] 센티페데 유충, [125] 센티페데</t>
    <phoneticPr fontId="1" type="noConversion"/>
  </si>
  <si>
    <t>[90] 퍼머터, [92] 솔리더, [94] 프리저, [98] 힛터
 [100] 어절터, [102] 메두사, [110] 터틀 제네럴</t>
    <phoneticPr fontId="1" type="noConversion"/>
  </si>
  <si>
    <t>[93] 데비루치, [104] 디아볼릭, [117] 미니 데몬</t>
    <phoneticPr fontId="1" type="noConversion"/>
  </si>
  <si>
    <t>[98] 시로마, [103] 스노이어, [106] 게에즈티, [110] 아이스 티탄</t>
    <phoneticPr fontId="1" type="noConversion"/>
  </si>
  <si>
    <t>[23] 크리미 [77] 크리미 피어, [94] 혈호접</t>
    <phoneticPr fontId="1" type="noConversion"/>
  </si>
  <si>
    <t>[38] 코코, [131] 라타</t>
    <phoneticPr fontId="1" type="noConversion"/>
  </si>
  <si>
    <t>[32] 호른</t>
    <phoneticPr fontId="1" type="noConversion"/>
  </si>
  <si>
    <t>[43] 게, [45] 바돈</t>
    <phoneticPr fontId="1" type="noConversion"/>
  </si>
  <si>
    <t>[54] 제노크</t>
    <phoneticPr fontId="1" type="noConversion"/>
  </si>
  <si>
    <t>[63] 호드, [70] 세이지 웜, [89] 페스트, [98] 네레이드</t>
    <phoneticPr fontId="1" type="noConversion"/>
  </si>
  <si>
    <t>[52] 휀, [57] 소드 피쉬</t>
    <phoneticPr fontId="1" type="noConversion"/>
  </si>
  <si>
    <t>몬스터 이름</t>
  </si>
  <si>
    <t>아이템 이름</t>
  </si>
  <si>
    <t>빠른 포링</t>
  </si>
  <si>
    <t>가죽재킷</t>
  </si>
  <si>
    <t>갑옷</t>
  </si>
  <si>
    <t>두목 포링</t>
  </si>
  <si>
    <t>어드밴쳐러 슈츠</t>
  </si>
  <si>
    <t>분노의 포링</t>
  </si>
  <si>
    <t>맨틀</t>
  </si>
  <si>
    <t>떠도는 포링</t>
  </si>
  <si>
    <t>실크 로브</t>
  </si>
  <si>
    <t>라간타</t>
  </si>
  <si>
    <t>아머</t>
  </si>
  <si>
    <t>두목 드롭프스</t>
  </si>
  <si>
    <t>스캐퓰러</t>
  </si>
  <si>
    <t>푸파</t>
  </si>
  <si>
    <t>가드</t>
  </si>
  <si>
    <t>방패</t>
  </si>
  <si>
    <t>튼튼한 루나틱</t>
  </si>
  <si>
    <t>우든 메일</t>
  </si>
  <si>
    <t>두목 루나틱</t>
  </si>
  <si>
    <t>실버 로브</t>
  </si>
  <si>
    <t>페코페코 알</t>
  </si>
  <si>
    <t>픽키</t>
  </si>
  <si>
    <t>코튼셔츠</t>
  </si>
  <si>
    <t>두목 파브르</t>
  </si>
  <si>
    <t>후드</t>
  </si>
  <si>
    <t>걸칠것</t>
  </si>
  <si>
    <t>그래스 파브르</t>
  </si>
  <si>
    <t>하얀 셔츠</t>
  </si>
  <si>
    <t>두목 윌로우</t>
  </si>
  <si>
    <t>머플러</t>
  </si>
  <si>
    <t>떠도는 호넷</t>
  </si>
  <si>
    <t>튼튼한 만드라고라</t>
  </si>
  <si>
    <t>두목 로다 프로그</t>
  </si>
  <si>
    <t>분노의 로다 프로그</t>
  </si>
  <si>
    <t>빠른 세비지 베베</t>
  </si>
  <si>
    <t>두목 데저트 울프</t>
  </si>
  <si>
    <t>어드밴쳐러 슈츠, 코튼셔츠</t>
  </si>
  <si>
    <t>분노의 데저트 울프</t>
  </si>
  <si>
    <t>어드밴쳐러 슈츠, 코튼셔츠, 우든 메일</t>
  </si>
  <si>
    <t>데저트 울프</t>
  </si>
  <si>
    <t>떠도는 로커</t>
  </si>
  <si>
    <t>크리미</t>
  </si>
  <si>
    <t>코코</t>
  </si>
  <si>
    <t>빠른 스포아</t>
  </si>
  <si>
    <t>두목 보아</t>
  </si>
  <si>
    <t>트랜스 스포아</t>
  </si>
  <si>
    <t>하얀 친환경 셔츠</t>
  </si>
  <si>
    <t>빠른 파이어럿 스켈</t>
  </si>
  <si>
    <t>떠도는 앰버 나이트</t>
  </si>
  <si>
    <t>도둑벌레 알</t>
  </si>
  <si>
    <t>튼튼한 도둑벌레</t>
  </si>
  <si>
    <t>가죽재킷, 맨틀</t>
  </si>
  <si>
    <t>두목 도둑벌레</t>
  </si>
  <si>
    <t>가죽재킷, 실크 로브</t>
  </si>
  <si>
    <t>분노의 도둑벌레</t>
  </si>
  <si>
    <t>가죽재킷, 스캐퓰러</t>
  </si>
  <si>
    <t>떠도는 스타이너</t>
  </si>
  <si>
    <t>도둑벌레</t>
  </si>
  <si>
    <t>빠른 크리미</t>
  </si>
  <si>
    <t>실크 로브, 실버 로브</t>
  </si>
  <si>
    <t>티비아</t>
  </si>
  <si>
    <t>메일</t>
  </si>
  <si>
    <t>빠른 카라멜</t>
  </si>
  <si>
    <t>롱 코트, 후드</t>
  </si>
  <si>
    <t>떠도는 페코페코</t>
  </si>
  <si>
    <t>카라멜</t>
  </si>
  <si>
    <t>롱 코트</t>
  </si>
  <si>
    <t>두목 빅풋</t>
  </si>
  <si>
    <t>떠도는 포포링</t>
  </si>
  <si>
    <t>떠도는 데니로</t>
  </si>
  <si>
    <t>오본느</t>
  </si>
  <si>
    <t>세인트 로브</t>
  </si>
  <si>
    <t>이클립스</t>
  </si>
  <si>
    <t>천사의 가호</t>
  </si>
  <si>
    <t>코볼트</t>
  </si>
  <si>
    <t>버클러</t>
  </si>
  <si>
    <t>튼튼한 호른</t>
  </si>
  <si>
    <t>튼튼한 앙드레</t>
  </si>
  <si>
    <t>빠른 엘더 윌로우</t>
  </si>
  <si>
    <t>튼튼한 엘더 윌로우</t>
  </si>
  <si>
    <t>씨프 클로스</t>
  </si>
  <si>
    <t>두목 솔져 스켈레톤</t>
  </si>
  <si>
    <t>분노의 솔져 스켈레톤</t>
  </si>
  <si>
    <t>솔져 스켈레톤</t>
  </si>
  <si>
    <t>위스퍼</t>
  </si>
  <si>
    <t>쿠키</t>
  </si>
  <si>
    <t>빠른 코코</t>
  </si>
  <si>
    <t>빠른 요요</t>
  </si>
  <si>
    <t>망토</t>
  </si>
  <si>
    <t>튼튼한 코코</t>
  </si>
  <si>
    <t>암흑 윌로우</t>
  </si>
  <si>
    <t>참나무 갑옷</t>
  </si>
  <si>
    <t>암흑 만드라고라</t>
  </si>
  <si>
    <t>잎사귀 로브</t>
  </si>
  <si>
    <t>분노의 플랑크톤</t>
  </si>
  <si>
    <t>떠도는 타라 프로그</t>
  </si>
  <si>
    <t>체펫트</t>
  </si>
  <si>
    <t>누더기 망토</t>
  </si>
  <si>
    <t>마스터링</t>
  </si>
  <si>
    <t>천사의 보호</t>
  </si>
  <si>
    <t>암흑 스템 웜</t>
  </si>
  <si>
    <t>식물 줄기 슈츠</t>
  </si>
  <si>
    <t>분노의 오크 워리어</t>
  </si>
  <si>
    <t>고블린</t>
  </si>
  <si>
    <t>실버가드, 버클러</t>
  </si>
  <si>
    <t>암흑 스포어</t>
  </si>
  <si>
    <t>빠른 울프</t>
  </si>
  <si>
    <t>맨틀, 씨프 클로스</t>
  </si>
  <si>
    <t>튼튼한 오크 레이디</t>
  </si>
  <si>
    <t>퓨엔테 로브, 웨딩드레스</t>
  </si>
  <si>
    <t>튼튼한 바돈</t>
  </si>
  <si>
    <t>오크 레이디</t>
  </si>
  <si>
    <t>바돈</t>
  </si>
  <si>
    <t>울프</t>
  </si>
  <si>
    <t>튼튼한 위스퍼</t>
  </si>
  <si>
    <t>빠른 퍼씰</t>
  </si>
  <si>
    <t>분노의 아르고스</t>
  </si>
  <si>
    <t>퍼씰</t>
  </si>
  <si>
    <t>빠른 고블린</t>
  </si>
  <si>
    <t>튼튼한 커너투스</t>
  </si>
  <si>
    <t>쉴드</t>
  </si>
  <si>
    <t>튼튼한 스틸 촌촌</t>
  </si>
  <si>
    <t>떠도는 고블린</t>
  </si>
  <si>
    <t>떠도는 레글러</t>
  </si>
  <si>
    <t>커너투스</t>
  </si>
  <si>
    <t>로터자이로</t>
  </si>
  <si>
    <t>실버가드</t>
  </si>
  <si>
    <t>오크 히어로</t>
  </si>
  <si>
    <t>떠도는 오크 좀비</t>
  </si>
  <si>
    <t>플레이트</t>
  </si>
  <si>
    <t>떠도는 휀</t>
  </si>
  <si>
    <t>타이즈</t>
  </si>
  <si>
    <t>빠른 오크 스켈레톤</t>
  </si>
  <si>
    <t>떠도는 백련옥</t>
  </si>
  <si>
    <t>빠른 천하대장군</t>
  </si>
  <si>
    <t>빠른 메틀러</t>
  </si>
  <si>
    <t>분노의 투구벌레</t>
  </si>
  <si>
    <t>고블린 리더</t>
  </si>
  <si>
    <t>투구벌레</t>
  </si>
  <si>
    <t>튼튼한 엘리게이터</t>
  </si>
  <si>
    <t>무낙</t>
  </si>
  <si>
    <t>두목 세비지</t>
  </si>
  <si>
    <t>분노의 머맨</t>
  </si>
  <si>
    <t>플레이트, 타이즈</t>
  </si>
  <si>
    <t>머맨</t>
  </si>
  <si>
    <t>분노의 고렘</t>
  </si>
  <si>
    <t>분노의 샌드맨</t>
  </si>
  <si>
    <t>고렘</t>
  </si>
  <si>
    <t>스트라우프</t>
  </si>
  <si>
    <t>분노의 더스티네스</t>
  </si>
  <si>
    <t>분노의 호드</t>
  </si>
  <si>
    <t>잭</t>
  </si>
  <si>
    <t>빠른 소희</t>
  </si>
  <si>
    <t>퓨엔테 로브</t>
  </si>
  <si>
    <t>소희</t>
  </si>
  <si>
    <t>분노의 드릴러</t>
  </si>
  <si>
    <t>뮤턴트 드래고노이드</t>
  </si>
  <si>
    <t>드래곤의 숨결</t>
  </si>
  <si>
    <t>그리즐리</t>
  </si>
  <si>
    <t>오딘의 축복</t>
  </si>
  <si>
    <t>거대위스퍼</t>
  </si>
  <si>
    <t>암흑 오크레이디</t>
  </si>
  <si>
    <t>빠른 드라이어드</t>
  </si>
  <si>
    <t>분노의 스터랙틱 고렘</t>
  </si>
  <si>
    <t>4주년 바포</t>
  </si>
  <si>
    <t>홀리 가드, 신의 사자</t>
  </si>
  <si>
    <t>홀리 로브</t>
  </si>
  <si>
    <t>두목 사이드 와인더</t>
  </si>
  <si>
    <t>분노의 와일드 로즈</t>
  </si>
  <si>
    <t>씨프 클로스, 아머</t>
  </si>
  <si>
    <t>크라벤</t>
  </si>
  <si>
    <t>심해 커너투스</t>
  </si>
  <si>
    <t>심해 머맨</t>
  </si>
  <si>
    <t>심해 오본느</t>
  </si>
  <si>
    <t>와일드 로즈</t>
  </si>
  <si>
    <t>제롬</t>
  </si>
  <si>
    <t>삼각팬티</t>
  </si>
  <si>
    <t>튼튼한 레퀴엠</t>
  </si>
  <si>
    <t>레퀴엠</t>
  </si>
  <si>
    <t>분노의 탐루안</t>
  </si>
  <si>
    <t>탐루안</t>
  </si>
  <si>
    <t>빠른 아르지오프</t>
  </si>
  <si>
    <t>떠도는 아르지오프</t>
  </si>
  <si>
    <t>드라큘라</t>
  </si>
  <si>
    <t>옛영주의 망토</t>
  </si>
  <si>
    <t>장식용 알껍질</t>
  </si>
  <si>
    <t>상단</t>
  </si>
  <si>
    <t>분노의 픽키</t>
  </si>
  <si>
    <t>난폭한 황소</t>
  </si>
  <si>
    <t>거시기</t>
  </si>
  <si>
    <t>초록 더듬이</t>
  </si>
  <si>
    <t>로커</t>
  </si>
  <si>
    <t>장식용 꽃</t>
  </si>
  <si>
    <t>햇</t>
  </si>
  <si>
    <t>마르틴</t>
  </si>
  <si>
    <t>고글</t>
  </si>
  <si>
    <t>상중단</t>
  </si>
  <si>
    <t>안전모</t>
  </si>
  <si>
    <t>스포아</t>
  </si>
  <si>
    <t>보컬</t>
  </si>
  <si>
    <t>올드스터 로맨스</t>
  </si>
  <si>
    <t>해적 두건, 두건</t>
  </si>
  <si>
    <t>포이즌 스포아</t>
  </si>
  <si>
    <t>세일러 스컬</t>
  </si>
  <si>
    <t>떠도는 퍼밀리어</t>
  </si>
  <si>
    <t>리본</t>
  </si>
  <si>
    <t>퍼밀리어</t>
  </si>
  <si>
    <t>흥겨운 산타 오크</t>
  </si>
  <si>
    <t>산타 모자</t>
  </si>
  <si>
    <t>산타 오크</t>
  </si>
  <si>
    <t>산타 고블린</t>
  </si>
  <si>
    <t>튼튼한 포이즌 스포아</t>
  </si>
  <si>
    <t>토드</t>
  </si>
  <si>
    <t>왕 리본, 천사의 입맞춤</t>
  </si>
  <si>
    <t>빅풋</t>
  </si>
  <si>
    <t>분노의 스모키</t>
  </si>
  <si>
    <t>고양이 머리띠</t>
  </si>
  <si>
    <t>스모키</t>
  </si>
  <si>
    <t>머리끈</t>
  </si>
  <si>
    <t>강화 마린</t>
  </si>
  <si>
    <t>포링 모자</t>
  </si>
  <si>
    <t>영혼고리</t>
  </si>
  <si>
    <t>분노의 마린</t>
  </si>
  <si>
    <t>마린</t>
  </si>
  <si>
    <t>튼튼한 마르틴</t>
  </si>
  <si>
    <t>크루이저</t>
  </si>
  <si>
    <t>성직자의 모자</t>
  </si>
  <si>
    <t>가이아스</t>
  </si>
  <si>
    <t>캡</t>
  </si>
  <si>
    <t>새하얀 뿔</t>
  </si>
  <si>
    <t>오크 베이비</t>
  </si>
  <si>
    <t>오크족 헬름</t>
  </si>
  <si>
    <t>떠도는 스켈 워커</t>
  </si>
  <si>
    <t>원주민 머리띠, 반다나</t>
  </si>
  <si>
    <t>스켈 워커</t>
  </si>
  <si>
    <t>면사포</t>
  </si>
  <si>
    <t>갈라파고</t>
  </si>
  <si>
    <t>갈라파고의 모자</t>
  </si>
  <si>
    <t>드래곤 플라이</t>
  </si>
  <si>
    <t>스위트 젠틀</t>
  </si>
  <si>
    <t>파이어럿 스켈</t>
  </si>
  <si>
    <t>해적 두건</t>
  </si>
  <si>
    <t>레글러</t>
  </si>
  <si>
    <t>아쳐 스켈레톤</t>
  </si>
  <si>
    <t>명사수의 사과</t>
  </si>
  <si>
    <t>오크 스켈레톤</t>
  </si>
  <si>
    <t>정지 표지판</t>
  </si>
  <si>
    <t>천하대장군</t>
  </si>
  <si>
    <t>마야</t>
  </si>
  <si>
    <t>티아라</t>
  </si>
  <si>
    <t>오크 로드</t>
  </si>
  <si>
    <t>로드 서클릿</t>
  </si>
  <si>
    <t>소드 피쉬</t>
  </si>
  <si>
    <t>무낙모자</t>
  </si>
  <si>
    <t>상중하단</t>
  </si>
  <si>
    <t>본건</t>
  </si>
  <si>
    <t>본건 모자</t>
  </si>
  <si>
    <t>튼튼한 이시스</t>
  </si>
  <si>
    <t>서클릿</t>
  </si>
  <si>
    <t>플로라</t>
  </si>
  <si>
    <t>장식용 해바라기</t>
  </si>
  <si>
    <t>이시스</t>
  </si>
  <si>
    <t>데비어스</t>
  </si>
  <si>
    <t>안테나</t>
  </si>
  <si>
    <t>요일퍼밀리어60</t>
  </si>
  <si>
    <t>요일좀비60</t>
  </si>
  <si>
    <t>분노의 헌터 플라이</t>
  </si>
  <si>
    <t>프로펠라</t>
  </si>
  <si>
    <t>헌터 플라이</t>
  </si>
  <si>
    <t>산타 잭</t>
  </si>
  <si>
    <t>간호모</t>
  </si>
  <si>
    <t>황금 도둑벌레</t>
  </si>
  <si>
    <t>천사의 축복, 골든 헤드기어</t>
  </si>
  <si>
    <t>데빌링</t>
  </si>
  <si>
    <t>악마의 머리띠</t>
  </si>
  <si>
    <t>호롱</t>
  </si>
  <si>
    <t>심지</t>
  </si>
  <si>
    <t>분노의 우탄파이터</t>
  </si>
  <si>
    <t>바나나 모자</t>
  </si>
  <si>
    <t>우탄파이터</t>
  </si>
  <si>
    <t>우탄슈터</t>
  </si>
  <si>
    <t>오시리스</t>
  </si>
  <si>
    <t>크라운</t>
  </si>
  <si>
    <t>스핑크스 모자</t>
  </si>
  <si>
    <t>상하단</t>
  </si>
  <si>
    <t>아몬 라</t>
  </si>
  <si>
    <t>열매 껍질</t>
  </si>
  <si>
    <t>왕 리본</t>
  </si>
  <si>
    <t>세이지 웜</t>
  </si>
  <si>
    <t>학사모</t>
  </si>
  <si>
    <t>사스콰치</t>
  </si>
  <si>
    <t>팬더곰 모자</t>
  </si>
  <si>
    <t>빠른 지오그래퍼</t>
  </si>
  <si>
    <t>장식용 해바라기, 장식용 꽃</t>
  </si>
  <si>
    <t>튼튼한 지오그래퍼</t>
  </si>
  <si>
    <t>지오그래퍼</t>
  </si>
  <si>
    <t>암흑 오크로드</t>
  </si>
  <si>
    <t>축구공</t>
  </si>
  <si>
    <t>악마의 작은뿔</t>
  </si>
  <si>
    <t>중단</t>
  </si>
  <si>
    <t>광대코</t>
  </si>
  <si>
    <t>하단</t>
  </si>
  <si>
    <t>리프 루나틱</t>
  </si>
  <si>
    <t>루나틱</t>
  </si>
  <si>
    <t>떠도는 촌촌</t>
  </si>
  <si>
    <t>샌들</t>
  </si>
  <si>
    <t>신발</t>
  </si>
  <si>
    <t>튼튼한 파브르</t>
  </si>
  <si>
    <t>슈즈</t>
  </si>
  <si>
    <t>와일드 호넷</t>
  </si>
  <si>
    <t>원목 슬리퍼</t>
  </si>
  <si>
    <t>보따링</t>
  </si>
  <si>
    <t>루돌프 사슴코</t>
  </si>
  <si>
    <t>떠도는 스콜피온</t>
  </si>
  <si>
    <t>두목 웜테일</t>
  </si>
  <si>
    <t>두목 그리슬</t>
  </si>
  <si>
    <t>해골반지</t>
  </si>
  <si>
    <t>액세서리</t>
  </si>
  <si>
    <t>선글래스</t>
  </si>
  <si>
    <t>천사의 재래</t>
  </si>
  <si>
    <t>그리슬</t>
  </si>
  <si>
    <t>정찰 바질리스크</t>
  </si>
  <si>
    <t>빨간 친환경 장화</t>
  </si>
  <si>
    <t>두목 무카</t>
  </si>
  <si>
    <t>오크 워리어</t>
  </si>
  <si>
    <t>담배</t>
  </si>
  <si>
    <t>페코페코</t>
  </si>
  <si>
    <t>세비지</t>
  </si>
  <si>
    <t>도끼눈</t>
  </si>
  <si>
    <t>스켈레톤</t>
  </si>
  <si>
    <t>아가미의 헬름</t>
  </si>
  <si>
    <t>두목 쿠키</t>
  </si>
  <si>
    <t>샌들, 부츠</t>
  </si>
  <si>
    <t>요정의 귀</t>
  </si>
  <si>
    <t>고블린족 가면, 놀란눈 가면</t>
  </si>
  <si>
    <t>중하단</t>
  </si>
  <si>
    <t>이어링</t>
  </si>
  <si>
    <t>부츠</t>
  </si>
  <si>
    <t>클립</t>
  </si>
  <si>
    <t>고블린족 가면</t>
  </si>
  <si>
    <t>두목 해달</t>
  </si>
  <si>
    <t>흰수염</t>
  </si>
  <si>
    <t>고블린족 가면, 무표정 가면</t>
  </si>
  <si>
    <t>의적 안대</t>
  </si>
  <si>
    <t>미스트</t>
  </si>
  <si>
    <t>가스 마스크</t>
  </si>
  <si>
    <t>링</t>
  </si>
  <si>
    <t>베릿트</t>
  </si>
  <si>
    <t>해골반지, 꽃반지</t>
  </si>
  <si>
    <t>빠른 미이라</t>
  </si>
  <si>
    <t>글러브, 은반지</t>
  </si>
  <si>
    <t>튼튼한 미이라</t>
  </si>
  <si>
    <t>떠도는 그로브</t>
  </si>
  <si>
    <t>고블린 아쳐</t>
  </si>
  <si>
    <t>고블린리더의 가면</t>
  </si>
  <si>
    <t>분노한 입</t>
  </si>
  <si>
    <t>세이프티 링</t>
  </si>
  <si>
    <t>미이라</t>
  </si>
  <si>
    <t>분노의 미믹</t>
  </si>
  <si>
    <t>로자리</t>
  </si>
  <si>
    <t>떠도는 미믹</t>
  </si>
  <si>
    <t>귀찮은 가면</t>
  </si>
  <si>
    <t>미믹</t>
  </si>
  <si>
    <t>바포메트 주니어</t>
  </si>
  <si>
    <t>마타</t>
  </si>
  <si>
    <t>마타의 목걸이</t>
  </si>
  <si>
    <t>폭력배</t>
  </si>
  <si>
    <t>네클리스</t>
  </si>
  <si>
    <t>튼튼한 세비지</t>
  </si>
  <si>
    <t>두목 경단동자</t>
  </si>
  <si>
    <t>요일스켈레톤60</t>
  </si>
  <si>
    <t>경단동자</t>
  </si>
  <si>
    <t>분노의 구울</t>
  </si>
  <si>
    <t>떠도는 구울</t>
  </si>
  <si>
    <t>구울</t>
  </si>
  <si>
    <t>나비 가면</t>
  </si>
  <si>
    <t>더스티네스</t>
  </si>
  <si>
    <t>암흑 오크베이비</t>
  </si>
  <si>
    <t>아기 젖꼭지</t>
  </si>
  <si>
    <t>에드가</t>
  </si>
  <si>
    <t>파이프담배</t>
  </si>
  <si>
    <t>금반지</t>
  </si>
  <si>
    <t>풀잎</t>
  </si>
  <si>
    <t>드라이어드</t>
  </si>
  <si>
    <t>암흑 오크워리어</t>
  </si>
  <si>
    <t>나이트메어</t>
  </si>
  <si>
    <t>분노의 투칸</t>
  </si>
  <si>
    <t>꽃반지</t>
  </si>
  <si>
    <t>변종 마야</t>
  </si>
  <si>
    <t>사서의 장갑</t>
  </si>
  <si>
    <t>투칸</t>
  </si>
  <si>
    <t>시위용 마스크</t>
  </si>
  <si>
    <t>족쇄</t>
  </si>
  <si>
    <t>프리오니</t>
  </si>
  <si>
    <t>스크래치 마스크</t>
  </si>
  <si>
    <t>우든골렘</t>
  </si>
  <si>
    <t>떠도는 마르두크</t>
  </si>
  <si>
    <t>신관의 장갑</t>
  </si>
  <si>
    <t>마르두크</t>
  </si>
  <si>
    <t>아르지오프</t>
  </si>
  <si>
    <t>무기</t>
  </si>
  <si>
    <t>나이프</t>
  </si>
  <si>
    <t>단검</t>
  </si>
  <si>
    <t>두목 풋내기 포링</t>
  </si>
  <si>
    <t>풋내기 포링</t>
  </si>
  <si>
    <t>포링</t>
  </si>
  <si>
    <t>드롭프스</t>
  </si>
  <si>
    <t>폴쳔</t>
  </si>
  <si>
    <t>검</t>
  </si>
  <si>
    <t>소드</t>
  </si>
  <si>
    <t>커터</t>
  </si>
  <si>
    <t>촌촌</t>
  </si>
  <si>
    <t>윌로우</t>
  </si>
  <si>
    <t>망고슈</t>
  </si>
  <si>
    <t>호넷</t>
  </si>
  <si>
    <t>콘도르</t>
  </si>
  <si>
    <t>블레이드</t>
  </si>
  <si>
    <t>아슈라</t>
  </si>
  <si>
    <t>스콜피온</t>
  </si>
  <si>
    <t>웜테일</t>
  </si>
  <si>
    <t>보아</t>
  </si>
  <si>
    <t>스타이너</t>
  </si>
  <si>
    <t>더크</t>
  </si>
  <si>
    <t>타로우</t>
  </si>
  <si>
    <t>레이피어</t>
  </si>
  <si>
    <t>시미터</t>
  </si>
  <si>
    <t>대거, 스틸레토</t>
  </si>
  <si>
    <t>개미 알</t>
  </si>
  <si>
    <t>대거</t>
  </si>
  <si>
    <t>스틸레토</t>
  </si>
  <si>
    <t>두목 포포링</t>
  </si>
  <si>
    <t>분노의 포포링</t>
  </si>
  <si>
    <t>포포링</t>
  </si>
  <si>
    <t>데니로</t>
  </si>
  <si>
    <t>환두태도</t>
  </si>
  <si>
    <t>강화 포링</t>
  </si>
  <si>
    <t>비타타</t>
  </si>
  <si>
    <t>강화 포포링</t>
  </si>
  <si>
    <t>참나무 검</t>
  </si>
  <si>
    <t>요요</t>
  </si>
  <si>
    <t>잎사귀 단검</t>
  </si>
  <si>
    <t>메갈로돈</t>
  </si>
  <si>
    <t>다마스커스</t>
  </si>
  <si>
    <t>그라디우스</t>
  </si>
  <si>
    <t>드레인리어</t>
  </si>
  <si>
    <t>세이버</t>
  </si>
  <si>
    <t>오키쉬 소드</t>
  </si>
  <si>
    <t>에기라</t>
  </si>
  <si>
    <t>백련옥</t>
  </si>
  <si>
    <t>츠루기</t>
  </si>
  <si>
    <t>엘리게이터</t>
  </si>
  <si>
    <t>포이즌 나이프</t>
  </si>
  <si>
    <t>타운소드</t>
  </si>
  <si>
    <t>호드</t>
  </si>
  <si>
    <t>화이어 브랜드</t>
  </si>
  <si>
    <t>크리그</t>
  </si>
  <si>
    <t>맨티스</t>
  </si>
  <si>
    <t>메갈리스</t>
  </si>
  <si>
    <t>트라이 조인트</t>
  </si>
  <si>
    <t>아기표범</t>
  </si>
  <si>
    <t>어새신대거</t>
  </si>
  <si>
    <t>홀리 어벤져</t>
  </si>
  <si>
    <t>오키쉬 블레이드</t>
  </si>
  <si>
    <t>오키쉬 대거</t>
  </si>
  <si>
    <t>암흑 오크아쳐</t>
  </si>
  <si>
    <t>튼튼한 사이드 와인더</t>
  </si>
  <si>
    <t>타락한 오크 히어로</t>
  </si>
  <si>
    <t>사이드 와인더</t>
  </si>
  <si>
    <t>포츈소드, 수크사마드, 바이나</t>
  </si>
  <si>
    <t>빠른 카라카사</t>
  </si>
  <si>
    <t>무라사메</t>
  </si>
  <si>
    <t>암흑 하이오크</t>
  </si>
  <si>
    <t>카라카사</t>
  </si>
  <si>
    <t>암흑 오크히어로</t>
  </si>
  <si>
    <t>빠른 피라니아</t>
  </si>
  <si>
    <t>메스, 어부의 단검</t>
  </si>
  <si>
    <t>피라니아</t>
  </si>
  <si>
    <t>클럽</t>
  </si>
  <si>
    <t>둔기</t>
  </si>
  <si>
    <t>롯드</t>
  </si>
  <si>
    <t>한손 지팡이</t>
  </si>
  <si>
    <t>로다 프로그</t>
  </si>
  <si>
    <t>스위트 로다 프로그</t>
  </si>
  <si>
    <t>풍성한 강아지풀 지팡이, 길다란 강아지풀 지팡이</t>
  </si>
  <si>
    <t>좀비</t>
  </si>
  <si>
    <t>메이스</t>
  </si>
  <si>
    <t>잠자리 앉은 강아지풀 지팡이, 커다란 강아지풀 지팡이</t>
  </si>
  <si>
    <t>무카</t>
  </si>
  <si>
    <t>스매셔</t>
  </si>
  <si>
    <t>체인</t>
  </si>
  <si>
    <t>완드</t>
  </si>
  <si>
    <t>플레일</t>
  </si>
  <si>
    <t>모닝스타, 클럽</t>
  </si>
  <si>
    <t>피에르</t>
  </si>
  <si>
    <t>강화 드롭프스</t>
  </si>
  <si>
    <t>스태프</t>
  </si>
  <si>
    <t>참나무 메이스</t>
  </si>
  <si>
    <t>참나무 지팡이</t>
  </si>
  <si>
    <t>타라 프로그</t>
  </si>
  <si>
    <t>스태프, 완드</t>
  </si>
  <si>
    <t>아르고스</t>
  </si>
  <si>
    <t>소드 메이스</t>
  </si>
  <si>
    <t>아크완드</t>
  </si>
  <si>
    <t>마르스</t>
  </si>
  <si>
    <t>모닝스타</t>
  </si>
  <si>
    <t>쵸코</t>
  </si>
  <si>
    <t>에스터</t>
  </si>
  <si>
    <t>조개</t>
  </si>
  <si>
    <t>마린 스피어</t>
  </si>
  <si>
    <t>제노크</t>
  </si>
  <si>
    <t>쿼드릴</t>
  </si>
  <si>
    <t>스태프 오브 데아</t>
  </si>
  <si>
    <t>양손 지팡이</t>
  </si>
  <si>
    <t>에르데</t>
  </si>
  <si>
    <t>완드, 스태프</t>
  </si>
  <si>
    <t>마르크</t>
  </si>
  <si>
    <t>프릴도라</t>
  </si>
  <si>
    <t>최면술사의 지팡이</t>
  </si>
  <si>
    <t>샌드맨</t>
  </si>
  <si>
    <t>오키쉬 메이스</t>
  </si>
  <si>
    <t>오키쉬 완드</t>
  </si>
  <si>
    <t>드릴러</t>
  </si>
  <si>
    <t>골든 메이스</t>
  </si>
  <si>
    <t>고블린 스팀라이더</t>
  </si>
  <si>
    <t>분노의 도깨비</t>
  </si>
  <si>
    <t>마이트스태프</t>
  </si>
  <si>
    <t>쿠루피라</t>
  </si>
  <si>
    <t>도깨비</t>
  </si>
  <si>
    <t>숟가락</t>
  </si>
  <si>
    <t>스태프, 신관의 지팡이</t>
  </si>
  <si>
    <t>신관의 지팡이</t>
  </si>
  <si>
    <t>위자드리 스태프</t>
  </si>
  <si>
    <t>카타나</t>
  </si>
  <si>
    <t>양손검</t>
  </si>
  <si>
    <t>만드라고라</t>
  </si>
  <si>
    <t>배틀액스</t>
  </si>
  <si>
    <t>양손도끼</t>
  </si>
  <si>
    <t>귀삼</t>
  </si>
  <si>
    <t>양손창</t>
  </si>
  <si>
    <t>글레이브</t>
  </si>
  <si>
    <t>글레이브, 슬레이어</t>
  </si>
  <si>
    <t>파티잔</t>
  </si>
  <si>
    <t>슬레이어, 카타나</t>
  </si>
  <si>
    <t>해머</t>
  </si>
  <si>
    <t>호른</t>
  </si>
  <si>
    <t>앙드레</t>
  </si>
  <si>
    <t>바스타드소드</t>
  </si>
  <si>
    <t>엘더 윌로우</t>
  </si>
  <si>
    <t>히드라</t>
  </si>
  <si>
    <t>플랑크톤</t>
  </si>
  <si>
    <t>슬레이어</t>
  </si>
  <si>
    <t>쿠크레</t>
  </si>
  <si>
    <t>마리나</t>
  </si>
  <si>
    <t>투핸드액스</t>
  </si>
  <si>
    <t>트라이던트</t>
  </si>
  <si>
    <t>투핸드소드</t>
  </si>
  <si>
    <t>해달</t>
  </si>
  <si>
    <t>브로드소드</t>
  </si>
  <si>
    <t>라이트 엡실론, 기간트 액스</t>
  </si>
  <si>
    <t>오크 좀비</t>
  </si>
  <si>
    <t>휀</t>
  </si>
  <si>
    <t>버스터</t>
  </si>
  <si>
    <t>그로브</t>
  </si>
  <si>
    <t>메틀러</t>
  </si>
  <si>
    <t>블러드액스, 둠 슬레이어</t>
  </si>
  <si>
    <t>핼버드</t>
  </si>
  <si>
    <t>빠른 마이너 우로스</t>
  </si>
  <si>
    <t>분노의 마이너 우로스</t>
  </si>
  <si>
    <t>떠도는 마이너 우로스</t>
  </si>
  <si>
    <t>마이너 우로스</t>
  </si>
  <si>
    <t>수로 거대 도둑벌레</t>
  </si>
  <si>
    <t>랜스</t>
  </si>
  <si>
    <t>스터랙틱 고렘</t>
  </si>
  <si>
    <t>헬파이어</t>
  </si>
  <si>
    <t>키메라</t>
  </si>
  <si>
    <t>그레이트액스</t>
  </si>
  <si>
    <t>기간트 액스</t>
  </si>
  <si>
    <t>라이트 엡실론</t>
  </si>
  <si>
    <t>오키쉬 클리버</t>
  </si>
  <si>
    <t>구미호</t>
  </si>
  <si>
    <t>라이트 엡실론, 오키쉬 클리버</t>
  </si>
  <si>
    <t>블러드액스</t>
  </si>
  <si>
    <t>액스</t>
  </si>
  <si>
    <t>한손도끼</t>
  </si>
  <si>
    <t>컴포지트보우</t>
  </si>
  <si>
    <t>활</t>
  </si>
  <si>
    <t>파이크</t>
  </si>
  <si>
    <t>한손창</t>
  </si>
  <si>
    <t>보우</t>
  </si>
  <si>
    <t>스피어</t>
  </si>
  <si>
    <t>쟈벨린</t>
  </si>
  <si>
    <t>세비지 베베</t>
  </si>
  <si>
    <t>앰버 나이트</t>
  </si>
  <si>
    <t>오키쉬 액스, 액스</t>
  </si>
  <si>
    <t>스피어, 파이크</t>
  </si>
  <si>
    <t>크로스보우</t>
  </si>
  <si>
    <t>그레이트보우</t>
  </si>
  <si>
    <t>게</t>
  </si>
  <si>
    <t>식물 줄기 활</t>
  </si>
  <si>
    <t>오키쉬 액스</t>
  </si>
  <si>
    <t>각궁</t>
  </si>
  <si>
    <t>스틸 촌촌</t>
  </si>
  <si>
    <t>알바레스트</t>
  </si>
  <si>
    <t>팬저 고블린</t>
  </si>
  <si>
    <t>헌터보우</t>
  </si>
  <si>
    <t>스톤슈터</t>
  </si>
  <si>
    <t>폴 액스</t>
  </si>
  <si>
    <t>워 액스</t>
  </si>
  <si>
    <t>오크아쳐의 활, 오키쉬 보우</t>
  </si>
  <si>
    <t>발리스타</t>
  </si>
  <si>
    <t>클리버</t>
  </si>
  <si>
    <t>오키쉬 보우</t>
  </si>
  <si>
    <t>무기</t>
    <phoneticPr fontId="1" type="noConversion"/>
  </si>
  <si>
    <t>카드</t>
    <phoneticPr fontId="1" type="noConversion"/>
  </si>
  <si>
    <t>위치</t>
    <phoneticPr fontId="1" type="noConversion"/>
  </si>
  <si>
    <t>접두/접미사</t>
    <phoneticPr fontId="1" type="noConversion"/>
  </si>
  <si>
    <t>묘괴 카드</t>
    <phoneticPr fontId="1" type="noConversion"/>
  </si>
  <si>
    <t>염속성에게 20% 추가 데미지.</t>
  </si>
  <si>
    <t>라그나로크 카드 LIST</t>
    <phoneticPr fontId="1" type="noConversion"/>
  </si>
  <si>
    <t>뮤턴트드래고노이드 카드</t>
    <phoneticPr fontId="1" type="noConversion"/>
  </si>
  <si>
    <t>ATK + 15 물리 공격시 일정 확률로 오토스펠 파이어볼 3스킬 파이어볼 10스킬을 익히고 있을 경우, 오토스펠시 3스킬 대신 10스킬 파이어볼을 시전한다.</t>
    <phoneticPr fontId="1" type="noConversion"/>
  </si>
  <si>
    <t>블러디머더러 카드</t>
    <phoneticPr fontId="1" type="noConversion"/>
  </si>
  <si>
    <t>크리티컬 공격시 데미지 10% 증가. 곤충형 몬스터에게 크리티컬 + 7.</t>
    <phoneticPr fontId="1" type="noConversion"/>
  </si>
  <si>
    <t>스톤슈터 카드</t>
    <phoneticPr fontId="1" type="noConversion"/>
  </si>
  <si>
    <t>명중률 +10 ATK +10</t>
    <phoneticPr fontId="1" type="noConversion"/>
  </si>
  <si>
    <t>어절터 카드</t>
    <phoneticPr fontId="1" type="noConversion"/>
  </si>
  <si>
    <t>크리티컬 공격시 데미지 10% 증가. 인간형 몬스터에게 크리티컬 + 7 퍼머터, 솔리더, 프리저, 히터카드와 함께 착용시, 물리 공격시 오토스펠 웨폰퍼펙션 1스킬 HP회복력 50% 증가 적을 죽일때마다 랜덤하게 빨간포션이 떨어진다. MAXHP + 20% STR + 10 세트 착용자가 검사 계열의 캐릭터인 경우, 빨간포션,노란포션,하얀포션을 먹을 때의 회복량이 50% 증가한다.</t>
    <phoneticPr fontId="1" type="noConversion"/>
  </si>
  <si>
    <t>에스터 카드</t>
    <phoneticPr fontId="1" type="noConversion"/>
  </si>
  <si>
    <t>조개에게 가하는 데미지 30% 증가, ATK + 5</t>
    <phoneticPr fontId="1" type="noConversion"/>
  </si>
  <si>
    <t>엘더 카드</t>
    <phoneticPr fontId="1" type="noConversion"/>
  </si>
  <si>
    <t>공성시 가디언에게 주는 데미지 40% 증가.</t>
  </si>
  <si>
    <t>오크레이디 카드</t>
    <phoneticPr fontId="1" type="noConversion"/>
  </si>
  <si>
    <t>모든 오크에게 주는 데미지 30% 증가. (오크로드, 오크히어로 제외)</t>
    <phoneticPr fontId="1" type="noConversion"/>
  </si>
  <si>
    <t>파브르 카드</t>
    <phoneticPr fontId="1" type="noConversion"/>
  </si>
  <si>
    <t>VIT + 1 HP최대치 100 증가</t>
  </si>
  <si>
    <t>VIT + 1 HP최대치 100 증가</t>
    <phoneticPr fontId="1" type="noConversion"/>
  </si>
  <si>
    <t>드롭프스 카드</t>
    <phoneticPr fontId="1" type="noConversion"/>
  </si>
  <si>
    <t>DEX + 1 명중율 + 3</t>
    <phoneticPr fontId="1" type="noConversion"/>
  </si>
  <si>
    <t>산타포링 카드</t>
  </si>
  <si>
    <t>루나틱 카드</t>
    <phoneticPr fontId="1" type="noConversion"/>
  </si>
  <si>
    <t>LUK +1 크리티컬율 + 1 완전회피 + 1</t>
    <phoneticPr fontId="1" type="noConversion"/>
  </si>
  <si>
    <t>페코페코 알 카드</t>
    <phoneticPr fontId="1" type="noConversion"/>
  </si>
  <si>
    <t>무형 몬스터에게 20% 추가 대미지</t>
    <phoneticPr fontId="1" type="noConversion"/>
  </si>
  <si>
    <t>원령무사 카드</t>
    <phoneticPr fontId="1" type="noConversion"/>
  </si>
  <si>
    <t>일반 몬스터의 방어력을 무시한다 착용자는 HP가 자동회복되지 않으며, 10초당 666의 라이프를 소실한다. 착용 해제시, 999의 라이프를 소실한다</t>
    <phoneticPr fontId="1" type="noConversion"/>
  </si>
  <si>
    <t>인저스티스 카드</t>
    <phoneticPr fontId="1" type="noConversion"/>
  </si>
  <si>
    <t>물리 공격시 일정 확률로 적에게 오토스펠 소닉블로우 1스킬 지르타스카드를 착용시, ATK + 20, LUK + 3</t>
    <phoneticPr fontId="1" type="noConversion"/>
  </si>
  <si>
    <t>세비지 베베 카드</t>
    <phoneticPr fontId="1" type="noConversion"/>
  </si>
  <si>
    <t>적 공격시 5% 확률로 스턴에 걸리게 한다.</t>
    <phoneticPr fontId="1" type="noConversion"/>
  </si>
  <si>
    <t>조개 카드</t>
    <phoneticPr fontId="1" type="noConversion"/>
  </si>
  <si>
    <t>게에게 가하는 데미지 30% 증가, ATK + 5.</t>
    <phoneticPr fontId="1" type="noConversion"/>
  </si>
  <si>
    <t>앙드레 유충 카드</t>
    <phoneticPr fontId="1" type="noConversion"/>
  </si>
  <si>
    <t>INT + 1 SP최대치 10 증가</t>
    <phoneticPr fontId="1" type="noConversion"/>
  </si>
  <si>
    <t>근접 물리 공격으로 불사형 몬스터를 죽일 때마다, SP를 5만큼 회복한다. 착용해제시 SP가 5만큼 줄어든다.</t>
    <phoneticPr fontId="1" type="noConversion"/>
  </si>
  <si>
    <t>호넷 카드</t>
    <phoneticPr fontId="1" type="noConversion"/>
  </si>
  <si>
    <t>STR + 1 ATK + 3</t>
    <phoneticPr fontId="1" type="noConversion"/>
  </si>
  <si>
    <t>퍼밀리어 카드</t>
    <phoneticPr fontId="1" type="noConversion"/>
  </si>
  <si>
    <t>적 공격시 5% 확률로 암흑에 걸리게 한다. ATK + 5</t>
    <phoneticPr fontId="1" type="noConversion"/>
  </si>
  <si>
    <t>죽은자의주인 카드</t>
    <phoneticPr fontId="1" type="noConversion"/>
  </si>
  <si>
    <t>일정 확률로 적 대상에게 코마(COMA) 근접물리공격 시 일정확률로 스턴, 저주, 침묵, 독, 출혈에 걸리게 한다.</t>
    <phoneticPr fontId="1" type="noConversion"/>
  </si>
  <si>
    <t>플랑크톤 카드</t>
    <phoneticPr fontId="1" type="noConversion"/>
  </si>
  <si>
    <t>적 공격시 5% 확률로 수면에 걸리게 한다. ATK + 5</t>
    <phoneticPr fontId="1" type="noConversion"/>
  </si>
  <si>
    <t>스켈레톤 카드</t>
  </si>
  <si>
    <t>지퍼베어 카드</t>
  </si>
  <si>
    <t>암컷 도둑벌레 카드</t>
    <phoneticPr fontId="1" type="noConversion"/>
  </si>
  <si>
    <t>AGI + 1 회피율 + 1</t>
    <phoneticPr fontId="1" type="noConversion"/>
  </si>
  <si>
    <t>ATK + 10 적 공격시 2% 확률로 스턴에 걸리게 한다.</t>
    <phoneticPr fontId="1" type="noConversion"/>
  </si>
  <si>
    <t>ATK + 30, 공격시마다 SP가 1씩 소모된다. 상인 계열 캐릭터가 착용시, 무기는 손상되지 않는다.</t>
    <phoneticPr fontId="1" type="noConversion"/>
  </si>
  <si>
    <t>체펫트 카드</t>
    <phoneticPr fontId="1" type="noConversion"/>
  </si>
  <si>
    <t>울프 카드</t>
    <phoneticPr fontId="1" type="noConversion"/>
  </si>
  <si>
    <t>만드라고라 카드</t>
    <phoneticPr fontId="1" type="noConversion"/>
  </si>
  <si>
    <t>캐터필러 카드</t>
    <phoneticPr fontId="1" type="noConversion"/>
  </si>
  <si>
    <t>히드라 카드</t>
    <phoneticPr fontId="1" type="noConversion"/>
  </si>
  <si>
    <t>코볼트리더 카드</t>
    <phoneticPr fontId="1" type="noConversion"/>
  </si>
  <si>
    <t>코볼트아쳐 카드</t>
    <phoneticPr fontId="1" type="noConversion"/>
  </si>
  <si>
    <t>스네이크 카드</t>
    <phoneticPr fontId="1" type="noConversion"/>
  </si>
  <si>
    <t>크루이져 카드</t>
    <phoneticPr fontId="1" type="noConversion"/>
  </si>
  <si>
    <t xml:space="preserve">앙드레 카드 </t>
    <phoneticPr fontId="1" type="noConversion"/>
  </si>
  <si>
    <t>바돈 카드</t>
    <phoneticPr fontId="1" type="noConversion"/>
  </si>
  <si>
    <t>터틀제네럴 카드</t>
    <phoneticPr fontId="1" type="noConversion"/>
  </si>
  <si>
    <t>투구벌레 카드</t>
    <phoneticPr fontId="1" type="noConversion"/>
  </si>
  <si>
    <t>트라이조인트 카드</t>
    <phoneticPr fontId="1" type="noConversion"/>
  </si>
  <si>
    <t>팬저고블린 카드</t>
    <phoneticPr fontId="1" type="noConversion"/>
  </si>
  <si>
    <t>마리나 카드</t>
    <phoneticPr fontId="1" type="noConversion"/>
  </si>
  <si>
    <t>퍼씰 카드</t>
    <phoneticPr fontId="1" type="noConversion"/>
  </si>
  <si>
    <t>메틀러 카드</t>
    <phoneticPr fontId="1" type="noConversion"/>
  </si>
  <si>
    <t>고블린 카드</t>
    <phoneticPr fontId="1" type="noConversion"/>
  </si>
  <si>
    <t>페이크엔젤 카드</t>
    <phoneticPr fontId="1" type="noConversion"/>
  </si>
  <si>
    <t>폭력배 카드</t>
    <phoneticPr fontId="1" type="noConversion"/>
  </si>
  <si>
    <t>아나콘다크 카드</t>
    <phoneticPr fontId="1" type="noConversion"/>
  </si>
  <si>
    <t>폭풍의기사 카드</t>
    <phoneticPr fontId="1" type="noConversion"/>
  </si>
  <si>
    <t>카라멜 카드</t>
    <phoneticPr fontId="1" type="noConversion"/>
  </si>
  <si>
    <t>피빛의기사 카드</t>
    <phoneticPr fontId="1" type="noConversion"/>
  </si>
  <si>
    <t>카호 카드</t>
    <phoneticPr fontId="1" type="noConversion"/>
  </si>
  <si>
    <t>하티베베 카드</t>
    <phoneticPr fontId="1" type="noConversion"/>
  </si>
  <si>
    <t>스콜피온 카드</t>
    <phoneticPr fontId="1" type="noConversion"/>
  </si>
  <si>
    <t>드레인리어 카드</t>
    <phoneticPr fontId="1" type="noConversion"/>
  </si>
  <si>
    <t>고렘 카드무기</t>
    <phoneticPr fontId="1" type="noConversion"/>
  </si>
  <si>
    <t>백련옥 카드</t>
    <phoneticPr fontId="1" type="noConversion"/>
  </si>
  <si>
    <t>휀다르크 카드</t>
    <phoneticPr fontId="1" type="noConversion"/>
  </si>
  <si>
    <t>플로라 카드</t>
  </si>
  <si>
    <t>오크 스켈레톤 카드</t>
  </si>
  <si>
    <t>솔져 스켈레톤 카드</t>
  </si>
  <si>
    <t>힐윈드카드</t>
  </si>
  <si>
    <t>스켈워커 카드</t>
  </si>
  <si>
    <t>라우렐뷘더카드</t>
  </si>
  <si>
    <t>제노크 카드</t>
  </si>
  <si>
    <t>레퀴엠 카드</t>
  </si>
  <si>
    <t xml:space="preserve">에레메스가일카드 </t>
  </si>
  <si>
    <t xml:space="preserve">미이라 카드 </t>
  </si>
  <si>
    <t>스트라우프 카드</t>
  </si>
  <si>
    <t>스나이퍼카드</t>
  </si>
  <si>
    <t>셰실디먼카드</t>
  </si>
  <si>
    <t>헌터플라이 카드</t>
  </si>
  <si>
    <t>쁘띠 카드</t>
  </si>
  <si>
    <t>레드페러스카드</t>
  </si>
  <si>
    <t>데비어스 카드</t>
  </si>
  <si>
    <t>마이너우로스 카드</t>
  </si>
  <si>
    <t>스콜피언 킹 카드</t>
  </si>
  <si>
    <t>데스워드카드</t>
  </si>
  <si>
    <t>드라큐라 카드</t>
  </si>
  <si>
    <t>산들바람카드</t>
  </si>
  <si>
    <t>위로하는자카드</t>
  </si>
  <si>
    <t>타나토스의슬픔카드</t>
  </si>
  <si>
    <t>심연의기사 카드</t>
  </si>
  <si>
    <t>타나토스의고뇌카드</t>
  </si>
  <si>
    <t>스케골트카드</t>
  </si>
  <si>
    <t>게 카드</t>
  </si>
  <si>
    <t>고블린리더 카드</t>
  </si>
  <si>
    <t>고블린스팀라이더 카드</t>
  </si>
  <si>
    <t>센티페데 유충 카드</t>
  </si>
  <si>
    <t xml:space="preserve">힐스리온 카드 </t>
  </si>
  <si>
    <t>그리폰 카드</t>
  </si>
  <si>
    <t>기그 카드</t>
  </si>
  <si>
    <t>드로세라카드</t>
  </si>
  <si>
    <t>네레이드 카드</t>
  </si>
  <si>
    <t>소드가디언카드</t>
  </si>
  <si>
    <t>더페이퍼 카드</t>
  </si>
  <si>
    <t>보우가디언카드</t>
  </si>
  <si>
    <t>듀라한 카드</t>
  </si>
  <si>
    <t>드릴러 카드</t>
  </si>
  <si>
    <t>디아볼릭 카드</t>
  </si>
  <si>
    <t>라바골렘 카드</t>
  </si>
  <si>
    <t>네크로맨서카드</t>
  </si>
  <si>
    <t>로터자이로 카드</t>
  </si>
  <si>
    <t>화이트스미스카드</t>
    <phoneticPr fontId="1" type="noConversion"/>
  </si>
  <si>
    <t>사이드 와인더 카드</t>
    <phoneticPr fontId="1" type="noConversion"/>
  </si>
  <si>
    <t>프리오니 카드</t>
    <phoneticPr fontId="1" type="noConversion"/>
  </si>
  <si>
    <t>드레이크 카드</t>
    <phoneticPr fontId="1" type="noConversion"/>
  </si>
  <si>
    <t>도플갱어 카드</t>
    <phoneticPr fontId="1" type="noConversion"/>
  </si>
  <si>
    <t>타나토스의기억카드</t>
    <phoneticPr fontId="1" type="noConversion"/>
  </si>
  <si>
    <t>바포메트 카드</t>
    <phoneticPr fontId="1" type="noConversion"/>
  </si>
  <si>
    <t>란드그리스카드</t>
    <phoneticPr fontId="1" type="noConversion"/>
  </si>
  <si>
    <t>아트로스 카드</t>
    <phoneticPr fontId="1" type="noConversion"/>
  </si>
  <si>
    <t>솔리드</t>
  </si>
  <si>
    <t>노움</t>
  </si>
  <si>
    <t>어류형 몬스터에게 20% 추가 대미지</t>
  </si>
  <si>
    <t>소형 몬스터에게 15% 추가 대미지 공격력 + 5</t>
  </si>
  <si>
    <t>성속성 몬스터에게 20% 추가 대미지</t>
  </si>
  <si>
    <t>물리 공격 시, 일정 확률로 스트립 웨폰 1스킬 사용.</t>
  </si>
  <si>
    <t>크리티컬 + 9%</t>
  </si>
  <si>
    <t>선더스톰, 유피텔 선더, 로드 오브 버밀리온 대미지 5% 증가. 장비 해제 시, SP-50</t>
  </si>
  <si>
    <t>활로 공격시 10%추가 데미지.</t>
  </si>
  <si>
    <t>프로스트 노바, 스톰가스트 대미지 3% 증가. 장비 해제 시, SP-50</t>
  </si>
  <si>
    <t>적 공격시 4% 확률로 독에 걸리게 한다. ATK + 10</t>
  </si>
  <si>
    <t>적 공격시 5% 확률로 혼란에 걸리게 한다.</t>
  </si>
  <si>
    <t>공속 5% 감소, 명중률 30 증가</t>
  </si>
  <si>
    <t>악마형 몬스터에게 20% 추가 대미지</t>
  </si>
  <si>
    <t>공속 5% 증가, 명중률 30 감소</t>
  </si>
  <si>
    <t>일정확률(3%)로 적에게 준 데미지의 15%를 자신의 라이프로 흡수한다.</t>
  </si>
  <si>
    <t>용족 몬스터에게 20% 추가 대미지</t>
  </si>
  <si>
    <t>명중률 + 100</t>
  </si>
  <si>
    <t>파이어필라, 메테오스톰 대미지 5% 증가. 장비 해제 시, SP-50</t>
  </si>
  <si>
    <t>인간형 , 동물형 , 식물형 , 곤충형 몬스터에게 7% 추가 대미지</t>
  </si>
  <si>
    <t>대형 몬스터에게 15% 추가 대미지 ATK + 5</t>
  </si>
  <si>
    <t>언데드속성 몬스터에게 20% 추가 대미지</t>
  </si>
  <si>
    <t>네이팜비트, 소울 스트라이크, 네이팜 발칸 대미지 5% 증가. 장비 해제 시, SP-50</t>
  </si>
  <si>
    <t>일정확률(10%)로 적에게 준 대미지의 5% 를 자신의 SP로 흡수 한다.</t>
  </si>
  <si>
    <t>ATK + 5 적 공격 시, 5%의 확률로 출혈에 걸리게 한다.</t>
  </si>
  <si>
    <t>프리스트가 장착 시, 물리공격 시 일정 확률로 오토스펠 그랜드 크로스 5스킬 발동.</t>
  </si>
  <si>
    <t>Atk + 5 물리공격 시, 일정 확률로 오토스펠 민첩성 감소 3레벨 시전</t>
  </si>
  <si>
    <t>보스형 몬스터에게 25% 추가 대미지</t>
  </si>
  <si>
    <t>오브 버서커</t>
  </si>
  <si>
    <t>마법공격 시, 천사형 적에게 10% 추가 마법 대미지.</t>
  </si>
  <si>
    <t>스킬을 제외한 일반 물리공격은 9칸 스플레쉬가 된다. 명중률 - 10</t>
  </si>
  <si>
    <t>마법공격 시, 악마형 적에게 2% 추가 마법 대미지.</t>
  </si>
  <si>
    <t>에스터에게 가하는 데미지 30% 증가, ATK + 5. 게,조개,에스터 카드를 모두 장착시 어류형 몬스터를 죽였을 경우 30%의 확률로 회를 떨어뜨린다. 수속성 몬스터에게 데미지 30% 증가.</t>
  </si>
  <si>
    <t>고블린에게 데미지 30% 증가.</t>
  </si>
  <si>
    <t xml:space="preserve">크리티컬 공격시 데미지 10% 증가. </t>
  </si>
  <si>
    <t>INT + 1. MATK + 3.</t>
  </si>
  <si>
    <t>크리티컬 공격시 데미지 10% 증가. 불사형 몬스터에게 크리티컬 + 7.</t>
  </si>
  <si>
    <t>회피율 + 2, 크리티컬 + 7. 검사계열 캐릭터가 착용시, 공격시 볼링배쉬 5스킬.</t>
  </si>
  <si>
    <t>근접 물리 공격으로 곤충형 몬스터를 죽일 때마다, SP를 5만큼 회복한다. 착용해제시 SP가 5만큼 줄어든다.</t>
  </si>
  <si>
    <t>원거리 물리 공격 시 CRI + 15.</t>
  </si>
  <si>
    <t>근접 물리 공격으로 동물형 몬스터를 죽일 때마다, SP를 5만큼 회복한다. 착용해제시 SP가 5만큼 줄어든다.</t>
  </si>
  <si>
    <t>ATK + 25. 물리 공격 시 일정 확률로 10초간 공격속도 100% 증가.</t>
  </si>
  <si>
    <t>공격시 적은 확률로 적의 SP를 감소시킨다. 세이지나 프로페서가 장착시, 몬스터를 물리공격할 때 SP가 1씩 증가한다.</t>
  </si>
  <si>
    <t>크리티컬 공격시 데미지 20% 증가. 공격시마다 SP가 1씩 소모된다. 배회하는자, 와일드로즈, 시노비, 저파룡카드와 함께 착용시, 인티머데이트 오토스펠은 사용하지 않게 된다. 공격속도, 이동속도 5% 증가. AGI + 5, STR + 5 공격시마다 SP가 1씩 회복된다. 도둑 계열 캐릭터가 이 세트를 착용시, 스킬사용시에 젬스톤을 소모하지 않는다.</t>
  </si>
  <si>
    <t>활일 경우 스킬 애로우 샤워의 공격력 50% 증가, CRI + 5, HIT + 5.</t>
  </si>
  <si>
    <t>크리티컬 공격시 데미지 10% 증가. 용족 몬스터에게 크리티컬 + 7.</t>
  </si>
  <si>
    <t>근접 물리 공격으로 용족 몬스터를 죽일 때마다, SP를 5만큼 회복한다. 착용해제시 SP가 5만큼 줄어든다.</t>
  </si>
  <si>
    <t>근접 물리 공격으로 악마형 몬스터를 죽일 때마다, SP를 5만큼 회복한다. 착용해제시 SP가 5만큼 줄어든다.</t>
  </si>
  <si>
    <t>골렘을 공격할 때 데미지가 30% 증가한다.</t>
  </si>
  <si>
    <t>크리티컬 공격시 데미지 10% 증가. 어류형 몬스터에게 크리티컬 + 7.</t>
  </si>
  <si>
    <t>물리 공격시 일정 확률의 오토스펠로 적에게 힐 5스킬.</t>
    <phoneticPr fontId="1" type="noConversion"/>
  </si>
  <si>
    <t>울버린</t>
  </si>
  <si>
    <t>ATK + 15 크리티컬 + 1</t>
    <phoneticPr fontId="1" type="noConversion"/>
  </si>
  <si>
    <t>풍속성 몬스터에게 20% 추가 대미지</t>
    <phoneticPr fontId="1" type="noConversion"/>
  </si>
  <si>
    <t>근접 물리 공격으로 식물형 몬스터를 죽일 때마다, SP를 5만큼 회복한다. 착용해제시 SP가 5만큼 줄어든다.</t>
    <phoneticPr fontId="1" type="noConversion"/>
  </si>
  <si>
    <t>인간형 몬스터에게 20% 추가 대미지</t>
    <phoneticPr fontId="1" type="noConversion"/>
  </si>
  <si>
    <t>코볼트에게 30% 추가 데미지.</t>
    <phoneticPr fontId="1" type="noConversion"/>
  </si>
  <si>
    <t>크리티컬 공격시 데미지 10% 증가. 식물형 몬스터에게 크리티컬 + 7.</t>
    <phoneticPr fontId="1" type="noConversion"/>
  </si>
  <si>
    <t>적 공격시 5% 확률로 독에 걸리게 한다. ATK + 5</t>
    <phoneticPr fontId="1" type="noConversion"/>
  </si>
  <si>
    <t>크리티컬 공격시 데미지 10% 증가. 동물형 몬스터에게 크리티컬 + 7.</t>
    <phoneticPr fontId="1" type="noConversion"/>
  </si>
  <si>
    <t xml:space="preserve">ATK + 20 </t>
    <phoneticPr fontId="1" type="noConversion"/>
  </si>
  <si>
    <t>화속성 몬스터에게 20% 추가 대미지</t>
    <phoneticPr fontId="1" type="noConversion"/>
  </si>
  <si>
    <t>공격력 20% 증가 물리 공격시 일정확률로 오토스펠 매그넘 브레이크 10스킬</t>
    <phoneticPr fontId="1" type="noConversion"/>
  </si>
  <si>
    <t>근접 물리 공격으로 어류형 몬스터를 죽일 때마다, SP를 5만큼 회복한다. 착용해제시 SP가 5만큼 줄어든다.</t>
    <phoneticPr fontId="1" type="noConversion"/>
  </si>
  <si>
    <t>근접 물리 공격으로 무형 몬스터를 죽일 때마다, SP를 5만큼 회복한다. 착용해제시 SP가 5만큼 줄어든다.</t>
    <phoneticPr fontId="1" type="noConversion"/>
  </si>
  <si>
    <t>크리티컬 공격시 데미지 10% 증가. 악마형 몬스터에게 크리티컬 + 7.</t>
    <phoneticPr fontId="1" type="noConversion"/>
  </si>
  <si>
    <t>적 공격시 5% 확률로 동빙에 걸리게 한다. ATK + 5</t>
    <phoneticPr fontId="1" type="noConversion"/>
  </si>
  <si>
    <t>명중률 + 10, 회피율 + 3. 복사계열 캐릭터가 착용시, 악마형과 불사형 몬스터에 크리티컬 + 9.</t>
    <phoneticPr fontId="1" type="noConversion"/>
  </si>
  <si>
    <t>적 공격시 5% 확률로 침묵에 걸리게 한다. ATK + 5</t>
    <phoneticPr fontId="1" type="noConversion"/>
  </si>
  <si>
    <t>동물형 몬스터에게 20% 추가 대미지</t>
    <phoneticPr fontId="1" type="noConversion"/>
  </si>
  <si>
    <t>근접 물리 공격으로 천사형 몬스터를 죽일 때마다, SP를 5만큼 회복한다. 착용해제시 SP가 5만큼 줄어든다.</t>
    <phoneticPr fontId="1" type="noConversion"/>
  </si>
  <si>
    <t>근접 물리 공격으로 인간형 몬스터를 죽일 때마다, SP를 5만큼 회복한다. 착용해제시 SP가 5만큼 줄어든다.</t>
    <phoneticPr fontId="1" type="noConversion"/>
  </si>
  <si>
    <t>곤충형 몬스터에게 20% 추가 대미지</t>
    <phoneticPr fontId="1" type="noConversion"/>
  </si>
  <si>
    <t>크리티컬 공격시 데미지 15% 증가. 도둑 계열 캐릭터가 착용시, 크리티컬 + 4</t>
    <phoneticPr fontId="1" type="noConversion"/>
  </si>
  <si>
    <t>독속성 몬스터에게 20% 추가 대미지</t>
    <phoneticPr fontId="1" type="noConversion"/>
  </si>
  <si>
    <t>물리 공격시 일정 확률의 오토스펠로 스톰가스트 1스킬. 적 공격시 20% 확률로 동빙에 걸리게 한다.</t>
    <phoneticPr fontId="1" type="noConversion"/>
  </si>
  <si>
    <t>물리 공격시 일정 확률의 오토스펠로 메테오 스톰 1스킬.</t>
    <phoneticPr fontId="1" type="noConversion"/>
  </si>
  <si>
    <t>지속성 몬스터에게 20% 추가 대미지</t>
    <phoneticPr fontId="1" type="noConversion"/>
  </si>
  <si>
    <t>물리 공격시 일정확률로 오토스펠 프로스트 다이버 3스킬 하티카드와 함께 장착시, 오토스펠 프로스트 다이버 발동확률이 크게 증가한다.</t>
    <phoneticPr fontId="1" type="noConversion"/>
  </si>
  <si>
    <t>식물형 몬스터에게 20% 추가 대미지</t>
    <phoneticPr fontId="1" type="noConversion"/>
  </si>
  <si>
    <t>수속성 몬스터에게 20% 추가 대미지</t>
    <phoneticPr fontId="1" type="noConversion"/>
  </si>
  <si>
    <t>무기는 절대로 손상되지 않는다. 공격력 + 5</t>
    <phoneticPr fontId="1" type="noConversion"/>
  </si>
  <si>
    <t>적 공격시 5% 확률로 저주에 걸리게 한다. 공격력 + 5</t>
    <phoneticPr fontId="1" type="noConversion"/>
  </si>
  <si>
    <t>어스 스파이크, 헤븐즈 드라이브 대미지 5% 증가. 장비 해제 시, SP-50</t>
    <phoneticPr fontId="1" type="noConversion"/>
  </si>
  <si>
    <t>피셔</t>
  </si>
  <si>
    <t>댐드</t>
  </si>
  <si>
    <t>디스암</t>
  </si>
  <si>
    <t>크리티컬</t>
  </si>
  <si>
    <t>실프</t>
  </si>
  <si>
    <t>보운드</t>
  </si>
  <si>
    <t>킹버드</t>
  </si>
  <si>
    <t>운디네</t>
  </si>
  <si>
    <t>베노머스</t>
  </si>
  <si>
    <t>카오스</t>
  </si>
  <si>
    <t>어쌔신</t>
    <phoneticPr fontId="1" type="noConversion"/>
  </si>
  <si>
    <t xml:space="preserve">물리 공격 시, 10%의 확률로 </t>
    <phoneticPr fontId="1" type="noConversion"/>
  </si>
  <si>
    <t>오브 홀그랜</t>
  </si>
  <si>
    <t>간틱</t>
    <phoneticPr fontId="1" type="noConversion"/>
  </si>
  <si>
    <t xml:space="preserve">인간형 몬스터에게 크리티컬 +10 </t>
    <phoneticPr fontId="1" type="noConversion"/>
  </si>
  <si>
    <t>에인션트</t>
    <phoneticPr fontId="1" type="noConversion"/>
  </si>
  <si>
    <t>히트</t>
    <phoneticPr fontId="1" type="noConversion"/>
  </si>
  <si>
    <t>디커세이트</t>
    <phoneticPr fontId="1" type="noConversion"/>
  </si>
  <si>
    <t>5% 확률로 물리공격 시 20%의 데미지를 HP로 흡수. HP회복률 100% 감소</t>
    <phoneticPr fontId="1" type="noConversion"/>
  </si>
  <si>
    <t>래피드</t>
    <phoneticPr fontId="1" type="noConversion"/>
  </si>
  <si>
    <t>매리셔스</t>
    <phoneticPr fontId="1" type="noConversion"/>
  </si>
  <si>
    <t>하이브리드</t>
    <phoneticPr fontId="1" type="noConversion"/>
  </si>
  <si>
    <t>드라군</t>
    <phoneticPr fontId="1" type="noConversion"/>
  </si>
  <si>
    <t>퍼펙트</t>
    <phoneticPr fontId="1" type="noConversion"/>
  </si>
  <si>
    <t>샐러맨더</t>
    <phoneticPr fontId="1" type="noConversion"/>
  </si>
  <si>
    <t>아쿠아</t>
  </si>
  <si>
    <t>아쿠아</t>
    <phoneticPr fontId="1" type="noConversion"/>
  </si>
  <si>
    <t>타이탄</t>
    <phoneticPr fontId="1" type="noConversion"/>
  </si>
  <si>
    <t>디바인</t>
  </si>
  <si>
    <t>디바인</t>
    <phoneticPr fontId="1" type="noConversion"/>
  </si>
  <si>
    <t>소울</t>
    <phoneticPr fontId="1" type="noConversion"/>
  </si>
  <si>
    <t>스피리츄얼</t>
    <phoneticPr fontId="1" type="noConversion"/>
  </si>
  <si>
    <t>블러딩</t>
    <phoneticPr fontId="1" type="noConversion"/>
  </si>
  <si>
    <t>디바인 크로스</t>
    <phoneticPr fontId="1" type="noConversion"/>
  </si>
  <si>
    <t>슬러그</t>
    <phoneticPr fontId="1" type="noConversion"/>
  </si>
  <si>
    <t>리버레이션</t>
    <phoneticPr fontId="1" type="noConversion"/>
  </si>
  <si>
    <t>무한 공격속도 가속화</t>
    <phoneticPr fontId="1" type="noConversion"/>
  </si>
  <si>
    <t>다크네스</t>
    <phoneticPr fontId="1" type="noConversion"/>
  </si>
  <si>
    <t>페네트레이션</t>
    <phoneticPr fontId="1" type="noConversion"/>
  </si>
  <si>
    <t>사이드라이크</t>
    <phoneticPr fontId="1" type="noConversion"/>
  </si>
  <si>
    <t>트윙클</t>
    <phoneticPr fontId="1" type="noConversion"/>
  </si>
  <si>
    <t>파괴불가. 물리 공격력 10% 증가. 물리공격 시, 일정 확률로 오토스펠 디스펠 1레벨 발동.</t>
    <phoneticPr fontId="1" type="noConversion"/>
  </si>
  <si>
    <t>캔서</t>
    <phoneticPr fontId="1" type="noConversion"/>
  </si>
  <si>
    <t>페이탈 고블린</t>
    <phoneticPr fontId="1" type="noConversion"/>
  </si>
  <si>
    <t>페이탈 프레임</t>
    <phoneticPr fontId="1" type="noConversion"/>
  </si>
  <si>
    <t>매지컬</t>
    <phoneticPr fontId="1" type="noConversion"/>
  </si>
  <si>
    <t>하드 히터</t>
    <phoneticPr fontId="1" type="noConversion"/>
  </si>
  <si>
    <t>격렬함의</t>
    <phoneticPr fontId="1" type="noConversion"/>
  </si>
  <si>
    <t>와일드</t>
    <phoneticPr fontId="1" type="noConversion"/>
  </si>
  <si>
    <t>인섹티 소울게인</t>
    <phoneticPr fontId="1" type="noConversion"/>
  </si>
  <si>
    <t>그레인</t>
    <phoneticPr fontId="1" type="noConversion"/>
  </si>
  <si>
    <t>비스트 소울게인</t>
    <phoneticPr fontId="1" type="noConversion"/>
  </si>
  <si>
    <t>소울 드레인</t>
    <phoneticPr fontId="1" type="noConversion"/>
  </si>
  <si>
    <t>한손검, 양손검일 경우 스킬 볼링배쉬의 공격력 25% 증가, CRI + 5, HIT + 5.</t>
    <phoneticPr fontId="1" type="noConversion"/>
  </si>
  <si>
    <t>슬래쉬</t>
    <phoneticPr fontId="1" type="noConversion"/>
  </si>
  <si>
    <t>샤프트</t>
    <phoneticPr fontId="1" type="noConversion"/>
  </si>
  <si>
    <t>페이탈 서펜트</t>
    <phoneticPr fontId="1" type="noConversion"/>
  </si>
  <si>
    <t>드래고닉 소울게인</t>
    <phoneticPr fontId="1" type="noConversion"/>
  </si>
  <si>
    <t>데모닉 소울게인</t>
    <phoneticPr fontId="1" type="noConversion"/>
  </si>
  <si>
    <t>브레이크</t>
    <phoneticPr fontId="1" type="noConversion"/>
  </si>
  <si>
    <t xml:space="preserve">지팡이계열일 경우 INT + 1, 적의 마법 방어력 2% </t>
    <phoneticPr fontId="1" type="noConversion"/>
  </si>
  <si>
    <t>페이탈 파이시즈</t>
    <phoneticPr fontId="1" type="noConversion"/>
  </si>
  <si>
    <t>엑소시즘</t>
  </si>
  <si>
    <t>버닝</t>
  </si>
  <si>
    <t>맨이터</t>
  </si>
  <si>
    <t>슈팅</t>
  </si>
  <si>
    <t>킬</t>
  </si>
  <si>
    <t>스타피쉬</t>
  </si>
  <si>
    <t>인베이더</t>
  </si>
  <si>
    <t>스매쉬</t>
  </si>
  <si>
    <t>바이탈</t>
  </si>
  <si>
    <t>덱스터러스</t>
  </si>
  <si>
    <t>헬로우드</t>
  </si>
  <si>
    <t>럭키</t>
  </si>
  <si>
    <t>비홀더</t>
  </si>
  <si>
    <t>블러디러스트</t>
  </si>
  <si>
    <t>익스텐딩</t>
  </si>
  <si>
    <t>스턴</t>
  </si>
  <si>
    <t>셸</t>
  </si>
  <si>
    <t>스마트</t>
  </si>
  <si>
    <t>언데드 소울게인</t>
  </si>
  <si>
    <t>마터</t>
  </si>
  <si>
    <t>블링크</t>
  </si>
  <si>
    <t>크라이시스</t>
  </si>
  <si>
    <t>드라우지</t>
  </si>
  <si>
    <t>킨</t>
  </si>
  <si>
    <t>하드 워킹</t>
  </si>
  <si>
    <t>쉬루드</t>
  </si>
  <si>
    <t>젠틀 터치</t>
  </si>
  <si>
    <t>윈디</t>
  </si>
  <si>
    <t>플랜트 소울게인</t>
  </si>
  <si>
    <t>블러디</t>
  </si>
  <si>
    <t>페이탈 코볼트</t>
  </si>
  <si>
    <t>페이탈 플랜트</t>
  </si>
  <si>
    <t>언터처블</t>
  </si>
  <si>
    <t>파우칭</t>
  </si>
  <si>
    <t>허리케인</t>
  </si>
  <si>
    <t>플레임</t>
  </si>
  <si>
    <t>블래스트</t>
  </si>
  <si>
    <t>시포스 소울게인</t>
  </si>
  <si>
    <t>포스 드레인</t>
  </si>
  <si>
    <t>페이탈 이블</t>
  </si>
  <si>
    <t>아이스</t>
  </si>
  <si>
    <t>스피릿</t>
  </si>
  <si>
    <t>사일러스</t>
  </si>
  <si>
    <t>클래머러스</t>
  </si>
  <si>
    <t>엔젤릭 소울게인</t>
  </si>
  <si>
    <t>오러</t>
  </si>
  <si>
    <t>인베넘</t>
  </si>
  <si>
    <t>스톰 코징</t>
  </si>
  <si>
    <t>인섹티사이드</t>
  </si>
  <si>
    <t>미티어 라이트</t>
  </si>
  <si>
    <t>언더니스</t>
  </si>
  <si>
    <t>프로스트</t>
  </si>
  <si>
    <t>케미컬</t>
  </si>
  <si>
    <t>사하릭</t>
  </si>
  <si>
    <t>소울게인</t>
  </si>
  <si>
    <t>커싱</t>
  </si>
  <si>
    <t>오브 스퀴징</t>
  </si>
  <si>
    <t>오브 엘리미네이션</t>
  </si>
  <si>
    <t>이그놀</t>
  </si>
  <si>
    <t>효과</t>
    <phoneticPr fontId="1" type="noConversion"/>
  </si>
  <si>
    <t>무기에 침투경 효과 부여 매 공격 시, SP 1소모. DEF-30, FLEE-30.</t>
    <phoneticPr fontId="1" type="noConversion"/>
  </si>
  <si>
    <t xml:space="preserve">ATK + 25. </t>
    <phoneticPr fontId="1" type="noConversion"/>
  </si>
  <si>
    <t>중형 소형 대형 몬스터에게 100% 대미지</t>
    <phoneticPr fontId="1" type="noConversion"/>
  </si>
  <si>
    <t>오브 인피니티</t>
    <phoneticPr fontId="1" type="noConversion"/>
  </si>
  <si>
    <t>리비오 카드</t>
    <phoneticPr fontId="1" type="noConversion"/>
  </si>
  <si>
    <t>메이저우로스 카드</t>
    <phoneticPr fontId="1" type="noConversion"/>
  </si>
  <si>
    <t>브릴라이트 카드</t>
    <phoneticPr fontId="1" type="noConversion"/>
  </si>
  <si>
    <t>사스콰치 카드</t>
    <phoneticPr fontId="1" type="noConversion"/>
  </si>
  <si>
    <t>서큐버스 카드</t>
    <phoneticPr fontId="1" type="noConversion"/>
  </si>
  <si>
    <t>솔리더 카드</t>
    <phoneticPr fontId="1" type="noConversion"/>
  </si>
  <si>
    <t>스켈프리즈너 카드</t>
    <phoneticPr fontId="1" type="noConversion"/>
  </si>
  <si>
    <t>아기표범 카드</t>
    <phoneticPr fontId="1" type="noConversion"/>
  </si>
  <si>
    <t>아놀리안 카드</t>
    <phoneticPr fontId="1" type="noConversion"/>
  </si>
  <si>
    <t>안토니오 카드</t>
    <phoneticPr fontId="1" type="noConversion"/>
  </si>
  <si>
    <t>아포칼립스 카드</t>
    <phoneticPr fontId="1" type="noConversion"/>
  </si>
  <si>
    <t>포링 카드</t>
    <phoneticPr fontId="1" type="noConversion"/>
  </si>
  <si>
    <t>푸파 카드</t>
    <phoneticPr fontId="1" type="noConversion"/>
  </si>
  <si>
    <t>우든골렘 카드</t>
    <phoneticPr fontId="1" type="noConversion"/>
  </si>
  <si>
    <t>픽키 카드</t>
    <phoneticPr fontId="1" type="noConversion"/>
  </si>
  <si>
    <t>로다프로그 카드</t>
    <phoneticPr fontId="1" type="noConversion"/>
  </si>
  <si>
    <t>자이언트스파이더 카드</t>
    <phoneticPr fontId="1" type="noConversion"/>
  </si>
  <si>
    <t>도둑벌레 카드</t>
    <phoneticPr fontId="1" type="noConversion"/>
  </si>
  <si>
    <t>로커 카드</t>
    <phoneticPr fontId="1" type="noConversion"/>
  </si>
  <si>
    <t>데저트울프 새끼 카드</t>
    <phoneticPr fontId="1" type="noConversion"/>
  </si>
  <si>
    <t>지상딜리터 카드</t>
    <phoneticPr fontId="1" type="noConversion"/>
  </si>
  <si>
    <t>지오그래퍼 카드</t>
    <phoneticPr fontId="1" type="noConversion"/>
  </si>
  <si>
    <t>카라카사 카드</t>
    <phoneticPr fontId="1" type="noConversion"/>
  </si>
  <si>
    <t>페코페코 카드</t>
    <phoneticPr fontId="1" type="noConversion"/>
  </si>
  <si>
    <t>크라벤 카드</t>
    <phoneticPr fontId="1" type="noConversion"/>
  </si>
  <si>
    <t>스틸촌촌 카드</t>
    <phoneticPr fontId="1" type="noConversion"/>
  </si>
  <si>
    <t>클락 카드</t>
    <phoneticPr fontId="1" type="noConversion"/>
  </si>
  <si>
    <t>크리미피어 카드</t>
    <phoneticPr fontId="1" type="noConversion"/>
  </si>
  <si>
    <t>키메라 카드</t>
    <phoneticPr fontId="1" type="noConversion"/>
  </si>
  <si>
    <t>킬러맨티스 카드</t>
    <phoneticPr fontId="1" type="noConversion"/>
  </si>
  <si>
    <t>고스트링 카드</t>
    <phoneticPr fontId="1" type="noConversion"/>
  </si>
  <si>
    <t>엔젤링 카드</t>
    <phoneticPr fontId="1" type="noConversion"/>
  </si>
  <si>
    <t>커너투스 카드</t>
    <phoneticPr fontId="1" type="noConversion"/>
  </si>
  <si>
    <t>페스트 카드</t>
    <phoneticPr fontId="1" type="noConversion"/>
  </si>
  <si>
    <t>하티 카드</t>
    <phoneticPr fontId="1" type="noConversion"/>
  </si>
  <si>
    <t>고철난로 카드</t>
    <phoneticPr fontId="1" type="noConversion"/>
  </si>
  <si>
    <t>베노머스 카드</t>
    <phoneticPr fontId="1" type="noConversion"/>
  </si>
  <si>
    <t>세비지 카드</t>
    <phoneticPr fontId="1" type="noConversion"/>
  </si>
  <si>
    <t>폴셀리오 카드</t>
    <phoneticPr fontId="1" type="noConversion"/>
  </si>
  <si>
    <t>옵시디언 카드</t>
    <phoneticPr fontId="1" type="noConversion"/>
  </si>
  <si>
    <t>미네랄 카드</t>
    <phoneticPr fontId="1" type="noConversion"/>
  </si>
  <si>
    <t>RSX-0806 카드</t>
    <phoneticPr fontId="1" type="noConversion"/>
  </si>
  <si>
    <t>소드피쉬 카드</t>
    <phoneticPr fontId="1" type="noConversion"/>
  </si>
  <si>
    <t>이그니젬세니아 카드</t>
    <phoneticPr fontId="1" type="noConversion"/>
  </si>
  <si>
    <t>리무버 카드</t>
    <phoneticPr fontId="1" type="noConversion"/>
  </si>
  <si>
    <t>도깨비 카드</t>
    <phoneticPr fontId="1" type="noConversion"/>
  </si>
  <si>
    <t>파사나 카드</t>
    <phoneticPr fontId="1" type="noConversion"/>
  </si>
  <si>
    <t>샌드맨 카드</t>
    <phoneticPr fontId="1" type="noConversion"/>
  </si>
  <si>
    <t>마르크 카드</t>
    <phoneticPr fontId="1" type="noConversion"/>
  </si>
  <si>
    <t>베나투 카드</t>
    <phoneticPr fontId="1" type="noConversion"/>
  </si>
  <si>
    <t>하이프리스트 카드</t>
    <phoneticPr fontId="1" type="noConversion"/>
  </si>
  <si>
    <t>아르지오프 카드</t>
    <phoneticPr fontId="1" type="noConversion"/>
  </si>
  <si>
    <t>디미크 카드</t>
    <phoneticPr fontId="1" type="noConversion"/>
  </si>
  <si>
    <t>아크담 카드</t>
    <phoneticPr fontId="1" type="noConversion"/>
  </si>
  <si>
    <t>바소리 카드</t>
    <phoneticPr fontId="1" type="noConversion"/>
  </si>
  <si>
    <t>옐로우노버스 카드</t>
    <phoneticPr fontId="1" type="noConversion"/>
  </si>
  <si>
    <t>레드노버스 카드</t>
    <phoneticPr fontId="1" type="noConversion"/>
  </si>
  <si>
    <t>디타르데우르스 카드</t>
    <phoneticPr fontId="1" type="noConversion"/>
  </si>
  <si>
    <t>에인션트미믹 카드</t>
    <phoneticPr fontId="1" type="noConversion"/>
  </si>
  <si>
    <t>오크로드 카드</t>
    <phoneticPr fontId="1" type="noConversion"/>
  </si>
  <si>
    <t>감시하는자 카드</t>
    <phoneticPr fontId="1" type="noConversion"/>
  </si>
  <si>
    <t>안식을주는자 카드</t>
    <phoneticPr fontId="1" type="noConversion"/>
  </si>
  <si>
    <t>드루이드 카드</t>
    <phoneticPr fontId="1" type="noConversion"/>
  </si>
  <si>
    <t>엘리자 카드</t>
    <phoneticPr fontId="1" type="noConversion"/>
  </si>
  <si>
    <t>엘리셀 카드</t>
    <phoneticPr fontId="1" type="noConversion"/>
  </si>
  <si>
    <t>스코글 카드</t>
    <phoneticPr fontId="1" type="noConversion"/>
  </si>
  <si>
    <t>프루스 카드</t>
    <phoneticPr fontId="1" type="noConversion"/>
  </si>
  <si>
    <t>고우트 카드</t>
    <phoneticPr fontId="1" type="noConversion"/>
  </si>
  <si>
    <t>글룸언더나이트 카드</t>
    <phoneticPr fontId="1" type="noConversion"/>
  </si>
  <si>
    <t>아가브 카드</t>
    <phoneticPr fontId="1" type="noConversion"/>
  </si>
  <si>
    <t>에키오 카드</t>
    <phoneticPr fontId="1" type="noConversion"/>
  </si>
  <si>
    <t>밴시 마스터 카드</t>
    <phoneticPr fontId="1" type="noConversion"/>
  </si>
  <si>
    <t>엔트바이엔 크놋헨 카드</t>
    <phoneticPr fontId="1" type="noConversion"/>
  </si>
  <si>
    <t>공중딜리터 카드</t>
    <phoneticPr fontId="1" type="noConversion"/>
  </si>
  <si>
    <t>그리즐리 카드</t>
    <phoneticPr fontId="1" type="noConversion"/>
  </si>
  <si>
    <t>크툴라낙스 카드</t>
    <phoneticPr fontId="1" type="noConversion"/>
  </si>
  <si>
    <t>다크프레임 카드</t>
    <phoneticPr fontId="1" type="noConversion"/>
  </si>
  <si>
    <t>뵤르그 카드</t>
    <phoneticPr fontId="1" type="noConversion"/>
  </si>
  <si>
    <t>데몬펑거스 카드</t>
    <phoneticPr fontId="1" type="noConversion"/>
  </si>
  <si>
    <t>디스가이즈 카드</t>
    <phoneticPr fontId="1" type="noConversion"/>
  </si>
  <si>
    <t>레이스데드 카드</t>
    <phoneticPr fontId="1" type="noConversion"/>
  </si>
  <si>
    <t>로리루리 카드</t>
    <phoneticPr fontId="1" type="noConversion"/>
  </si>
  <si>
    <t>물리 데미지를 입었을 때, 오토스펠 블레싱 2스킬 블레싱 10스킬을 익히고 있다면, 10스킬 사용 라이드워드, 생도목, 쿠키, 퍼씰카드와 함께 착용시, 변동 캐스팅 시간이 10% 감소한다. 스킬 사용시 SP소모량이 10% 감소한다. VIT + 10 세트 착용자가 복사 계열의 캐릭터인 경우, 악마형과 불사형 몬스터로부터의 데미지 30% 감소되며 악마형과 불사형 몬스터를 죽였을 때에 받는 경험치 + 5%</t>
    <phoneticPr fontId="1" type="noConversion"/>
  </si>
  <si>
    <t>HP+500, HP 회복력 10% 증가. 요선녀, 하피, 미야비인형, 혈호접 카드와 함께 착용 시, 헤븐즈 드라이브, 선더스톰의 대미지 10% 증가, Int+3 세이지가 착용 시, 마법반사 확률 20% 증가, 몬스터를 죽일 때 마다 낮은 확률로 레드젬스톤, 옐로우 젬스톤 드롭. 변동 캐스팅 시간 20% 감소.</t>
  </si>
  <si>
    <t>물리 데미지를 입었을 때, 일정 확률로 적에게 스턴을 건다.</t>
  </si>
  <si>
    <t>물리 데미지를 입었을 때, 일정 확률로 적에게 침묵을 건다.</t>
  </si>
  <si>
    <t>VIT -3, MAXHP +1000, HP 자연회복 속도 20% 감소. 인큐버스카드  장착시 VIT +4, HP 자연회복 속도 +30%.</t>
  </si>
  <si>
    <t>DEF + 2. MDEF + 2</t>
  </si>
  <si>
    <t>오브 슬립물리 데미지를 입었을 때, 일정 확률로 적에게 수면을 건다. 스켈레톤 카드  착용시, 보다 높은 확률로 적에게 수면을 건다.</t>
  </si>
  <si>
    <t>LUK +3. 상인계열 캐릭터가 착용시, 갑옷은 손상되지 않는다.</t>
  </si>
  <si>
    <t>물리 데미지를 입었을 때, 오토스펠 집중력 향상 1스킬 집중력 향상 10스킬을 익히고 있다면, 대신 10스킬 집중력 향상을 사용한다.</t>
  </si>
  <si>
    <t>VIT + 2 제련도가 9 이상일 때, MAXHP + 800</t>
  </si>
  <si>
    <t>LUK + 2 완전회피 + 1</t>
  </si>
  <si>
    <t>HP최대치 700 증가</t>
  </si>
  <si>
    <t>STR + 1 ATK + 10</t>
  </si>
  <si>
    <t>AGI + 1</t>
  </si>
  <si>
    <t>DEX + 1 ATK + 5</t>
  </si>
  <si>
    <t>물리 데미지를 입었을 때, 오토스펠 오토가드  3스킬 만약 오토가드  10스킬을 익히고 있다면, 3스킬 대신 10스킬을 사용한다.</t>
  </si>
  <si>
    <t>MAXHP + 100%, DEF - 50, MDEF - 50.</t>
  </si>
  <si>
    <t>갑옷의 속성을 염속성으로 한다. HP회복력 25% 감소</t>
  </si>
  <si>
    <t>갑옷의 속성을 성속성 으로 한다.</t>
  </si>
  <si>
    <t>갑옷은 절대로 손상되지 않는다. DEF + 1</t>
  </si>
  <si>
    <t>물리 데미지를 입었을 때, 적에게 50%의 확률로 동빙을 건다.</t>
  </si>
  <si>
    <t>Vit+3. 파괴불가. 착용자는 넉백당하지 않는다.</t>
  </si>
  <si>
    <t>갑옷의 속성을 수속성으로 한다. DEF + 1</t>
  </si>
  <si>
    <t>물리 혹은 마법 공격을 받았을 시, 자신에게 일정 확률로 오토스펠 아숨프티오 1레벨 발동.</t>
  </si>
  <si>
    <t>갑옷의 속성을 독속성으로 한다. DEF + 1</t>
  </si>
  <si>
    <t>VIT-5. 제련도에 따라 VIT이 증가한다.</t>
  </si>
  <si>
    <t>갑옷의 속성을 암속성으로 한다.</t>
  </si>
  <si>
    <t>물리 공격을 받았을 시, 높은 확률로 적과 자신에게 혼란을 건다.</t>
  </si>
  <si>
    <t>모든 근접물리공격의 30% 를 반사한다.</t>
  </si>
  <si>
    <t>회피 +10 DEF -5</t>
  </si>
  <si>
    <t>성속성, 암속성, 천사형, 악마형 몬스터에게 물리 데미지 40% 추가.</t>
  </si>
  <si>
    <t>MATK + 5%, DEF -10, 착용자가 마법사계열일 경우 추가로 SP + 100.</t>
  </si>
  <si>
    <t>ATK + 15, 착용자가 검사계열일 경우 추가로 HP + 500.</t>
  </si>
  <si>
    <t>화속성 몬스터에게 물리 데미지 50% 추가. 물리, 마법 데미지를 입었을 때 일정 확률로 오토스펠 프로스트 노바 Lv10 발동.</t>
  </si>
  <si>
    <t>물리 데미지를 입었을 때, 일정 확률로 적에게 석화를 건다.</t>
  </si>
  <si>
    <t>로그, 스토커가 장착 시 ATK + 10%, MATK + 10%.</t>
  </si>
  <si>
    <t>물리 데미지를 입었을 때, 일정 확률로 적에게 수면을 건다.</t>
  </si>
  <si>
    <t>물리 데미지를 입었을 때, 일정 확률로 적에게 저주을 건다.</t>
  </si>
  <si>
    <t>갑옷</t>
    <phoneticPr fontId="1" type="noConversion"/>
  </si>
  <si>
    <t>바인딩스턴</t>
  </si>
  <si>
    <t>물리 데미지를 입었을 때, 일정 확률로 스턴을 건다. DEX가 77이상인 경우, 보다 높은 확률로 적에게 스턴을 건다.</t>
    <phoneticPr fontId="1" type="noConversion"/>
  </si>
  <si>
    <t>오브 스턴</t>
    <phoneticPr fontId="1" type="noConversion"/>
  </si>
  <si>
    <t>무언의</t>
  </si>
  <si>
    <t>물리 데미지를 입었을 때, 일정 확률로 적에게 동빙을 건다.</t>
    <phoneticPr fontId="1" type="noConversion"/>
  </si>
  <si>
    <t>오브 프리즈</t>
    <phoneticPr fontId="1" type="noConversion"/>
  </si>
  <si>
    <t>나이트메어</t>
    <phoneticPr fontId="1" type="noConversion"/>
  </si>
  <si>
    <t>페이스풀</t>
  </si>
  <si>
    <t>쁘띠 럭</t>
  </si>
  <si>
    <t>명경지수의</t>
    <phoneticPr fontId="1" type="noConversion"/>
  </si>
  <si>
    <t>하이레벨</t>
  </si>
  <si>
    <t>물리 데미지를 입었을 때 텔레포트 1스킬 사용</t>
    <phoneticPr fontId="1" type="noConversion"/>
  </si>
  <si>
    <t>오브 이스케이프</t>
    <phoneticPr fontId="1" type="noConversion"/>
  </si>
  <si>
    <t>하드</t>
  </si>
  <si>
    <t>HP 회복력 30% 상승, DEF + 1.</t>
    <phoneticPr fontId="1" type="noConversion"/>
  </si>
  <si>
    <t>오브 네이쳐</t>
    <phoneticPr fontId="1" type="noConversion"/>
  </si>
  <si>
    <t>엑스트라</t>
  </si>
  <si>
    <t>다이나믹</t>
  </si>
  <si>
    <t>HP최대치 400 증가 SP최대치 50 증가</t>
    <phoneticPr fontId="1" type="noConversion"/>
  </si>
  <si>
    <t>오브 챔피언</t>
    <phoneticPr fontId="1" type="noConversion"/>
  </si>
  <si>
    <t>물리 데미지를 입었을 때, 일정 확률로 적에게 독을 건다.</t>
    <phoneticPr fontId="1" type="noConversion"/>
  </si>
  <si>
    <t>오브 베넘</t>
    <phoneticPr fontId="1" type="noConversion"/>
  </si>
  <si>
    <t>스피디</t>
  </si>
  <si>
    <t>스킬풀</t>
  </si>
  <si>
    <t>INT + 1</t>
    <phoneticPr fontId="1" type="noConversion"/>
  </si>
  <si>
    <t>오브 데저트</t>
    <phoneticPr fontId="1" type="noConversion"/>
  </si>
  <si>
    <t>SP회복력 - 100%. 근접 물리 공격으로 몬스터를 죽일 때마다 SP를 10만큼 회복한다. 착용 해제시, SP가 100만큼 소모된다.</t>
    <phoneticPr fontId="1" type="noConversion"/>
  </si>
  <si>
    <t>오브 소울 콜렉터</t>
    <phoneticPr fontId="1" type="noConversion"/>
  </si>
  <si>
    <t>크나큰축복의</t>
    <phoneticPr fontId="1" type="noConversion"/>
  </si>
  <si>
    <t>데미지를 입었을 때, 일정 확률로 적에게 혼란을 건다. STR이 77이상인 경우, 보다 높은 확률로 혼란을 건다.</t>
    <phoneticPr fontId="1" type="noConversion"/>
  </si>
  <si>
    <t xml:space="preserve">오브 패닉물리 </t>
    <phoneticPr fontId="1" type="noConversion"/>
  </si>
  <si>
    <t>HP최대치 10% 증가</t>
    <phoneticPr fontId="1" type="noConversion"/>
  </si>
  <si>
    <t>오브 마르스</t>
    <phoneticPr fontId="1" type="noConversion"/>
  </si>
  <si>
    <t>물리 데미지를 입었을 때, 일정 확률로 적에게 암흑을 건다.</t>
    <phoneticPr fontId="1" type="noConversion"/>
  </si>
  <si>
    <t>오브 블랙아웃</t>
    <phoneticPr fontId="1" type="noConversion"/>
  </si>
  <si>
    <t>DEF + 2 풍속성 공격에 대한 내성 10%</t>
    <phoneticPr fontId="1" type="noConversion"/>
  </si>
  <si>
    <t>오브 히맨</t>
    <phoneticPr fontId="1" type="noConversion"/>
  </si>
  <si>
    <t>물리 데미지를 입었을 때, 일정 확률로 적에게 혼란을 건다.</t>
    <phoneticPr fontId="1" type="noConversion"/>
  </si>
  <si>
    <t>오브 카오스</t>
    <phoneticPr fontId="1" type="noConversion"/>
  </si>
  <si>
    <t>가디언</t>
  </si>
  <si>
    <t>물리 데미지를 입었을 때, 일정 확률로 적에게 독을 건다. 어쌔신이거나 어쌔신크로스가 착용시, 보다 높은 확률로 적에게 독을 건다.</t>
    <phoneticPr fontId="1" type="noConversion"/>
  </si>
  <si>
    <t>오브 포이즌챠지</t>
    <phoneticPr fontId="1" type="noConversion"/>
  </si>
  <si>
    <t>물리 데미지를 입었을 때, 일정 확률로 적에게 출혈을 건다.</t>
    <phoneticPr fontId="1" type="noConversion"/>
  </si>
  <si>
    <t>오브 블리딩</t>
    <phoneticPr fontId="1" type="noConversion"/>
  </si>
  <si>
    <t>하이리스크</t>
  </si>
  <si>
    <t>고스트</t>
  </si>
  <si>
    <t>홀리</t>
  </si>
  <si>
    <t>물리 데미지를 입었을 때, 일정 확률로 적에게 석화를 건다. INT가 77이상인 경우, 보다 높은 확률로 적에게 석화를 건다.</t>
    <phoneticPr fontId="1" type="noConversion"/>
  </si>
  <si>
    <t>오브 스톤커즈</t>
  </si>
  <si>
    <t>임모털</t>
  </si>
  <si>
    <t>프로즌</t>
  </si>
  <si>
    <t>ATK+5 INT+1 퍼씰, 라이드워드, 쿠키 카드와 함께 장착 시, Str+3, SP+80, 물리공격 시, 낮은 확률로 오토스펠 시그넘 크루시스 5스킬 사용, 아수라패황권 대미지 10% 증가, ATK+25. 몽크가 착용 시, SP 소모율 10% 감소, 캐스팅이 끊기지 않는다.</t>
    <phoneticPr fontId="1" type="noConversion"/>
  </si>
  <si>
    <t>오브 텔런트</t>
    <phoneticPr fontId="1" type="noConversion"/>
  </si>
  <si>
    <t>물리 공격을 받았을 시, 높은 확률로 적과 자신에게 독을 건다.</t>
    <phoneticPr fontId="1" type="noConversion"/>
  </si>
  <si>
    <t>오브 카오틱베넘</t>
    <phoneticPr fontId="1" type="noConversion"/>
  </si>
  <si>
    <t>VIT + 3</t>
    <phoneticPr fontId="1" type="noConversion"/>
  </si>
  <si>
    <t>오브 리커버리</t>
    <phoneticPr fontId="1" type="noConversion"/>
  </si>
  <si>
    <t>오브 와일드 캣</t>
    <phoneticPr fontId="1" type="noConversion"/>
  </si>
  <si>
    <t>ATK+25 DEF-5</t>
    <phoneticPr fontId="1" type="noConversion"/>
  </si>
  <si>
    <t>자신의 순수 DEX 수치 18당 VIT이 1만큼 증가</t>
    <phoneticPr fontId="1" type="noConversion"/>
  </si>
  <si>
    <t>오브 바이탈 스위칭</t>
    <phoneticPr fontId="1" type="noConversion"/>
  </si>
  <si>
    <t>ATK-25 DEF+3</t>
    <phoneticPr fontId="1" type="noConversion"/>
  </si>
  <si>
    <t>오브 스톤 월</t>
    <phoneticPr fontId="1" type="noConversion"/>
  </si>
  <si>
    <t>맘모스</t>
  </si>
  <si>
    <t>자신의 순수 INT 수치 18당 STR이 1만큼 증가</t>
    <phoneticPr fontId="1" type="noConversion"/>
  </si>
  <si>
    <t>오브 파워 스위칭</t>
  </si>
  <si>
    <t>Hp+800. 제련도가 높아질수록 HP 증가폭이 감소한다. HP 회복력 10% 증가</t>
    <phoneticPr fontId="1" type="noConversion"/>
  </si>
  <si>
    <t>오브 레쥬베네이션</t>
  </si>
  <si>
    <t>갑옷의 속성을 풍속성으로 한다. DEF + 1</t>
    <phoneticPr fontId="1" type="noConversion"/>
  </si>
  <si>
    <t>오브 제퓨로스</t>
  </si>
  <si>
    <t>갑옷의 속성을 화속성으로 한다. DEF + 1</t>
    <phoneticPr fontId="1" type="noConversion"/>
  </si>
  <si>
    <t>오브 이프리트</t>
  </si>
  <si>
    <t>갑옷의 속성을 지속성으로 한다. DEF + 1</t>
    <phoneticPr fontId="1" type="noConversion"/>
  </si>
  <si>
    <t>오브 놈</t>
  </si>
  <si>
    <t>결코 동빙에 걸리지 않는다. 수속성 공격에 대한 내성 5%</t>
    <phoneticPr fontId="1" type="noConversion"/>
  </si>
  <si>
    <t>언프리징</t>
  </si>
  <si>
    <t>프로텍션</t>
  </si>
  <si>
    <t>스위칭자신의 순수 AGI 수치 18당 LUK이 1만큼 증가</t>
    <phoneticPr fontId="1" type="noConversion"/>
  </si>
  <si>
    <t xml:space="preserve">오브 럭 </t>
  </si>
  <si>
    <t>포이즌</t>
  </si>
  <si>
    <t>쇠약의</t>
  </si>
  <si>
    <t>ATK+10, 변동 캐스팅 시간 20% 증가. 퍼머터,프리저,히터카드 와 같이 장착 시, 셋트효과 Int+1, STR+1, Def+2, SP회복력 10% 증가, 쉴드체인, 세크리파이스 대미지 10% 증가, 변동 캐스팅 시간 10% 감소. 크루세이더 착용 시, 갑옷에 성속성 부여.</t>
    <phoneticPr fontId="1" type="noConversion"/>
  </si>
  <si>
    <t>오브 팔라딘</t>
    <phoneticPr fontId="1" type="noConversion"/>
  </si>
  <si>
    <t>이블</t>
  </si>
  <si>
    <t>오브 스콜라</t>
    <phoneticPr fontId="1" type="noConversion"/>
  </si>
  <si>
    <t>카오틱</t>
  </si>
  <si>
    <t>절대 동빙되지 않는다. 마법 공격을 받았을 시, 일정 확률로 랜드 프로텍션 1레벨 발동. MDEF - 20.</t>
    <phoneticPr fontId="1" type="noConversion"/>
  </si>
  <si>
    <t>오브 매직 쉘터</t>
  </si>
  <si>
    <t>스위칭자신의 순수 LUK 수치18당 AGI가 1만큼 증가</t>
    <phoneticPr fontId="1" type="noConversion"/>
  </si>
  <si>
    <t xml:space="preserve">오브 어질리티 </t>
  </si>
  <si>
    <t>미러</t>
  </si>
  <si>
    <t>스위칭자신의 순수 VIT 수치 18당 DEX가 1만큼 증가</t>
    <phoneticPr fontId="1" type="noConversion"/>
  </si>
  <si>
    <t xml:space="preserve">오브 덱스터리티 </t>
  </si>
  <si>
    <t>스위칭자신의 순수 STR 수치 18당 INT가 1만큼 증가</t>
    <phoneticPr fontId="1" type="noConversion"/>
  </si>
  <si>
    <t xml:space="preserve">오브 인텔리전스 </t>
  </si>
  <si>
    <t>데들리</t>
  </si>
  <si>
    <t>물리공격을 받았을 시, 일정 확률로 오토스펠 매혹의 윙크 발동 댄서가 착용 시, 10% 확률로 발동</t>
    <phoneticPr fontId="1" type="noConversion"/>
  </si>
  <si>
    <t>오브 템테이션</t>
  </si>
  <si>
    <t>스위프트</t>
  </si>
  <si>
    <t>물리 공격을 받았을 시, 높은 확률로 적과 자신에게 출혈을 건다.</t>
    <phoneticPr fontId="1" type="noConversion"/>
  </si>
  <si>
    <t>오브 카오틱 블리딩</t>
  </si>
  <si>
    <t>제련 수치당 마법반사 확률 2% 증가. 매지션 계열이 착용할 경우 추가로 MDEF+3</t>
    <phoneticPr fontId="1" type="noConversion"/>
  </si>
  <si>
    <t>오브 매직미러</t>
  </si>
  <si>
    <t>제련도가 5 이하일 때, DEF + 2, MDEF + 5</t>
    <phoneticPr fontId="1" type="noConversion"/>
  </si>
  <si>
    <t>오브 레지스트 스펠파워</t>
  </si>
  <si>
    <t>어비스</t>
  </si>
  <si>
    <t>공황의</t>
    <phoneticPr fontId="1" type="noConversion"/>
  </si>
  <si>
    <t>광기의</t>
  </si>
  <si>
    <t>INT + 1. MATK + 10.</t>
    <phoneticPr fontId="1" type="noConversion"/>
  </si>
  <si>
    <t>오브 엑소시즘</t>
  </si>
  <si>
    <t>MATK + 100.</t>
    <phoneticPr fontId="1" type="noConversion"/>
  </si>
  <si>
    <t>오브 엑세스</t>
    <phoneticPr fontId="1" type="noConversion"/>
  </si>
  <si>
    <t>HP회복력 - 100%. 근접 물리 공격으로 몬스터를 죽일 때마다 HP를 100만큼 회복한다.</t>
    <phoneticPr fontId="1" type="noConversion"/>
  </si>
  <si>
    <t>오브 슬러터</t>
  </si>
  <si>
    <t>물리 데미지를 입었을 때, 일정 확률로 적에게 암흑을 건다. 빅풋 카드 착용시, 보다 높은 확률로 적에게 암흑을 건다.</t>
    <phoneticPr fontId="1" type="noConversion"/>
  </si>
  <si>
    <t>오브 블라인드</t>
  </si>
  <si>
    <t>동장군의</t>
  </si>
  <si>
    <t>물리 데미지를 입었을 때, 일정 확률로 적에게 저주를 건다. 나이트메어 카드 착용시, 보다 높은 확률로 적에게 저주를 건다.</t>
    <phoneticPr fontId="1" type="noConversion"/>
  </si>
  <si>
    <t>오브 징크스</t>
  </si>
  <si>
    <t>경화의</t>
  </si>
  <si>
    <t>익시드</t>
  </si>
  <si>
    <t>최면술의</t>
  </si>
  <si>
    <t>물리 데미지를 입었을 때, 일정 확률로 침묵을 건다. VIT가 77이상인 경우, 보다 높은 확률로 적에게 침묵을 건다.</t>
    <phoneticPr fontId="1" type="noConversion"/>
  </si>
  <si>
    <t>오브 사일런스</t>
  </si>
  <si>
    <t>불운의</t>
  </si>
  <si>
    <t>물리 데미지를 입었을 때, 스스로에게 일정 확률로 힐 레벨 3 시전. 미야비인형, 요선녀, 패러사이트, 하피, 혈호접 카드와 함께 착용시, MAXHP + 500, DEF + 5, MDEF + 5 화이어, 콜드, 라이트닝 볼트 스킬의 데미지 10% 증가 세트 착용자가 마법사 계열의 캐릭터인 경우 변동 캐스팅 시간이 15% 감소되며, MATK + 3%.</t>
    <phoneticPr fontId="1" type="noConversion"/>
  </si>
  <si>
    <t>오브 라이프스트림</t>
  </si>
  <si>
    <t>갑옷의 속성을 언데드 속성으로 한다. INT + 1 DEF + 1</t>
    <phoneticPr fontId="1" type="noConversion"/>
  </si>
  <si>
    <t>마스터링 카드</t>
  </si>
  <si>
    <t>배회하는자 카드</t>
  </si>
  <si>
    <t>보컬 카드</t>
  </si>
  <si>
    <t>이클립스 카드</t>
  </si>
  <si>
    <t>콘도르 카드</t>
  </si>
  <si>
    <t>쵸코 카드</t>
  </si>
  <si>
    <t>캇파 카드</t>
  </si>
  <si>
    <t>거대위스퍼 카드</t>
  </si>
  <si>
    <t>토드 카드</t>
  </si>
  <si>
    <t>더스티네스 카드</t>
  </si>
  <si>
    <t>펑크 카드</t>
  </si>
  <si>
    <t>하피 카드</t>
  </si>
  <si>
    <t>오크좀비 카드</t>
  </si>
  <si>
    <t>혜군 카드</t>
  </si>
  <si>
    <t>녹시어스카드</t>
  </si>
  <si>
    <t>호드 카드</t>
  </si>
  <si>
    <t>프릴도라 카드</t>
  </si>
  <si>
    <t>마르스 카드</t>
  </si>
  <si>
    <t>카바크이카루스카드</t>
  </si>
  <si>
    <t>위스퍼 카드</t>
  </si>
  <si>
    <t>어쌔신크로스카드</t>
  </si>
  <si>
    <t>미스트 카드</t>
  </si>
  <si>
    <t>잭 카드</t>
  </si>
  <si>
    <t>마리오네트 카드</t>
  </si>
  <si>
    <t>이시스 카드</t>
  </si>
  <si>
    <t>청이카드</t>
  </si>
  <si>
    <t>오크베이비카드</t>
  </si>
  <si>
    <t>바포메트 주니어 카드</t>
  </si>
  <si>
    <t>레이드릭 카드</t>
  </si>
  <si>
    <t>엘리엇카드</t>
  </si>
  <si>
    <t>구미호 카드</t>
  </si>
  <si>
    <t>로우윈카드</t>
  </si>
  <si>
    <t>살라만다카드</t>
  </si>
  <si>
    <t>데빌링 카드</t>
  </si>
  <si>
    <t>카사카드</t>
  </si>
  <si>
    <t>마그마링카드</t>
  </si>
  <si>
    <t>드래곤플라이 카드</t>
  </si>
  <si>
    <t>떠돌이늑대 카드</t>
  </si>
  <si>
    <t>하이 럭키</t>
  </si>
  <si>
    <t>LUK + 1. 포링 카드를 착용시, 회피율 + 18</t>
  </si>
  <si>
    <t>프렛셔</t>
  </si>
  <si>
    <t>물리 공격시 일정 확률로 오토스펠 인티머데이트 1스킬. 도둑계열 캐릭터가 착용시, 회피율 + 20</t>
  </si>
  <si>
    <t>익스퍼트</t>
  </si>
  <si>
    <t>MDEF + 3. 로커 카드를 착용시, 회피율 + 18</t>
  </si>
  <si>
    <t>레지스트 매직</t>
  </si>
  <si>
    <t>VIT + 1. 루나틱 카드를 착용시 회피율 + 18.</t>
  </si>
  <si>
    <t>퀵</t>
  </si>
  <si>
    <t>회피율 + 10</t>
  </si>
  <si>
    <t>완전회피 + 5 회피율 + 10</t>
  </si>
  <si>
    <t>미스틱</t>
  </si>
  <si>
    <t>FLEE+ 10 STR이 80 이상일 경우, ATK +20 VIT이 80 이상일 경우, MAXHP +3% LUK이 80 이상일경우, CRI + 3</t>
  </si>
  <si>
    <t>터프니스</t>
  </si>
  <si>
    <t>무속성 공격에 대한 내성 15%. 네이팜 비트의 데미지 5% 증가.</t>
  </si>
  <si>
    <t>엔젤릭</t>
  </si>
  <si>
    <t>언데드속성 공격에 대한 내성 30% 회피율 + 5</t>
  </si>
  <si>
    <t>하이퍼</t>
  </si>
  <si>
    <t>회피율 + 15, 크리티컬 + 1.</t>
  </si>
  <si>
    <t>안티 스나이핑</t>
  </si>
  <si>
    <t>원거리 공격에 대한 저항 10% 증가. 무속성 대미지 10% 감소.</t>
  </si>
  <si>
    <t>글로리우스</t>
  </si>
  <si>
    <t>지속성 공격에 대한 내성 30% 회피율 + 5</t>
  </si>
  <si>
    <t>[클로킹] Lv 1</t>
  </si>
  <si>
    <t>지니즈</t>
  </si>
  <si>
    <t>수속성 공격에 대한 내성 30% 회피율 + 5</t>
  </si>
  <si>
    <t>로우레벨</t>
  </si>
  <si>
    <t>FLEE+10 장비의 제련도가 4 이하일 때, 추가로 FLEE+10. 완전회피 + 1</t>
  </si>
  <si>
    <t>모킹</t>
  </si>
  <si>
    <t>회피율 + 20 염속성 공격에 50%의 추가 대미지를 받는다.</t>
  </si>
  <si>
    <t>이녹셔스</t>
  </si>
  <si>
    <t>독속성 공격에 대한 내성 30% 회피율 + 5</t>
  </si>
  <si>
    <t>플레임가드</t>
  </si>
  <si>
    <t>화속성 공격에 대한 내성 30% 회피율 + 5</t>
  </si>
  <si>
    <t>암속성 공격에 대한 내성 30% 회피율 + 5</t>
  </si>
  <si>
    <t>저주받은</t>
  </si>
  <si>
    <t>LUK-5. 제련도에 따라 LUK과 크리티컬 확률이 증가한다.</t>
  </si>
  <si>
    <t>엑스트라 하이레벨</t>
  </si>
  <si>
    <t>무속성 공격에 대한 저항 10%, 회피율 +10. 9제련 이상일 때, 추가로 무속성 저항 +5%, 회피 +5</t>
  </si>
  <si>
    <t>이뮨드</t>
  </si>
  <si>
    <t>무속성 공격에 대한 내성 20%</t>
  </si>
  <si>
    <t>스트레인지</t>
  </si>
  <si>
    <t>검사, 상인, 도둑계열 장착 시, STR+2, MAXHP+5% 마법사, 복사, 궁수계열 장착 시, INT+2, MAXSP+5%</t>
  </si>
  <si>
    <t>AGI + 2 제련도가 9 이상일 때, FLEE + 20</t>
  </si>
  <si>
    <t>브리즈</t>
  </si>
  <si>
    <t>FLEE + 5, 완전회피 + 3. 수속성 몬스터에게 물리 데미지 10% 추가. 어류형 몬스터에게 CRI + 15.</t>
  </si>
  <si>
    <t>네수스</t>
  </si>
  <si>
    <t>스킬 파이어 필라, 메테오 스톰의 데미지 40% 증가.</t>
  </si>
  <si>
    <t>원더링</t>
  </si>
  <si>
    <t>무속성 공격에 대한 내성 50% 다른 모든 속성에 대해 50% 만큼 추가 데미지를 입는다.</t>
  </si>
  <si>
    <t>스티지아</t>
  </si>
  <si>
    <t>물리 공격 시 일정 확률로 오토스펠 화이어볼 5Lv, 화이어볼트 5Lv 발동.</t>
  </si>
  <si>
    <t>스코칭</t>
  </si>
  <si>
    <t>ATK + 5. 지속성 몬스터에게 물리 데미지 10% 추가. 동물형, 식물형 몬스터에게 CRI + 15.</t>
  </si>
  <si>
    <t>하이 라이트</t>
  </si>
  <si>
    <t>AGI + 1. 촌촌 카드를 착용시, 회피율 + 18</t>
  </si>
  <si>
    <t>웨어울프</t>
  </si>
  <si>
    <t>STR + 1. 울프 카드를 착용시, 회피율 + 18</t>
  </si>
  <si>
    <t>제련도가 5 이하일 때, MDEF + 8</t>
    <phoneticPr fontId="1" type="noConversion"/>
  </si>
  <si>
    <t>엘프의마법걸린</t>
    <phoneticPr fontId="1" type="noConversion"/>
  </si>
  <si>
    <t>완전회피 + 1. 로다프로그 카드를 착용시 회피율 + 18.</t>
    <phoneticPr fontId="1" type="noConversion"/>
  </si>
  <si>
    <t>오브 킹</t>
  </si>
  <si>
    <t>풍속성 공격에 대한 내성 30% 회피율 + 5</t>
    <phoneticPr fontId="1" type="noConversion"/>
  </si>
  <si>
    <t>오브 웜쓰</t>
  </si>
  <si>
    <t>물리 데미지를 입었을 때, 콰그마이어 레벨1 시전 콰그마이어 5스킬을 익히고 있다면 1스킬대신 5스킬을 시전한다.</t>
    <phoneticPr fontId="1" type="noConversion"/>
  </si>
  <si>
    <t>오브 보그</t>
  </si>
  <si>
    <t>클로킹 3레벨 사용 가능</t>
    <phoneticPr fontId="1" type="noConversion"/>
  </si>
  <si>
    <t>오브 쉐도우</t>
  </si>
  <si>
    <t>염속성 공격에 대한 내성 30% 회피율 + 5</t>
    <phoneticPr fontId="1" type="noConversion"/>
  </si>
  <si>
    <t>오브 고스트</t>
  </si>
  <si>
    <t>AGI + 3 크리티컬 + 1%</t>
    <phoneticPr fontId="1" type="noConversion"/>
  </si>
  <si>
    <t>오브 로그</t>
  </si>
  <si>
    <t>AGI +1, FLEE +10 더블스트레이핑이나 애로우샤워 사용시, 데미지 5% 증가</t>
    <phoneticPr fontId="1" type="noConversion"/>
  </si>
  <si>
    <t>오브 보우마스터</t>
  </si>
  <si>
    <t>행운을 가져다 주는 겨울 한정 카드! 몬스터 카드와 같은 디자인으로 보는 이들을 설레이게 하는 힘이 있다. LUK + 1. 완전회피 + 1. 모든 몬스터 사냥 시 일정확률로 '빨간꾸러미, 과자 주머니, 오래된 보라 상자' 드롭.</t>
  </si>
  <si>
    <t>몬스터를 죽일 때마다 일정 확률로 선물상자가 떨어진다.</t>
  </si>
  <si>
    <t>스턴에 대한 내성 20%, DEF + 1</t>
  </si>
  <si>
    <t>INT + 1, 스킬사용 후 딜레이를 5% 줄여준다 알람,클락,펑크카드와 함께 착용시 MDEF + 3, DEF + 3</t>
  </si>
  <si>
    <t>MHP + 300. LUK가 77이상인 경우, HP회복력과 SP회복력이 100% 상승.</t>
  </si>
  <si>
    <t>INT + 1, MAXSP + 50.</t>
  </si>
  <si>
    <t>혼란에 대한 내성 20%, DEF + 1.</t>
  </si>
  <si>
    <t>출혈에 대한 내성 20%, DEF + 1.</t>
  </si>
  <si>
    <t>SP최대치 80 증가</t>
  </si>
  <si>
    <t>INT + 2 제련도가 9 이상일 때, MAXSP + 150</t>
  </si>
  <si>
    <t>침묵에 대한 내성 20% DEF + 1</t>
  </si>
  <si>
    <t>몬스터를 죽일 때마다, 일정 확률로 일정량의 제니를 얻는다. 타로우카드를 착용시, STR + 3</t>
  </si>
  <si>
    <t>INT + 2</t>
  </si>
  <si>
    <t>암흑과 저주에 걸리지 않는다. INT + 3</t>
  </si>
  <si>
    <t>결코 혼란에 걸리지 않는다. 지속성 공격에 대한 내성 15% 증가</t>
  </si>
  <si>
    <t>STR-6. 제련도에 따라 STR이 증가한다.</t>
  </si>
  <si>
    <t>결코 침묵에 걸리지 않는다.</t>
  </si>
  <si>
    <t>자신이 사용하는 힐, 생츄어리, 포션피쳐의 효율이 30% 증가한다. SP 소모율 15% 증가.</t>
  </si>
  <si>
    <t>결코 암흑에 걸리지 않는다. STR + 1</t>
  </si>
  <si>
    <t>SP + 40. 제련도가 4 이하일 때, 추가로 SP + 40, Sp 회복력 5% 증가.</t>
  </si>
  <si>
    <t>결코 수면에 걸리지 않는다. AGI + 1</t>
  </si>
  <si>
    <t>결코 스턴에 걸리지 않는다. VIT + 3</t>
  </si>
  <si>
    <t>STR + 2. 물리 공격 시 일정 확률로 5초간 CRI + 100.</t>
  </si>
  <si>
    <t>INT + 2. 마법공격시 일정 확률로 5초간 변동 캐스팅 시간 50% 감소, FLEE + 30.</t>
  </si>
  <si>
    <t>물리 데미지를 입었을 때, 일정 확률로 오토스펠 글로리아 1스킬. 페코페코카드 착용시, DEF + 3, VIT + 3</t>
  </si>
  <si>
    <t>무형 몬스터에게 5% 추가데미지. 무형 몬스터를 죽일 시 낮은 확률로 에르늄원석, 오리데오콘원석 드롭.</t>
  </si>
  <si>
    <t>마법사계열인 경우 SP + 100, HP - 100. 스킬 소울스트라이크, 네이팜비트, 네이팜발칸의 데미지 20% 증가.</t>
  </si>
  <si>
    <t>INT + 1. 복사계열 캐릭터가 착용시 INT + 1, MDEF + 1</t>
  </si>
  <si>
    <t>크리스마스 카드</t>
    <phoneticPr fontId="1" type="noConversion"/>
  </si>
  <si>
    <t>드래곤테일 카드</t>
    <phoneticPr fontId="1" type="noConversion"/>
  </si>
  <si>
    <t>리프캣 카드</t>
    <phoneticPr fontId="1" type="noConversion"/>
  </si>
  <si>
    <t>마야퍼플 카드</t>
    <phoneticPr fontId="1" type="noConversion"/>
  </si>
  <si>
    <t>미스트케이스 카드</t>
    <phoneticPr fontId="1" type="noConversion"/>
  </si>
  <si>
    <t>스터랙틱고렘 카드</t>
    <phoneticPr fontId="1" type="noConversion"/>
  </si>
  <si>
    <t>시계탑관리자 카드</t>
    <phoneticPr fontId="1" type="noConversion"/>
  </si>
  <si>
    <t>아크엔젤링 카드</t>
    <phoneticPr fontId="1" type="noConversion"/>
  </si>
  <si>
    <t>요선녀 카드</t>
    <phoneticPr fontId="1" type="noConversion"/>
  </si>
  <si>
    <t>우탄슈터 카드</t>
    <phoneticPr fontId="1" type="noConversion"/>
  </si>
  <si>
    <t>우탄파이터 카드</t>
    <phoneticPr fontId="1" type="noConversion"/>
  </si>
  <si>
    <t>윌로우 카드</t>
    <phoneticPr fontId="1" type="noConversion"/>
  </si>
  <si>
    <t>인큐버스 카드</t>
    <phoneticPr fontId="1" type="noConversion"/>
  </si>
  <si>
    <t>지벳트 카드</t>
    <phoneticPr fontId="1" type="noConversion"/>
  </si>
  <si>
    <t>캐럿 카드</t>
    <phoneticPr fontId="1" type="noConversion"/>
  </si>
  <si>
    <t>스타이너 카드</t>
    <phoneticPr fontId="1" type="noConversion"/>
  </si>
  <si>
    <t>크램프 카드</t>
    <phoneticPr fontId="1" type="noConversion"/>
  </si>
  <si>
    <t>코코 카드</t>
    <phoneticPr fontId="1" type="noConversion"/>
  </si>
  <si>
    <t>마르틴 카드</t>
    <phoneticPr fontId="1" type="noConversion"/>
  </si>
  <si>
    <t>엘더윌로우 카드</t>
    <phoneticPr fontId="1" type="noConversion"/>
  </si>
  <si>
    <t>퍼머터 카드</t>
    <phoneticPr fontId="1" type="noConversion"/>
  </si>
  <si>
    <t>흑사왕 카드</t>
    <phoneticPr fontId="1" type="noConversion"/>
  </si>
  <si>
    <t>운골리안트카드</t>
    <phoneticPr fontId="1" type="noConversion"/>
  </si>
  <si>
    <t>가이아스 카드</t>
    <phoneticPr fontId="1" type="noConversion"/>
  </si>
  <si>
    <t>제미니-S58카드</t>
    <phoneticPr fontId="1" type="noConversion"/>
  </si>
  <si>
    <t>홀덴 카드</t>
    <phoneticPr fontId="1" type="noConversion"/>
  </si>
  <si>
    <t>로드나이트 카드</t>
    <phoneticPr fontId="1" type="noConversion"/>
  </si>
  <si>
    <t>세이렌윈저 카드</t>
    <phoneticPr fontId="1" type="noConversion"/>
  </si>
  <si>
    <t xml:space="preserve">마가레타소린 카드 </t>
    <phoneticPr fontId="1" type="noConversion"/>
  </si>
  <si>
    <t>하이위자드 카드</t>
    <phoneticPr fontId="1" type="noConversion"/>
  </si>
  <si>
    <t>구울 카드</t>
    <phoneticPr fontId="1" type="noConversion"/>
  </si>
  <si>
    <t>투구</t>
    <phoneticPr fontId="1" type="noConversion"/>
  </si>
  <si>
    <t>마르두크 카드</t>
    <phoneticPr fontId="1" type="noConversion"/>
  </si>
  <si>
    <t>백소진 카드</t>
    <phoneticPr fontId="1" type="noConversion"/>
  </si>
  <si>
    <t>베스퍼 카드</t>
    <phoneticPr fontId="1" type="noConversion"/>
  </si>
  <si>
    <t>데비루치 카드</t>
    <phoneticPr fontId="1" type="noConversion"/>
  </si>
  <si>
    <t>블루어시더스 카드</t>
    <phoneticPr fontId="1" type="noConversion"/>
  </si>
  <si>
    <t>나이트메어 카드</t>
    <phoneticPr fontId="1" type="noConversion"/>
  </si>
  <si>
    <t>미스트레스 카드</t>
    <phoneticPr fontId="1" type="noConversion"/>
  </si>
  <si>
    <t>오크히어로 카드</t>
    <phoneticPr fontId="1" type="noConversion"/>
  </si>
  <si>
    <t>키엘-D-01 카드</t>
    <phoneticPr fontId="1" type="noConversion"/>
  </si>
  <si>
    <t>파라오 카드</t>
    <phoneticPr fontId="1" type="noConversion"/>
  </si>
  <si>
    <t>판베르크 카드</t>
    <phoneticPr fontId="1" type="noConversion"/>
  </si>
  <si>
    <t>이실라 카드</t>
    <phoneticPr fontId="1" type="noConversion"/>
  </si>
  <si>
    <t>그랜드페코 카드</t>
    <phoneticPr fontId="1" type="noConversion"/>
  </si>
  <si>
    <t>다크일루젼 카드</t>
    <phoneticPr fontId="1" type="noConversion"/>
  </si>
  <si>
    <t>드라이어드 카드</t>
    <phoneticPr fontId="1" type="noConversion"/>
  </si>
  <si>
    <t>노커 카드</t>
    <phoneticPr fontId="1" type="noConversion"/>
  </si>
  <si>
    <t>밴시 카드</t>
    <phoneticPr fontId="1" type="noConversion"/>
  </si>
  <si>
    <t>라이드워드 카드</t>
    <phoneticPr fontId="1" type="noConversion"/>
  </si>
  <si>
    <t>레이브올마이 카드</t>
    <phoneticPr fontId="1" type="noConversion"/>
  </si>
  <si>
    <t>큐빅</t>
  </si>
  <si>
    <t>레지스트 스턴</t>
  </si>
  <si>
    <t>패스터</t>
  </si>
  <si>
    <t>투 럭키 세븐</t>
  </si>
  <si>
    <t>머리가좋아진</t>
  </si>
  <si>
    <t>콘퓨전가드</t>
  </si>
  <si>
    <t>블리딩가드</t>
  </si>
  <si>
    <t>와이즈</t>
  </si>
  <si>
    <t>아리스토</t>
  </si>
  <si>
    <t>그리드</t>
  </si>
  <si>
    <t>에류다이트</t>
  </si>
  <si>
    <t>언커즈</t>
  </si>
  <si>
    <t>오더</t>
  </si>
  <si>
    <t>탈력의</t>
  </si>
  <si>
    <t>피어리스</t>
  </si>
  <si>
    <t>라이프스트림</t>
  </si>
  <si>
    <t>에듀레이트</t>
  </si>
  <si>
    <t>인솜니악</t>
  </si>
  <si>
    <t>뉴트럴</t>
  </si>
  <si>
    <t>아르타</t>
  </si>
  <si>
    <t>아리아</t>
  </si>
  <si>
    <t>안티 매직</t>
  </si>
  <si>
    <t>광부의</t>
  </si>
  <si>
    <t>멘탈</t>
  </si>
  <si>
    <t>위즈덤</t>
  </si>
  <si>
    <t>어패류 몬스터를 죽일 때마다 일정 확률로 크리스탈 블루를 얻는다. 수속성 공격에 대한 내성 10%</t>
    <phoneticPr fontId="1" type="noConversion"/>
  </si>
  <si>
    <t>오브 블루스톤드롭</t>
  </si>
  <si>
    <t>하이딩이나 클로킹 한 몬스터가 보인다.</t>
    <phoneticPr fontId="1" type="noConversion"/>
  </si>
  <si>
    <t>오브 트루사이트</t>
  </si>
  <si>
    <t>INT -3, MAXSP +150, SP 자연회복 속도 20% 감소. 서큐버스카드 장착시 INT +4, SP 자연회복 속도 +30%</t>
    <phoneticPr fontId="1" type="noConversion"/>
  </si>
  <si>
    <t>오브 나이트메어</t>
  </si>
  <si>
    <t>곤충형 몬스터를 죽일 때마다 일정 확률로 윈드 오브 버듀어를 얻는다. 풍속성 공격에 대한 내성 10%</t>
    <phoneticPr fontId="1" type="noConversion"/>
  </si>
  <si>
    <t>오브 옐로스톤드롭</t>
  </si>
  <si>
    <t>제련도가 5 이하일 때, MDEF + 5</t>
    <phoneticPr fontId="1" type="noConversion"/>
  </si>
  <si>
    <t>수면에 대한 내성 20% DEF + 1</t>
    <phoneticPr fontId="1" type="noConversion"/>
  </si>
  <si>
    <t>오브 샌드맨</t>
  </si>
  <si>
    <t>암흑에 대한 내성 20% DEF + 1</t>
    <phoneticPr fontId="1" type="noConversion"/>
  </si>
  <si>
    <t>오브 클레릭</t>
  </si>
  <si>
    <t>암속성공격으로부터의 내성 15%, 언데드속성 공격으로부터의 내성 15%.</t>
    <phoneticPr fontId="1" type="noConversion"/>
  </si>
  <si>
    <t>안티 이블파워</t>
  </si>
  <si>
    <t>결코 출혈에 걸리지 않는다. HP 회복력 10% 증가</t>
    <phoneticPr fontId="1" type="noConversion"/>
  </si>
  <si>
    <t>오브 바이탈리티</t>
  </si>
  <si>
    <t>럭+2 지퍼베어, 아기표범, 레글러, 무카 카드와 함께 장착 시, 메머나이트 대미지 20% 증가, 공격 시 Sp 1 회복, MHP+7%, MSP+7%, STR+4 알케미스트가 착용 시, 물리 공격 시, 일정 확률로 오토스펠 아드레날린 러쉬 1스킬 사용. 몬스터를 잡았을 경우, 일정 확률로 코팅약, 식물의 줄기를 얻는다.</t>
    <phoneticPr fontId="1" type="noConversion"/>
  </si>
  <si>
    <t>오브 크리에이터</t>
  </si>
  <si>
    <t>순수 Agi가 90 이상일 때, 침묵, 스턴에 대한 저항 30% 증가. 순수 Vit이 80 이상일 때, 석화, 수면에 대한 내성 50% 증가</t>
    <phoneticPr fontId="1" type="noConversion"/>
  </si>
  <si>
    <t>오브 스테빌리티</t>
  </si>
  <si>
    <t>버서크 1스킬 사용 가능. MHP 50% 감소.</t>
    <phoneticPr fontId="1" type="noConversion"/>
  </si>
  <si>
    <t>오브 퓨리</t>
  </si>
  <si>
    <t>마법 공격을 받았을 시, 적에게 일정 확률로 오토스펠 렉스 디비나 5스킬 사용. Int + 1.</t>
    <phoneticPr fontId="1" type="noConversion"/>
  </si>
  <si>
    <t>오브 매직 실링</t>
  </si>
  <si>
    <t>일반 몬스터의 마법 방어력을 무시한다. 변동 캐스팅 시간이 100% 증가한다. SP 회복율 100% 감소. 장착 해제 시, SP 2000 감소.</t>
    <phoneticPr fontId="1" type="noConversion"/>
  </si>
  <si>
    <t>오브 템페스트</t>
  </si>
  <si>
    <t>바이퍼즈</t>
    <phoneticPr fontId="1" type="noConversion"/>
  </si>
  <si>
    <t>독에 대한 내성 20% DEF + 1</t>
    <phoneticPr fontId="1" type="noConversion"/>
  </si>
  <si>
    <t>오브 캐스터</t>
    <phoneticPr fontId="1" type="noConversion"/>
  </si>
  <si>
    <t>투구의 제련도 만큼 % 단위로 변동 캐스팅 시간이 감소한다. 9이상 제련 시, MATK 2% 증가.</t>
    <phoneticPr fontId="1" type="noConversion"/>
  </si>
  <si>
    <t>마법 공격 시, 보스형 몬스터의 마법 방어력의 30%를 무시하고 대미지를 준다. Dex + 2</t>
    <phoneticPr fontId="1" type="noConversion"/>
  </si>
  <si>
    <t>오브 비전아이</t>
  </si>
  <si>
    <t>젬스톤을 소모하는 마법들을 소모없이 사용가능하게 한다. 스킬 사용시 SP소모량이 25% 증가한다.</t>
    <phoneticPr fontId="1" type="noConversion"/>
  </si>
  <si>
    <t>오브 젬스톤</t>
  </si>
  <si>
    <t>모든 스킬의 후 딜레이가 30% 감소한다.</t>
    <phoneticPr fontId="1" type="noConversion"/>
  </si>
  <si>
    <t>오브 리로드</t>
    <phoneticPr fontId="1" type="noConversion"/>
  </si>
  <si>
    <t>스킬 사용시 SP소모량을 30% 줄여준다.</t>
    <phoneticPr fontId="1" type="noConversion"/>
  </si>
  <si>
    <t>오브 키린</t>
  </si>
  <si>
    <t>MAXHP - 10%, MAXSP - 10%, 변동 캐스팅 시간 10% 감소. 다크로드카드 착용시, 변동 캐스팅 시간 20% 감소.</t>
    <phoneticPr fontId="1" type="noConversion"/>
  </si>
  <si>
    <t>오브 스펠마스터</t>
  </si>
  <si>
    <t>식물형 몬스터를 죽일 때마다 일정 확률로 그린 라이브를 얻는다. 지속성 공격에 대한 내성 10%</t>
    <phoneticPr fontId="1" type="noConversion"/>
  </si>
  <si>
    <t>오브 그린스톤드롭</t>
  </si>
  <si>
    <t>동물형 몬스터를 죽일 때마다 일정 확률로 레드블러드를 얻는다. 화속성 공격에 대한 내성 10%</t>
    <phoneticPr fontId="1" type="noConversion"/>
  </si>
  <si>
    <t>오브 레드스톤드롭</t>
  </si>
  <si>
    <t>머맨 카드</t>
  </si>
  <si>
    <t>메갈리스 카드</t>
  </si>
  <si>
    <t>미니데몬 카드</t>
  </si>
  <si>
    <t>미야비인형 카드</t>
  </si>
  <si>
    <t>XMAS쿠키 카드</t>
  </si>
  <si>
    <t>아몬라 카드</t>
  </si>
  <si>
    <t>아이언피스트 카드</t>
  </si>
  <si>
    <t>알람 카드</t>
  </si>
  <si>
    <t>암무트 카드</t>
  </si>
  <si>
    <t>에인션트웜 카드</t>
  </si>
  <si>
    <t>와일드로즈 카드</t>
  </si>
  <si>
    <t>촌촌 카드</t>
  </si>
  <si>
    <t>익스플로젼 카드</t>
  </si>
  <si>
    <t>캣오나인테일 카드</t>
  </si>
  <si>
    <t>좀비 카드</t>
  </si>
  <si>
    <t>수컷 도둑벌레 카드</t>
  </si>
  <si>
    <t>프리저 카드</t>
  </si>
  <si>
    <t>에기라 카드</t>
  </si>
  <si>
    <t>마타 카드</t>
  </si>
  <si>
    <t>소희 카드</t>
  </si>
  <si>
    <t>베릿트 카드</t>
  </si>
  <si>
    <t>타니아가씨카드</t>
  </si>
  <si>
    <t>에드가 카드</t>
  </si>
  <si>
    <t>그린페러스카드</t>
  </si>
  <si>
    <t>월야화 카드</t>
  </si>
  <si>
    <t>가조마르트 카드</t>
  </si>
  <si>
    <t>구식조총병 카드</t>
  </si>
  <si>
    <t>아이스티탄카드</t>
  </si>
  <si>
    <t>글린부르스티 카드</t>
  </si>
  <si>
    <t>좀비슬러터카드</t>
  </si>
  <si>
    <t>레글러 카드</t>
  </si>
  <si>
    <t>타락한대신관 카드</t>
    <phoneticPr fontId="1" type="noConversion"/>
  </si>
  <si>
    <t>동물형 몬스터를 죽일 때마다 얻는 경험치가 10% 증가한다. 동물형 몬스터에게서 받는 데미지가 20% 증가한다.</t>
  </si>
  <si>
    <t>곤충형 몬스터를 죽일 때마다 얻는 경험치가 10% 증가한다. 곤충형 몬스터에게서 받는 데미지가 20% 증가한다.</t>
  </si>
  <si>
    <t>천사형 몬스터를 죽일 때마다 얻는 경험치가 10% 증가한다. 천사형 몬스터에게서 받는 데미지가 20% 증가한다.</t>
  </si>
  <si>
    <t>무형 몬스터를 죽일 때마다 얻는 경험치가 10% 증가한다. 무형 몬스터에게서 받는 데미지가 20% 증가한다.</t>
  </si>
  <si>
    <t>인간형 몬스터를 죽일 때마다 얻는 경험치가 10% 증가한다. 인간형 몬스터에게서 받는 데미지가 20% 증가한다.</t>
  </si>
  <si>
    <t>악마형 몬스터를 죽일 때마다 얻는 경험치가 10% 증가한다. 악마형 몬스터에게서 받는 데미지가 20% 증가한다.</t>
  </si>
  <si>
    <t>AGI + 1. 도둑계열 캐릭터가 착용시, 완전 회피 + 5.</t>
  </si>
  <si>
    <t>AGI + 1 회피율 + 2</t>
  </si>
  <si>
    <t>용족 몬스터를 죽일 때마다 얻는 경험치가 10% 증가한다. 용족 몬스터에게서 받는 데미지가 20% 증가한다.</t>
  </si>
  <si>
    <t>불사형 몬스터를 죽일 때마다 얻는 경험치가 10% 증가한다. 불사형 몬스터에게서 받는 데미지가 20% 증가한다.</t>
  </si>
  <si>
    <t>마법 반사 5%, MDEF + 3.</t>
  </si>
  <si>
    <t>HP 회복력 + 20% 향상</t>
  </si>
  <si>
    <t>HP최대치 10% 상승 AGI + 1</t>
  </si>
  <si>
    <t>SP최대치 15% 향상 SP회복력 3% 향상</t>
  </si>
  <si>
    <t>HP와 SP의 최대치가 각각 8%씩 상승</t>
  </si>
  <si>
    <t>MHP 40% 감소, MSP 50% 증가. 몬스터를 잡았을 시, 낮은 확률로 바나나 드롭. 바나나의 회복률 100% 상승</t>
  </si>
  <si>
    <t>MAXHP, MAXSP 4% 증가. 제련도가 4 이하일 때, 추가로 MAXHP, MAXSP 4% 씩 증가. HP 및 SP 회복력 5% 증가.</t>
  </si>
  <si>
    <t>무한 [인듀어] HP최대치 25% 감소</t>
  </si>
  <si>
    <t>무한 이동 가속화</t>
  </si>
  <si>
    <t>AGI-5. 제련도에 따라 AGI가 증가한다.</t>
  </si>
  <si>
    <t>식물형 몬스터를 죽일 때마다 얻는 경험치가 10% 증가한다 식물형 몬스터에게서 받는 데미지가 20% 증가한다.</t>
  </si>
  <si>
    <t>STR + 2 제련도가 9 이상일 때, MAXHP + 10%, MAXSP + 10%</t>
  </si>
  <si>
    <t>VIT + 2. 물리, 마법 데미지를 입었을 때 일정 확률로 10초간 DEF + 10.</t>
  </si>
  <si>
    <t>어류형 몬스터를 죽일 때마다 얻는 경험치가 10% 증가한다. 어류형 몬스터에게서 받는 데미지가 20% 증가한다.</t>
  </si>
  <si>
    <t>근접 물리 공격으로 몬스터를 죽일 시, HP 50 증가. 인간형에게 1% 추가 물리, 마법 데미지.</t>
  </si>
  <si>
    <t>MATK + 10%, MaxSP 50% 감소. 인간형, 천사형 몬스터에게 마법데미지 50% 추가.</t>
  </si>
  <si>
    <t>STR + 1, VIT + 1</t>
  </si>
  <si>
    <t>밀렵꾼의</t>
  </si>
  <si>
    <t>곤충수집가의</t>
  </si>
  <si>
    <t>타락천사</t>
  </si>
  <si>
    <t>베테랑사냥꾼의</t>
  </si>
  <si>
    <t>암살자의</t>
  </si>
  <si>
    <t>퇴마사의</t>
  </si>
  <si>
    <t>윙</t>
  </si>
  <si>
    <t>라이트</t>
  </si>
  <si>
    <t>드래곤슬레이어의</t>
  </si>
  <si>
    <t>불사퇴치자의</t>
  </si>
  <si>
    <t>리플렉트</t>
  </si>
  <si>
    <t>회복의</t>
  </si>
  <si>
    <t>그린</t>
  </si>
  <si>
    <t>소울 인챈티드</t>
  </si>
  <si>
    <t>플레지드</t>
  </si>
  <si>
    <t>마나풀</t>
  </si>
  <si>
    <t>베어러즈</t>
  </si>
  <si>
    <t>헤이스티</t>
  </si>
  <si>
    <t>둔화의</t>
  </si>
  <si>
    <t>자연파괴자의</t>
  </si>
  <si>
    <t>플로우</t>
  </si>
  <si>
    <t>낚시꾼의</t>
  </si>
  <si>
    <t>난폭함의</t>
  </si>
  <si>
    <t>오만함의</t>
  </si>
  <si>
    <t>스태뉴어스</t>
  </si>
  <si>
    <t>물리 데미지를 입었을 때, 일정 확률로 오토스펠 메테오스톰 5스킬. 다크일루젼카드 착용시, MAXHP + 20%, MAXSP + 20%</t>
    <phoneticPr fontId="1" type="noConversion"/>
  </si>
  <si>
    <t>오브 둠</t>
  </si>
  <si>
    <t>Vit+1, MAXHP+10% 크루이져, 아놀리안, 드래곤테일, 엘리게이터 카드와 함께 장착 시, Dex+5, 애로우 발칸 대미지 5% 증가, 뮤지컬 스트라이크, 화살감아 던지기 대미지 10% 증가. 바드, 댄서가 착용 시, 물리 데미지를 입었을 때, 일정 확률로 적에게 오토스펠 타로카드 2스킬 사용.</t>
    <phoneticPr fontId="1" type="noConversion"/>
  </si>
  <si>
    <t>오브 원더러</t>
  </si>
  <si>
    <t>10초마다 50의 HP, 10의 Sp 회복. MHP와 MSP가 10% 증가한다.</t>
    <phoneticPr fontId="1" type="noConversion"/>
  </si>
  <si>
    <t>오브 리제네레이션</t>
  </si>
  <si>
    <t>SP 회복력 + 15%</t>
    <phoneticPr fontId="1" type="noConversion"/>
  </si>
  <si>
    <t>오브 윗치</t>
  </si>
  <si>
    <t>MAXHP + 300 제련도가 9 이상일 때, 배쉬 사용시 데미지 10% 증가</t>
    <phoneticPr fontId="1" type="noConversion"/>
  </si>
  <si>
    <t>오브 소드마스터</t>
  </si>
  <si>
    <t>AGI + 2</t>
  </si>
  <si>
    <t>AGI + 2</t>
    <phoneticPr fontId="1" type="noConversion"/>
  </si>
  <si>
    <t>오브 헤르메스</t>
  </si>
  <si>
    <t>물리 데미지를 입었을 때, 오토스펠 사이트 1스킬 MAXHP + 300, VIT + 1</t>
    <phoneticPr fontId="1" type="noConversion"/>
  </si>
  <si>
    <t>오브 시커</t>
  </si>
  <si>
    <t>모든 스테이터스 + 1, 물리 데미지를 입었을 때, 일정 확률로 오토스펠 기리에 엘레이손 10스킬. INT가 99인 캐릭터가 착용시 기리에 엘레이손을 사용할 확률이 상승한다.</t>
    <phoneticPr fontId="1" type="noConversion"/>
  </si>
  <si>
    <t>오브 프로텍션</t>
  </si>
  <si>
    <t>MAXSP + 10% 프로스트 다이버의 데미지 5% 증가.</t>
    <phoneticPr fontId="1" type="noConversion"/>
  </si>
  <si>
    <t>오브 풀에너지</t>
  </si>
  <si>
    <t>HP 회복력 10% 상승, SP 회복력 10% 상승. 크루이져, 아놀리안, 엘리게이터, 드래곤테일 카드와 함께 착용시, 원거리 물리 공격 데미지 20% 증가 AGI + 5, DEX + 3 유도공격 + 20% (항상 명중하는 공격) 세트 착용자가 궁수 계열의 캐릭터인 경우, 동물형 몬스터를 죽였을 때에 받는 경험치가 + 5%되며, 물리 공격시 일정 확률로 동물형 몬스터에게 코마상태를 건다.</t>
    <phoneticPr fontId="1" type="noConversion"/>
  </si>
  <si>
    <t>오브 대쉬</t>
  </si>
  <si>
    <t>스펠파워제련도가 5 이하일 때, MDEF + 7</t>
    <phoneticPr fontId="1" type="noConversion"/>
  </si>
  <si>
    <t>오브 레지스트</t>
  </si>
  <si>
    <t>신발</t>
    <phoneticPr fontId="1" type="noConversion"/>
  </si>
  <si>
    <t>미스틸테인 카드</t>
  </si>
  <si>
    <t>생도목 카드</t>
  </si>
  <si>
    <t>스팅 카드</t>
  </si>
  <si>
    <t>식양 카드</t>
  </si>
  <si>
    <t>아크라우스 카드</t>
  </si>
  <si>
    <t>엑서큐서너 카드</t>
  </si>
  <si>
    <t>엘리스 카드</t>
  </si>
  <si>
    <t>오우거투스 카드</t>
  </si>
  <si>
    <t>도둑벌레 알 카드</t>
  </si>
  <si>
    <t>앙드레 알 카드</t>
  </si>
  <si>
    <t>지르타스 카드</t>
  </si>
  <si>
    <t>앰버나이트 카드</t>
  </si>
  <si>
    <t>호른 카드</t>
  </si>
  <si>
    <t>탐루안 카드</t>
  </si>
  <si>
    <t>패러사이트 카드</t>
  </si>
  <si>
    <t>타라프로그 카드</t>
  </si>
  <si>
    <t>페노메나 카드</t>
  </si>
  <si>
    <t>병정앙드레 카드</t>
  </si>
  <si>
    <t>오크워리어 카드</t>
  </si>
  <si>
    <t>하이오크 카드</t>
  </si>
  <si>
    <t>메갈로돈 카드</t>
  </si>
  <si>
    <t>빅풋 카드</t>
  </si>
  <si>
    <t>아르고스 카드</t>
  </si>
  <si>
    <t>라플레시아 카드</t>
  </si>
  <si>
    <t>곰인형카드</t>
  </si>
  <si>
    <t>무낙 카드</t>
  </si>
  <si>
    <t>메두사 카드</t>
  </si>
  <si>
    <t>황금 도둑벌레 카드</t>
  </si>
  <si>
    <t>칼리츠버그 카드</t>
  </si>
  <si>
    <t>아누비스 카드</t>
  </si>
  <si>
    <t>타나토스의절망카드</t>
  </si>
  <si>
    <t>마야 카드</t>
  </si>
  <si>
    <t>드라코 카드</t>
  </si>
  <si>
    <t>루시올라 베스파 카드</t>
  </si>
  <si>
    <t>다크 쉐도우 카드</t>
  </si>
  <si>
    <t>골드어시더스카드</t>
    <phoneticPr fontId="1" type="noConversion"/>
  </si>
  <si>
    <t>타나토스의증오카드</t>
    <phoneticPr fontId="1" type="noConversion"/>
  </si>
  <si>
    <t>다크로드 카드</t>
    <phoneticPr fontId="1" type="noConversion"/>
  </si>
  <si>
    <t>방패</t>
    <phoneticPr fontId="1" type="noConversion"/>
  </si>
  <si>
    <t>안티 스몰</t>
  </si>
  <si>
    <t>소형몬스터에게 받는 데미지 25% 감소, DEF + 1.</t>
  </si>
  <si>
    <t>오토힐링</t>
  </si>
  <si>
    <t>물리 공격시 오토스펠 스스로에게 힐 1스킬 힐 10스킬을 익히고 있다면, 10스킬 사용</t>
  </si>
  <si>
    <t>DEF + 2 제련도가 9 이상일 때, MDEF + 5</t>
  </si>
  <si>
    <t>챠징</t>
  </si>
  <si>
    <t>공성시 가디언에게 받는 데미지 50% 감소</t>
  </si>
  <si>
    <t>샤이닝 크로스</t>
  </si>
  <si>
    <t>물리 데미지를 입었을 때, 일정 확률로 오토스펠 시그넘크루시스 5스킬 미이라 카드 착용시, 피할 수 없는 유도공격 + 20</t>
  </si>
  <si>
    <t>안티 라지</t>
  </si>
  <si>
    <t>대형몬스터에게 받는 데미지 25% 감소, DEF + 1.</t>
  </si>
  <si>
    <t>안티 미디엄</t>
  </si>
  <si>
    <t>중형몬스터에게 받는 데미지 25% 감소, DEF + 1.</t>
  </si>
  <si>
    <t>리지드</t>
  </si>
  <si>
    <t>HP최대치 400 증가</t>
  </si>
  <si>
    <t>엑설런트</t>
  </si>
  <si>
    <t>HP최대치 5% 증가</t>
  </si>
  <si>
    <t>헤비</t>
  </si>
  <si>
    <t>원거리 물리공격 대미지 35% 감소</t>
  </si>
  <si>
    <t>하드 커버링</t>
  </si>
  <si>
    <t>DEF + 1, 무속성 공격에 대한 내성 5%</t>
  </si>
  <si>
    <t>크레이니얼</t>
  </si>
  <si>
    <t>인간형 적에게서의 대미지 30% 감소</t>
  </si>
  <si>
    <t>프레임가드</t>
  </si>
  <si>
    <t>무형 몬스터에게 데미지 30% 감소.</t>
  </si>
  <si>
    <t>캐디의</t>
  </si>
  <si>
    <t>식물형 적에게서의 대미지 30% 감소</t>
  </si>
  <si>
    <t>브루털</t>
  </si>
  <si>
    <t>동물형 적에게서의 대미지 30% 감소</t>
  </si>
  <si>
    <t>반격의</t>
  </si>
  <si>
    <t>근접 물리 공격의 5%를 반사한다. DEF + 1</t>
  </si>
  <si>
    <t>아토믹</t>
  </si>
  <si>
    <t>동빙에 대한 내성 20% DEF + 1</t>
  </si>
  <si>
    <t>힙너틱</t>
  </si>
  <si>
    <t>석화에 대한 내성 20% DEF + 1</t>
  </si>
  <si>
    <t>호머즈</t>
  </si>
  <si>
    <t>어류형 적에게서의 대미지 30% 감소</t>
  </si>
  <si>
    <t>어뮬렛</t>
  </si>
  <si>
    <t>석화에 대한 내성 15% 지속성 공격에 대한 내성 5% DEF + 1</t>
  </si>
  <si>
    <t>플라스터라즈</t>
  </si>
  <si>
    <t>결코 석화에 걸리지 않는다. 악마형 적에게서의 대미지 15% 감소</t>
  </si>
  <si>
    <t>사타닉</t>
  </si>
  <si>
    <t>천사형 적에게서의 대미지 30% 감소</t>
  </si>
  <si>
    <t>우둔함의</t>
  </si>
  <si>
    <t>INT-6. 제련도에 따라 INT가 증가한다.</t>
  </si>
  <si>
    <t>1인 대상지정 공격마법을 50% 확률로 반사한다.</t>
  </si>
  <si>
    <t>저항의</t>
  </si>
  <si>
    <t>소, 중, 대형에게 15% 데미지 감소. 물리, 마법 데미지를 입었을 때 일정 확률로 10초간 완전회피 + 30.</t>
  </si>
  <si>
    <t>고르곤의</t>
  </si>
  <si>
    <t>스킬 스톤커스 1Lv 사용가능. 석화에 내성 30% 증가. MDEF + 10.</t>
  </si>
  <si>
    <t>위안의</t>
  </si>
  <si>
    <t>물리 데미지를 입었을 때 일정 확률로 자신에게 힐 Lv1, 민첩성증가 Lv1 발동.</t>
  </si>
  <si>
    <t>아나데마</t>
  </si>
  <si>
    <t>스턴, 저주, 암흑, 석화에 대한 내성 30% 증가. 물리 공격을 받았을 때, 적에게 일정 확률로 스턴, 저주, 암흑, 석화 중 하나를 건다.</t>
  </si>
  <si>
    <t>제련도가 5 이하일 때, DEF + 2, MDEF + 3</t>
    <phoneticPr fontId="1" type="noConversion"/>
  </si>
  <si>
    <t>보스몬스터에게 받는 데미지 40% 감소 일반몬스터에게 받는 데미지 40% 증가</t>
    <phoneticPr fontId="1" type="noConversion"/>
  </si>
  <si>
    <t>오브 로열가드</t>
  </si>
  <si>
    <t>LUK + 2 화살 감아 던지기와 뮤지컬 스트라이크의 데미지 10% 증가</t>
    <phoneticPr fontId="1" type="noConversion"/>
  </si>
  <si>
    <t>오브 슈팅마스터</t>
  </si>
  <si>
    <t>DEF + 2</t>
    <phoneticPr fontId="1" type="noConversion"/>
  </si>
  <si>
    <t>오브 아테나</t>
  </si>
  <si>
    <t>쉴드차지와 쉴드 부메랑의 데미지 10% 증가, DEF + 2</t>
    <phoneticPr fontId="1" type="noConversion"/>
  </si>
  <si>
    <t>오브 쉴드마스터</t>
  </si>
  <si>
    <t>곤충형 적에게서의 대미지 30% 감소</t>
    <phoneticPr fontId="1" type="noConversion"/>
  </si>
  <si>
    <t>오브 가간츄어</t>
  </si>
  <si>
    <t>불사형 적에게서의 대미지 감소 30%</t>
    <phoneticPr fontId="1" type="noConversion"/>
  </si>
  <si>
    <t>오브 레퀴엠</t>
  </si>
  <si>
    <t>용족 적에게서의 대미지 30% 감소</t>
    <phoneticPr fontId="1" type="noConversion"/>
  </si>
  <si>
    <t>오브 드라군</t>
  </si>
  <si>
    <t>모든 마법에 걸리지 않는다. (힐도 포함) 스킬 사용시 SP소모량이 100% 증가한다.</t>
    <phoneticPr fontId="1" type="noConversion"/>
  </si>
  <si>
    <t>오브 데프</t>
  </si>
  <si>
    <t>악마형 적에게서의 대미지 30% 감소</t>
    <phoneticPr fontId="1" type="noConversion"/>
  </si>
  <si>
    <t>프롬 헬</t>
  </si>
  <si>
    <t>무속성 몬스터에게서 받는 데미지 15% 감소.</t>
    <phoneticPr fontId="1" type="noConversion"/>
  </si>
  <si>
    <t>오브 베이시스</t>
  </si>
  <si>
    <t>수속성 몬스터에게서 받는 데미지 15% 감소.</t>
    <phoneticPr fontId="1" type="noConversion"/>
  </si>
  <si>
    <t>오브 사하릭</t>
  </si>
  <si>
    <t>지속성 몬스터에게서 받는 데미지 15% 감소.</t>
    <phoneticPr fontId="1" type="noConversion"/>
  </si>
  <si>
    <t>오브 언더니스</t>
  </si>
  <si>
    <t>풍속성 몬스터에게서 받는 데미지 15% 감소.</t>
    <phoneticPr fontId="1" type="noConversion"/>
  </si>
  <si>
    <t>오브 윈디</t>
  </si>
  <si>
    <t>독속성 몬스터에게서 받는 데미지 15% 감소.</t>
    <phoneticPr fontId="1" type="noConversion"/>
  </si>
  <si>
    <t>성속성 몬스터에게서 받는 데미지 15% 감소.</t>
    <phoneticPr fontId="1" type="noConversion"/>
  </si>
  <si>
    <t>오브 댐드</t>
  </si>
  <si>
    <t>암속성 몬스터에게서 받는 데미지 15% 감소.</t>
    <phoneticPr fontId="1" type="noConversion"/>
  </si>
  <si>
    <t>오브 핼로우드</t>
  </si>
  <si>
    <t>오브 인베넘</t>
    <phoneticPr fontId="1" type="noConversion"/>
  </si>
  <si>
    <t>센티페데 카드</t>
    <phoneticPr fontId="1" type="noConversion"/>
  </si>
  <si>
    <t>코르누스 카드</t>
    <phoneticPr fontId="1" type="noConversion"/>
  </si>
  <si>
    <t>아쿠아 엘레멘탈 카드</t>
    <phoneticPr fontId="1" type="noConversion"/>
  </si>
  <si>
    <t>따따초 카드</t>
    <phoneticPr fontId="1" type="noConversion"/>
  </si>
  <si>
    <t>마린 카드</t>
  </si>
  <si>
    <t>미믹 카드</t>
  </si>
  <si>
    <t>바이올리 카드</t>
  </si>
  <si>
    <t>본건 카드</t>
  </si>
  <si>
    <t>블레이저 카드</t>
  </si>
  <si>
    <t>세이지웜 카드</t>
  </si>
  <si>
    <t>스템웜 카드</t>
  </si>
  <si>
    <t>슬리퍼 카드</t>
  </si>
  <si>
    <t>시노비 카드</t>
  </si>
  <si>
    <t>신선초 카드</t>
  </si>
  <si>
    <t>아울듀크 카드</t>
  </si>
  <si>
    <t>엘리게이터 카드</t>
  </si>
  <si>
    <t>오크아쳐 카드</t>
  </si>
  <si>
    <t>윈드고스트 카드</t>
  </si>
  <si>
    <t>이매망량 카드</t>
  </si>
  <si>
    <t>저파룡 카드</t>
  </si>
  <si>
    <t>스포아 카드</t>
  </si>
  <si>
    <t>천구 카드</t>
  </si>
  <si>
    <t>쿠크레 카드</t>
  </si>
  <si>
    <t>천하대장군 카드</t>
  </si>
  <si>
    <t>타로우 카드</t>
  </si>
  <si>
    <t>포포링 카드</t>
  </si>
  <si>
    <t>웜테일 카드</t>
  </si>
  <si>
    <t>무카 카드</t>
  </si>
  <si>
    <t>쿠키 카드</t>
  </si>
  <si>
    <t>큐브 카드</t>
  </si>
  <si>
    <t>스모키 카드</t>
  </si>
  <si>
    <t>포이즌 스포아 카드</t>
  </si>
  <si>
    <t>요요 카드</t>
  </si>
  <si>
    <t>제롬 카드</t>
  </si>
  <si>
    <t>하이로조이스트 카드</t>
  </si>
  <si>
    <t>해달 카드</t>
  </si>
  <si>
    <t>혈호접 카드</t>
  </si>
  <si>
    <t>파이어럿 스켈 카드</t>
  </si>
  <si>
    <t>히터 카드</t>
  </si>
  <si>
    <t>휀 카드</t>
  </si>
  <si>
    <t>맨티스 카드</t>
  </si>
  <si>
    <t>마린스피어 카드</t>
  </si>
  <si>
    <t>위레스카드</t>
  </si>
  <si>
    <t>코볼트 카드</t>
  </si>
  <si>
    <t>오본느 카드</t>
  </si>
  <si>
    <t>이렌드에베시카드</t>
  </si>
  <si>
    <t>그렘린카드</t>
  </si>
  <si>
    <t>비홀더카드</t>
  </si>
  <si>
    <t>호롱 카드</t>
  </si>
  <si>
    <t>드래곤의알카드</t>
  </si>
  <si>
    <t>플라즈마카드</t>
  </si>
  <si>
    <t>신벌의대행자카드</t>
  </si>
  <si>
    <t>조커 카드</t>
  </si>
  <si>
    <t>오시리스 카드</t>
  </si>
  <si>
    <t>가고일 카드</t>
  </si>
  <si>
    <t>갈라파고 카드</t>
  </si>
  <si>
    <t>경단동자 카드</t>
  </si>
  <si>
    <t>독두꺼비 카드</t>
  </si>
  <si>
    <t>레이쓰 카드</t>
  </si>
  <si>
    <t>루드 카드</t>
  </si>
  <si>
    <t>운악선 카드</t>
    <phoneticPr fontId="1" type="noConversion"/>
  </si>
  <si>
    <t>물리 공격시 일정 확률로 오토스펠 배쉬 1스킬. 배쉬 스킬 사용시, 적을 5칸 밀어낸다. 무낙에게 받는 데미지 100% 증가.</t>
  </si>
  <si>
    <t>동물형 몬스터를 죽일 때마다 일정 확률로 '폭우의 상자' 아이템을 얻는다.</t>
  </si>
  <si>
    <t>동물형 몬스터를 죽일 때마다 일정 확률로 고기나 괴물의 먹이가 떨어진다. 고기나 괴물의 먹이를 먹을 때의 HP 회복량 50% 증가.</t>
  </si>
  <si>
    <t>어패류 몬스터를 죽일 때마다 일정 확률로 '졸린 상자' 아이템을 얻는다.</t>
  </si>
  <si>
    <t>AGI + 1 물리 데미지를 입었을 때 클로킹 5스킬 사용. 클로킹 3스킬 이상을 익히지 않고 착용한 경우, 벽에 붙어야만 발동이 가능하다.</t>
  </si>
  <si>
    <t>식물형 몬스터를 죽일 때마다 일정 확률로 빨간허브,노란허브,하얀허브가 떨어진다. 허브류 아이템을 먹을 때의 HP 회복량 50% 증가.</t>
  </si>
  <si>
    <t>원거리 물리 공격 데미지 5% 감소.</t>
  </si>
  <si>
    <t>인간형 몬스터를 죽일 때마다 일정 확률로 '헐떡이는 상자' 아이템을 얻는다.</t>
  </si>
  <si>
    <t>식물형 몬스터를 죽일 때마다 일정 확률로 '우울한 상자' 아이템을 얻는다.</t>
  </si>
  <si>
    <t>물리 공격시 오토스펠 유피텔 썬더 3스킬 유피텔 썬더 10스킬을 익히고 있을 경우, 3스킬 대신 10스킬 유피텔 썬더를 사용한다.</t>
  </si>
  <si>
    <t>천사형 몬스터를 죽일 때마다 일정 확률로 '햇빛의 상자' 아이템을 얻는다.</t>
  </si>
  <si>
    <t>AGI + 1, 크리티컬 + 3</t>
  </si>
  <si>
    <t>물리 공격시 기구체, 또는 코인을 모을 수 있는 확률이 생긴다. 착용자가 복사계열일 경우, 기구체를 모을 수 있는 확률이 증가한다.</t>
  </si>
  <si>
    <t>STR + 2</t>
  </si>
  <si>
    <t>[해독] Lv 1 장착가능</t>
  </si>
  <si>
    <t>DEX + 2</t>
  </si>
  <si>
    <t>HP 회복력 + 10% 향상</t>
  </si>
  <si>
    <t>LUK + 2 홀리라이트 데미지 10% 증가.</t>
  </si>
  <si>
    <t>노비스나 슈퍼노비스가 착용시, 물리 데미지를 입었을 때 일정 확률의 오토스펠로 민첩성증가 1스킬. 루드 카드와 함께 착용시, MAXSP + 60.</t>
  </si>
  <si>
    <t>[텔레포트] Lv 1 장착가능</t>
  </si>
  <si>
    <t>[하이딩] Lv 1 장착가능</t>
  </si>
  <si>
    <t>[인베넘] Lv 3 장착가능</t>
  </si>
  <si>
    <t>[힐] Lv 1 장착가능 스킬사용시 SP소모가 25% 증가한다.</t>
  </si>
  <si>
    <t>DEX + 3</t>
  </si>
  <si>
    <t>어류형 몬스터를 죽일 때마다 일정 확률로 초밥이나 회가 떨어진다. 초밥이나 회를 먹을 때의 HP 회복량 50% 증가.</t>
  </si>
  <si>
    <t>캐스팅이 끊기지 않는다. 변동 캐스팅 시간이 30% 증가한다. 파이어 월 데미지 5% 증가.</t>
  </si>
  <si>
    <t>[디스카운트] Lv 5 사용가능</t>
  </si>
  <si>
    <t>[매그넘 브레이크] Lv 3 장착가능</t>
  </si>
  <si>
    <t>어패류 몬스터를 잡았을 시, 일정 확률로 조개탕을 떨군다.</t>
  </si>
  <si>
    <t>물리 공격 시, 일정 확률로 스트립 아머 1스킬 사용. 스타이너, 배회하는 자, 와일드로즈, 시노비 카드와 함께 장착 시, STR+6, AGI+4, 백스텝 대미지 10% 증가, 스트립 아머 5스킬을 배우고 있을 시, 오토스펠 스트립 아머 5스킬 사용. 로그가 착용 시, 스킬 사용 시 Sp 소모율 20% 감소. 인티머데이트 오토스펠 사용 안됨.</t>
  </si>
  <si>
    <t>[큐어] Lv 1 장착가능</t>
  </si>
  <si>
    <t>물리공격을 받았을 시, 일정 확률로 오토스펠 흐뉴마 1레벨 시전</t>
  </si>
  <si>
    <t>동물형 몬스터를 잡았을 시, 일정 확률로 봄버 스테이크를 떨군다.</t>
  </si>
  <si>
    <t>캐스트 캔슬 1 스킬 사용가능</t>
  </si>
  <si>
    <t>[사이트] Lv 1 장착가능</t>
  </si>
  <si>
    <t>무형 몬스터를 잡았을 시, 일정 확률로 후르츠 믹스를 떨군다.</t>
  </si>
  <si>
    <t>물리공격 시, 높은 확률로 적에게 오토스펠 스펠 브레이커 1레벨 시전</t>
  </si>
  <si>
    <t>용족 몬스터를 잡았을 시, 일정 확률로 허브꿀차를 떨군다.</t>
  </si>
  <si>
    <t>몬스터 사망 시 일정 확률로 속성저항 포션이 드롭된다.</t>
  </si>
  <si>
    <t>천사형 몬스터를 잡았을 시, 일정 확률로 맛탕을 떨군다.</t>
  </si>
  <si>
    <t>곤충형 몬스터를 죽일 때마다 일정 확률로 '벼락의상자' 아이템을 얻는다.</t>
  </si>
  <si>
    <t>곤충형 몬스터를 죽일 때마다 일정 확률로 사과, 바나나, 당근쥬스가 떨어진다. 주스를 마실때의 HP 회복량 50% 증가.</t>
  </si>
  <si>
    <t>인간형 몬스터를 죽일 때마다 일정 확률로 사탕이나 막대사탕가 떨어진다. 사탕과 막대사탕을 먹을 때의 HP 회복량 50% 증가</t>
  </si>
  <si>
    <t>몬스터 사망 시 높은 확률로 아이스크림 드롭. 아이스크림으로 회복할 경우 회복량 100% 증가.</t>
  </si>
  <si>
    <t>스킬 콜드볼트의 변동 캐스팅 25% 감소, 데미지 25% 증가.</t>
  </si>
  <si>
    <t>물리 공격 시 일정 확률로 콜드볼트 2Lv 발동.</t>
  </si>
  <si>
    <t>HIT + 5. 수속성 몬스터에게 물리 데미지 5% 추가.</t>
  </si>
  <si>
    <t>돌줍기, 돌던지기 스킬 사용 가능.</t>
  </si>
  <si>
    <t>ATK, CRI, HIT 가 자신의 Job 레벨의 일정 수치만큼 증가한다. 물리 공격을 받았을 시, 일정 확률로 오토스펠 어스퀘이크 발동.</t>
  </si>
  <si>
    <t>물리 공격시 일정 확률로 오토스펠 인베넘 1스킬.</t>
  </si>
  <si>
    <t>스킬 화이어볼트의 변동 캐스팅 시간 25% 감소, 데미지 25% 증가.</t>
  </si>
  <si>
    <t>인간형에게 CRI + 5, 1% 추가 물리, 마법 데미지. 낮은 확률로 자기자신에게 출혈을 건다. 좀비슬러터카드와 함께 장착 시, 근접 물리 공격으로 인간형 몬스터를 죽일 때 SP 2 회복.</t>
  </si>
  <si>
    <t>아이템 고기 사용시 회복량 100% 증가. HIT + 1. 근거리 물리 공격 시, 상대에게 낮은 확률로 출혈을 건다.</t>
  </si>
  <si>
    <t>악마형 몬스터를 죽일 때마다 일정 확률로 '원한의 상자' 아이템을 얻는다.</t>
  </si>
  <si>
    <t>노비스나 슈퍼노비스가 착용시, 물리 데미지를 입었을 때 20%확률로 오토스펠 인듀어 1스킬 시전. 큐브 카드와 함께 착용시, MAXHP + 300</t>
  </si>
  <si>
    <t>넉 백</t>
  </si>
  <si>
    <t>비오는날의</t>
  </si>
  <si>
    <t>미트스멜</t>
  </si>
  <si>
    <t>나른한 오후의</t>
  </si>
  <si>
    <t>겁쟁이의</t>
  </si>
  <si>
    <t>리프레쉬</t>
  </si>
  <si>
    <t>네잎클로버의</t>
  </si>
  <si>
    <t>디자이어드</t>
  </si>
  <si>
    <t>흐린하늘의</t>
  </si>
  <si>
    <t>라이트닝</t>
  </si>
  <si>
    <t>새벽녘의</t>
  </si>
  <si>
    <t>어틀레틱</t>
  </si>
  <si>
    <t>마나 스피어</t>
  </si>
  <si>
    <t>더블 포스드</t>
  </si>
  <si>
    <t>해독의</t>
  </si>
  <si>
    <t>클레버</t>
  </si>
  <si>
    <t>로버스트</t>
  </si>
  <si>
    <t>챤스</t>
  </si>
  <si>
    <t>약삭빠름의</t>
  </si>
  <si>
    <t>텔레포트</t>
  </si>
  <si>
    <t>하이딩</t>
  </si>
  <si>
    <t>힐</t>
  </si>
  <si>
    <t>님블</t>
  </si>
  <si>
    <t>피쉬스멜</t>
  </si>
  <si>
    <t>스펠 플로우</t>
  </si>
  <si>
    <t>디스카운트</t>
  </si>
  <si>
    <t>스테미나</t>
  </si>
  <si>
    <t>갱스터</t>
  </si>
  <si>
    <t>큐어</t>
  </si>
  <si>
    <t>안티 애로우</t>
  </si>
  <si>
    <t>헬시</t>
  </si>
  <si>
    <t>매직 캔슬</t>
  </si>
  <si>
    <t>클레이보이언트</t>
  </si>
  <si>
    <t>스위티</t>
  </si>
  <si>
    <t>매직 이터</t>
  </si>
  <si>
    <t>드링크</t>
  </si>
  <si>
    <t>엘레멘탈</t>
  </si>
  <si>
    <t>스넥</t>
  </si>
  <si>
    <t>마른하늘의</t>
  </si>
  <si>
    <t>쥬시</t>
  </si>
  <si>
    <t>캔디스멜</t>
  </si>
  <si>
    <t>야나</t>
  </si>
  <si>
    <t>우박의</t>
  </si>
  <si>
    <t>스프릿</t>
  </si>
  <si>
    <t>스토니</t>
  </si>
  <si>
    <t>인페르노</t>
  </si>
  <si>
    <t>푸싱</t>
  </si>
  <si>
    <t>이그니</t>
  </si>
  <si>
    <t>광인의</t>
  </si>
  <si>
    <t>광견의</t>
  </si>
  <si>
    <t>음산한저녁의</t>
  </si>
  <si>
    <t>인내심의</t>
  </si>
  <si>
    <t>불사형 몬스터를 죽일 때마다 일정 확률로 '낄낄 웃는 상자' 아이템을 얻는다.</t>
    <phoneticPr fontId="1" type="noConversion"/>
  </si>
  <si>
    <t>오브 래프메이커</t>
  </si>
  <si>
    <t>마법을 사용할 때의 변동 캐스팅 시간을 30% 줄여준다.</t>
    <phoneticPr fontId="1" type="noConversion"/>
  </si>
  <si>
    <t>오브 빅마우스</t>
    <phoneticPr fontId="1" type="noConversion"/>
  </si>
  <si>
    <t>부활시 HP 와 SP를 모두 회복한다.</t>
    <phoneticPr fontId="1" type="noConversion"/>
  </si>
  <si>
    <t>오브 이터니티</t>
    <phoneticPr fontId="1" type="noConversion"/>
  </si>
  <si>
    <t>[스틸] Lv 1 장착가능</t>
    <phoneticPr fontId="1" type="noConversion"/>
  </si>
  <si>
    <t>오브 문라이트</t>
    <phoneticPr fontId="1" type="noConversion"/>
  </si>
  <si>
    <t>크리티컬 + 4% STR + 1</t>
    <phoneticPr fontId="1" type="noConversion"/>
  </si>
  <si>
    <t>오브 카운터</t>
    <phoneticPr fontId="1" type="noConversion"/>
  </si>
  <si>
    <t>곤충형 몬스터를 잡았을 시, 일정 확률로 촉수치즈그라탕을 떨군다.</t>
    <phoneticPr fontId="1" type="noConversion"/>
  </si>
  <si>
    <t>오브 밸류</t>
    <phoneticPr fontId="1" type="noConversion"/>
  </si>
  <si>
    <t>STR + 3</t>
    <phoneticPr fontId="1" type="noConversion"/>
  </si>
  <si>
    <t>오브 파워</t>
    <phoneticPr fontId="1" type="noConversion"/>
  </si>
  <si>
    <t>캐스팅이 끊기지 않는다. 변동 캐스팅 시간이 25% 증가한다.</t>
    <phoneticPr fontId="1" type="noConversion"/>
  </si>
  <si>
    <t>언더 어 캐스트</t>
    <phoneticPr fontId="1" type="noConversion"/>
  </si>
  <si>
    <t>크리티컬 + 3. 검사계열이 착용시, 완전회피 + 3.</t>
    <phoneticPr fontId="1" type="noConversion"/>
  </si>
  <si>
    <t>오브 이베이드</t>
    <phoneticPr fontId="1" type="noConversion"/>
  </si>
  <si>
    <t>일정 확률로 몬스터를 다른 몬스터로 변환 레글러, 지퍼베어, 미스트케이스, 아기표범카드와 함께 착용시, 공격시마다 SP가 2씩 회복된다. 매머나이트 스킬 사용시 데미지 20% 증가 LUK + 10 세트 착용자가 상인 계열의 캐릭터인 경우,몬스터를 죽일 때마다 일정 확률로 오래된 보라상자가 떨어지며, 20%의 확률로 마법반사</t>
    <phoneticPr fontId="1" type="noConversion"/>
  </si>
  <si>
    <t>오브 폴리모프</t>
    <phoneticPr fontId="1" type="noConversion"/>
  </si>
  <si>
    <t>완전회피 + 5 AGI + 1</t>
    <phoneticPr fontId="1" type="noConversion"/>
  </si>
  <si>
    <t>오브 플래시</t>
    <phoneticPr fontId="1" type="noConversion"/>
  </si>
  <si>
    <t>드롭몬스터를 죽일 때마다 일정 확률로 젤로피나 거대젤로피가 떨어진다.</t>
    <phoneticPr fontId="1" type="noConversion"/>
  </si>
  <si>
    <t>오브 젤로피</t>
    <phoneticPr fontId="1" type="noConversion"/>
  </si>
  <si>
    <t>드롭몬스터를 죽일 때마다 일정 확률로 오래된파란상자가 떨어진다.</t>
    <phoneticPr fontId="1" type="noConversion"/>
  </si>
  <si>
    <t>오브 블루큐빅</t>
  </si>
  <si>
    <t>물리 공격시 일정 확률로 오토스펠 썰렁한 농담 1스킬 썰렁한 농담 5스킬을 익히고 있다면, 공격시 1스킬대신 5스킬 썰렁한 농담을 사용한다.</t>
    <phoneticPr fontId="1" type="noConversion"/>
  </si>
  <si>
    <t>오브 크랙</t>
  </si>
  <si>
    <t>몬스터를 죽일 때마다 일정 확률로 음식류 아이템이 떨어진다.</t>
    <phoneticPr fontId="1" type="noConversion"/>
  </si>
  <si>
    <t>오브 푸드드롭</t>
  </si>
  <si>
    <t>몬스터를 죽일 때마다 일정 확률로 젬스톤을 얻는다.</t>
    <phoneticPr fontId="1" type="noConversion"/>
  </si>
  <si>
    <t>오브 매직스톤</t>
  </si>
  <si>
    <t>물리 공격시 오토스펠 일정 확률로 스스로에게 임포시티오 마누스 3스킬 아울바론 카드와 함께 착용시, 물리 공격시 일정 확률로 오토스펠 라이트닝볼트 5스킬</t>
    <phoneticPr fontId="1" type="noConversion"/>
  </si>
  <si>
    <t>오브 갓레이스</t>
  </si>
  <si>
    <t>물리 공격시 오토스펠 일정 확률로 적에게 렉스 에테르나 1스킬</t>
    <phoneticPr fontId="1" type="noConversion"/>
  </si>
  <si>
    <t>오브 더블파워</t>
  </si>
  <si>
    <t>VIT + 2</t>
    <phoneticPr fontId="1" type="noConversion"/>
  </si>
  <si>
    <t>오브 스포어</t>
  </si>
  <si>
    <t>드롭몬스터를 죽일 때마다 일정 확률로 회복류 아이템이 떨어진다.</t>
    <phoneticPr fontId="1" type="noConversion"/>
  </si>
  <si>
    <t>오브 포션</t>
  </si>
  <si>
    <t>베르제브브 카드</t>
    <phoneticPr fontId="1" type="noConversion"/>
  </si>
  <si>
    <t>하이드로랜서카드</t>
    <phoneticPr fontId="1" type="noConversion"/>
  </si>
  <si>
    <t>비타타 카드</t>
    <phoneticPr fontId="1" type="noConversion"/>
  </si>
  <si>
    <t>크리미 카드</t>
    <phoneticPr fontId="1" type="noConversion"/>
  </si>
  <si>
    <t>아울바론 카드</t>
    <phoneticPr fontId="1" type="noConversion"/>
  </si>
  <si>
    <t>액세서리</t>
    <phoneticPr fontId="1" type="noConversion"/>
  </si>
  <si>
    <t>중형 몬스터에게 15% 추가 대미지 ATK + 5</t>
    <phoneticPr fontId="1" type="noConversion"/>
  </si>
  <si>
    <t>법사 길드 일일퀘스트</t>
    <phoneticPr fontId="1" type="noConversion"/>
  </si>
  <si>
    <t>좀비 마스터 카드</t>
    <phoneticPr fontId="1" type="noConversion"/>
  </si>
  <si>
    <t>핏맨 카드</t>
    <phoneticPr fontId="1" type="noConversion"/>
  </si>
  <si>
    <t>데저트 울프 카드</t>
    <phoneticPr fontId="1" type="noConversion"/>
  </si>
  <si>
    <t>메탈링 카드</t>
    <phoneticPr fontId="1" type="noConversion"/>
  </si>
  <si>
    <t>아쳐 스켈레톤 카드</t>
    <phoneticPr fontId="1" type="noConversion"/>
  </si>
  <si>
    <t>하워드알트아이젠 카드</t>
    <phoneticPr fontId="1" type="noConversion"/>
  </si>
  <si>
    <t>고블린 아쳐 카드</t>
    <phoneticPr fontId="1" type="noConversion"/>
  </si>
  <si>
    <t>다크 프리스트 카드</t>
    <phoneticPr fontId="1" type="noConversion"/>
  </si>
  <si>
    <t>타오군카 카드</t>
    <phoneticPr fontId="1" type="noConversion"/>
  </si>
  <si>
    <t>나이트메어 테러 카드</t>
    <phoneticPr fontId="1" type="noConversion"/>
  </si>
  <si>
    <t>자이언트 호넷 카드</t>
    <phoneticPr fontId="1" type="noConversion"/>
  </si>
  <si>
    <t>카트린느 케이론 카드</t>
    <phoneticPr fontId="1" type="noConversion"/>
  </si>
  <si>
    <t>스켈레톤 제네럴 카드</t>
    <phoneticPr fontId="1" type="noConversion"/>
  </si>
  <si>
    <t>좀비 프리즈너 카드</t>
    <phoneticPr fontId="1" type="noConversion"/>
  </si>
  <si>
    <t>보스 이그니젬 카드</t>
    <phoneticPr fontId="1" type="noConversion"/>
  </si>
  <si>
    <t>에인션트 미이라 카드</t>
    <phoneticPr fontId="1" type="noConversion"/>
  </si>
  <si>
    <t>호드 렘린 카드</t>
    <phoneticPr fontId="1" type="noConversion"/>
  </si>
  <si>
    <t>시커 카드</t>
    <phoneticPr fontId="1" type="noConversion"/>
  </si>
  <si>
    <t>머스키퓰라 카드</t>
    <phoneticPr fontId="1" type="noConversion"/>
  </si>
  <si>
    <t>플레임스컬 카드</t>
    <phoneticPr fontId="1" type="noConversion"/>
  </si>
  <si>
    <t>스프링 래빗 카드</t>
    <phoneticPr fontId="1" type="noConversion"/>
  </si>
  <si>
    <t>아르마이어딘제 카드</t>
    <phoneticPr fontId="1" type="noConversion"/>
  </si>
  <si>
    <t>휘케바인트리스 카드</t>
    <phoneticPr fontId="1" type="noConversion"/>
  </si>
  <si>
    <t>그로브 카드</t>
    <phoneticPr fontId="1" type="noConversion"/>
  </si>
  <si>
    <t>시로마 카드</t>
    <phoneticPr fontId="1" type="noConversion"/>
  </si>
  <si>
    <t>스노이어 카드</t>
    <phoneticPr fontId="1" type="noConversion"/>
  </si>
  <si>
    <t>게에즈티 카드</t>
    <phoneticPr fontId="1" type="noConversion"/>
  </si>
  <si>
    <t>갈리온 카드</t>
    <phoneticPr fontId="1" type="noConversion"/>
  </si>
  <si>
    <t>스태포 카드</t>
    <phoneticPr fontId="1" type="noConversion"/>
  </si>
  <si>
    <t>이프리트 카드</t>
    <phoneticPr fontId="1" type="noConversion"/>
  </si>
  <si>
    <t>레이드릭 아쳐 카드</t>
    <phoneticPr fontId="1" type="noConversion"/>
  </si>
  <si>
    <t>헬푸들 카드</t>
    <phoneticPr fontId="1" type="noConversion"/>
  </si>
  <si>
    <t>누더기 좀비 카드</t>
    <phoneticPr fontId="1" type="noConversion"/>
  </si>
  <si>
    <t>임프 카드</t>
    <phoneticPr fontId="1" type="noConversion"/>
  </si>
  <si>
    <t>보상(EXP)</t>
    <phoneticPr fontId="1" type="noConversion"/>
  </si>
  <si>
    <t>몬스터</t>
    <phoneticPr fontId="1" type="noConversion"/>
  </si>
  <si>
    <t>소형</t>
  </si>
  <si>
    <t>동물형</t>
  </si>
  <si>
    <t>무(無)</t>
  </si>
  <si>
    <t>화(火)</t>
  </si>
  <si>
    <t>중형</t>
  </si>
  <si>
    <t>풍(風)</t>
  </si>
  <si>
    <t>지(地)</t>
  </si>
  <si>
    <t>암(暗)</t>
  </si>
  <si>
    <t>대형</t>
  </si>
  <si>
    <t>중보스</t>
  </si>
  <si>
    <t>수(水)</t>
  </si>
  <si>
    <t>리프캣</t>
  </si>
  <si>
    <t>보스</t>
  </si>
  <si>
    <t>염(念)</t>
  </si>
  <si>
    <t>독(毒)</t>
  </si>
  <si>
    <t>재규어</t>
  </si>
  <si>
    <t>고우트</t>
  </si>
  <si>
    <t>크램프</t>
  </si>
  <si>
    <t>홀덴</t>
  </si>
  <si>
    <t>독두꺼비</t>
  </si>
  <si>
    <t>묘괴</t>
  </si>
  <si>
    <t>페스트</t>
  </si>
  <si>
    <t>지퍼베어</t>
  </si>
  <si>
    <t>퍼머터</t>
  </si>
  <si>
    <t>솔리더</t>
  </si>
  <si>
    <t>하티베베</t>
  </si>
  <si>
    <t>프리저</t>
  </si>
  <si>
    <t>로우윈</t>
  </si>
  <si>
    <t>힛터</t>
  </si>
  <si>
    <t>네레이드</t>
  </si>
  <si>
    <t>갈리온</t>
  </si>
  <si>
    <t>아나콘다크</t>
  </si>
  <si>
    <t>익스플로젼</t>
  </si>
  <si>
    <t>기그</t>
  </si>
  <si>
    <t>메이저우로스</t>
  </si>
  <si>
    <t>나가</t>
  </si>
  <si>
    <t>코르누스</t>
  </si>
  <si>
    <t>힐스리온</t>
  </si>
  <si>
    <t>따따초</t>
  </si>
  <si>
    <t>세비지베베</t>
    <phoneticPr fontId="1" type="noConversion"/>
  </si>
  <si>
    <t>새끼 데저트 울프</t>
    <phoneticPr fontId="1" type="noConversion"/>
  </si>
  <si>
    <t>마이너 우로스</t>
    <phoneticPr fontId="1" type="noConversion"/>
  </si>
  <si>
    <t>사이드 와인더</t>
    <phoneticPr fontId="1" type="noConversion"/>
  </si>
  <si>
    <t>세이지 웜</t>
    <phoneticPr fontId="1" type="noConversion"/>
  </si>
  <si>
    <t>와일드 로즈</t>
    <phoneticPr fontId="1" type="noConversion"/>
  </si>
  <si>
    <t>그랜드 페코</t>
    <phoneticPr fontId="1" type="noConversion"/>
  </si>
  <si>
    <t>스프링 래빗</t>
    <phoneticPr fontId="1" type="noConversion"/>
  </si>
  <si>
    <t>힐 윈드</t>
    <phoneticPr fontId="1" type="noConversion"/>
  </si>
  <si>
    <t>데저트 울프</t>
    <phoneticPr fontId="1" type="noConversion"/>
  </si>
  <si>
    <t>레벨</t>
    <phoneticPr fontId="1" type="noConversion"/>
  </si>
  <si>
    <t>이름</t>
    <phoneticPr fontId="1" type="noConversion"/>
  </si>
  <si>
    <t>크기</t>
    <phoneticPr fontId="1" type="noConversion"/>
  </si>
  <si>
    <t>종족</t>
    <phoneticPr fontId="1" type="noConversion"/>
  </si>
  <si>
    <t>속성</t>
    <phoneticPr fontId="1" type="noConversion"/>
  </si>
  <si>
    <t>HP</t>
    <phoneticPr fontId="1" type="noConversion"/>
  </si>
  <si>
    <t>식물형</t>
  </si>
  <si>
    <t>엘더</t>
  </si>
  <si>
    <t>패러사이트</t>
  </si>
  <si>
    <t>펑크</t>
  </si>
  <si>
    <t>레스</t>
  </si>
  <si>
    <t>마브카</t>
  </si>
  <si>
    <t>스템웜</t>
  </si>
  <si>
    <t>라플레시아</t>
  </si>
  <si>
    <t>신선초</t>
  </si>
  <si>
    <t>생도목</t>
  </si>
  <si>
    <t>드로세라</t>
  </si>
  <si>
    <t>머스키퓰라</t>
  </si>
  <si>
    <t>핀귀큘라</t>
  </si>
  <si>
    <t>네펜데스</t>
  </si>
  <si>
    <t>빨간 풀</t>
    <phoneticPr fontId="1" type="noConversion"/>
  </si>
  <si>
    <t>빛나는 풀</t>
    <phoneticPr fontId="1" type="noConversion"/>
  </si>
  <si>
    <t>검은 버섯</t>
    <phoneticPr fontId="1" type="noConversion"/>
  </si>
  <si>
    <t>붉은 버섯</t>
    <phoneticPr fontId="1" type="noConversion"/>
  </si>
  <si>
    <t>산타 포링</t>
    <phoneticPr fontId="1" type="noConversion"/>
  </si>
  <si>
    <t>포이즌 스포아</t>
    <phoneticPr fontId="1" type="noConversion"/>
  </si>
  <si>
    <t>엘더 윌로우</t>
    <phoneticPr fontId="1" type="noConversion"/>
  </si>
  <si>
    <t>마스터 링</t>
    <phoneticPr fontId="1" type="noConversion"/>
  </si>
  <si>
    <t>마린 스피어</t>
    <phoneticPr fontId="1" type="noConversion"/>
  </si>
  <si>
    <t>우드 고블린</t>
    <phoneticPr fontId="1" type="noConversion"/>
  </si>
  <si>
    <t>핀귀큘라 다크</t>
    <phoneticPr fontId="1" type="noConversion"/>
  </si>
  <si>
    <t>에인션트 트리</t>
    <phoneticPr fontId="1" type="noConversion"/>
  </si>
  <si>
    <t>대형</t>
    <phoneticPr fontId="1" type="noConversion"/>
  </si>
  <si>
    <t>곤충형</t>
  </si>
  <si>
    <t>앰버나이트</t>
  </si>
  <si>
    <t>도둑벌레(암)</t>
  </si>
  <si>
    <t>도둑벌레(수)</t>
  </si>
  <si>
    <t>트라이조인트</t>
  </si>
  <si>
    <t>브릴라이트</t>
  </si>
  <si>
    <t>캐터필러</t>
  </si>
  <si>
    <t>폴셀리오</t>
  </si>
  <si>
    <t>운골리안트</t>
  </si>
  <si>
    <t>혈호접</t>
  </si>
  <si>
    <t>위레스</t>
  </si>
  <si>
    <t>아크라우스</t>
  </si>
  <si>
    <t>센티페데</t>
  </si>
  <si>
    <t>돌로메데스</t>
  </si>
  <si>
    <t>도둑벌레 알</t>
    <phoneticPr fontId="1" type="noConversion"/>
  </si>
  <si>
    <t>스틸 촌촌</t>
    <phoneticPr fontId="1" type="noConversion"/>
  </si>
  <si>
    <t>헌터 플라이</t>
    <phoneticPr fontId="1" type="noConversion"/>
  </si>
  <si>
    <t>황금 도둑벌레</t>
    <phoneticPr fontId="1" type="noConversion"/>
  </si>
  <si>
    <t>헬 플라이</t>
    <phoneticPr fontId="1" type="noConversion"/>
  </si>
  <si>
    <t>크리미 피어</t>
    <phoneticPr fontId="1" type="noConversion"/>
  </si>
  <si>
    <t>자이언트 호넷</t>
    <phoneticPr fontId="1" type="noConversion"/>
  </si>
  <si>
    <t>에인션트 웜</t>
    <phoneticPr fontId="1" type="noConversion"/>
  </si>
  <si>
    <t>자이언트 스파이더</t>
    <phoneticPr fontId="1" type="noConversion"/>
  </si>
  <si>
    <t>드래곤 테일</t>
    <phoneticPr fontId="1" type="noConversion"/>
  </si>
  <si>
    <t>킬러 맨티스</t>
    <phoneticPr fontId="1" type="noConversion"/>
  </si>
  <si>
    <t>루시올라 베스파</t>
    <phoneticPr fontId="1" type="noConversion"/>
  </si>
  <si>
    <t>센티페데 유충</t>
    <phoneticPr fontId="1" type="noConversion"/>
  </si>
  <si>
    <t>외뿔 스카라바</t>
    <phoneticPr fontId="1" type="noConversion"/>
  </si>
  <si>
    <t>쌍뿔 스카라바</t>
    <phoneticPr fontId="1" type="noConversion"/>
  </si>
  <si>
    <t>갈퀴뿔 스카라바</t>
    <phoneticPr fontId="1" type="noConversion"/>
  </si>
  <si>
    <t>사슴뿔 스카라바</t>
    <phoneticPr fontId="1" type="noConversion"/>
  </si>
  <si>
    <t>외뿔 스카라바 알</t>
    <phoneticPr fontId="1" type="noConversion"/>
  </si>
  <si>
    <t>쌍뿔 스카라바 알</t>
    <phoneticPr fontId="1" type="noConversion"/>
  </si>
  <si>
    <t>사슴뿔 스카라바 알</t>
    <phoneticPr fontId="1" type="noConversion"/>
  </si>
  <si>
    <t>갈퀴뿔 스카라바 알</t>
    <phoneticPr fontId="1" type="noConversion"/>
  </si>
  <si>
    <t>고블린(산타)</t>
  </si>
  <si>
    <t>인간형</t>
  </si>
  <si>
    <t>쿠키(초록)</t>
  </si>
  <si>
    <t>쿠키(빨강)</t>
  </si>
  <si>
    <t>고블린(도끼)</t>
  </si>
  <si>
    <t>고블린(플레일)</t>
  </si>
  <si>
    <t>고블린(단검)</t>
  </si>
  <si>
    <t>고블린(해머)</t>
  </si>
  <si>
    <t>고블린(모닝스타)</t>
  </si>
  <si>
    <t>파사나</t>
  </si>
  <si>
    <t>청이</t>
  </si>
  <si>
    <t>우자스</t>
  </si>
  <si>
    <t>바소리</t>
  </si>
  <si>
    <t>바바야가</t>
  </si>
  <si>
    <t>조커</t>
  </si>
  <si>
    <t>시노비</t>
  </si>
  <si>
    <t>엘리스</t>
  </si>
  <si>
    <t>어절터</t>
  </si>
  <si>
    <t>코볼트(모닝스타)</t>
  </si>
  <si>
    <t>펜다르크</t>
  </si>
  <si>
    <t>코볼트(해머)</t>
  </si>
  <si>
    <t>지르타스</t>
  </si>
  <si>
    <t>아누비스</t>
  </si>
  <si>
    <t>사(死)</t>
  </si>
  <si>
    <t>코볼트(도끼)</t>
  </si>
  <si>
    <t>아우노에</t>
  </si>
  <si>
    <t>블러디머더러</t>
  </si>
  <si>
    <t>엘리자</t>
  </si>
  <si>
    <t>레이드릭</t>
  </si>
  <si>
    <t>바이올리</t>
  </si>
  <si>
    <t>아크담</t>
  </si>
  <si>
    <t>파나트</t>
  </si>
  <si>
    <t>판베르크</t>
  </si>
  <si>
    <t>이실라</t>
  </si>
  <si>
    <t>에키오</t>
  </si>
  <si>
    <t>아가브</t>
  </si>
  <si>
    <t>라타</t>
  </si>
  <si>
    <t>소드가디언</t>
  </si>
  <si>
    <t>뵤르그</t>
  </si>
  <si>
    <t>두네이르</t>
  </si>
  <si>
    <t>오크 베이비</t>
    <phoneticPr fontId="1" type="noConversion"/>
  </si>
  <si>
    <t>오크 워리어</t>
    <phoneticPr fontId="1" type="noConversion"/>
  </si>
  <si>
    <t>오크 레이디</t>
    <phoneticPr fontId="1" type="noConversion"/>
  </si>
  <si>
    <t>오크 히어로</t>
    <phoneticPr fontId="1" type="noConversion"/>
  </si>
  <si>
    <t>팬저 고블린</t>
    <phoneticPr fontId="1" type="noConversion"/>
  </si>
  <si>
    <t>고블린 아쳐</t>
    <phoneticPr fontId="1" type="noConversion"/>
  </si>
  <si>
    <t>고블린 스팀라이더</t>
    <phoneticPr fontId="1" type="noConversion"/>
  </si>
  <si>
    <t>아몬 라</t>
    <phoneticPr fontId="1" type="noConversion"/>
  </si>
  <si>
    <t>오크 아쳐</t>
    <phoneticPr fontId="1" type="noConversion"/>
  </si>
  <si>
    <t>하이 오크</t>
    <phoneticPr fontId="1" type="noConversion"/>
  </si>
  <si>
    <t>하이위자드 카트린느</t>
    <phoneticPr fontId="1" type="noConversion"/>
  </si>
  <si>
    <t>하이프리스트 마가레타</t>
    <phoneticPr fontId="1" type="noConversion"/>
  </si>
  <si>
    <t>코볼트 아쳐</t>
    <phoneticPr fontId="1" type="noConversion"/>
  </si>
  <si>
    <t>심연의 기사</t>
    <phoneticPr fontId="1" type="noConversion"/>
  </si>
  <si>
    <t>휘케바인 트리스</t>
    <phoneticPr fontId="1" type="noConversion"/>
  </si>
  <si>
    <t>라우렐 뷘더</t>
    <phoneticPr fontId="1" type="noConversion"/>
  </si>
  <si>
    <t>이렌드 에베시</t>
    <phoneticPr fontId="1" type="noConversion"/>
  </si>
  <si>
    <t>아르마이어 딘제</t>
    <phoneticPr fontId="1" type="noConversion"/>
  </si>
  <si>
    <t>카바크 이카루스</t>
    <phoneticPr fontId="1" type="noConversion"/>
  </si>
  <si>
    <t>이그니젬 세니아</t>
    <phoneticPr fontId="1" type="noConversion"/>
  </si>
  <si>
    <t>마가레타 소린</t>
    <phoneticPr fontId="1" type="noConversion"/>
  </si>
  <si>
    <t>카트린느 케이론</t>
    <phoneticPr fontId="1" type="noConversion"/>
  </si>
  <si>
    <t>하워드 알트아이젠</t>
    <phoneticPr fontId="1" type="noConversion"/>
  </si>
  <si>
    <t>셰실 디먼</t>
    <phoneticPr fontId="1" type="noConversion"/>
  </si>
  <si>
    <t>레이브 올마이</t>
    <phoneticPr fontId="1" type="noConversion"/>
  </si>
  <si>
    <t>지(地)</t>
    <phoneticPr fontId="1" type="noConversion"/>
  </si>
  <si>
    <t>로다프로그</t>
  </si>
  <si>
    <t>어패류</t>
  </si>
  <si>
    <t>악마형</t>
  </si>
  <si>
    <t>바포메트</t>
  </si>
  <si>
    <t>도플갱어</t>
  </si>
  <si>
    <t>이아라</t>
  </si>
  <si>
    <t>월야화</t>
  </si>
  <si>
    <t>이매망량</t>
  </si>
  <si>
    <t>윈드고스트</t>
  </si>
  <si>
    <t>하피</t>
  </si>
  <si>
    <t>캇파</t>
  </si>
  <si>
    <t>페노메나</t>
  </si>
  <si>
    <t>고스트링</t>
  </si>
  <si>
    <t>마리오네트</t>
  </si>
  <si>
    <t>데비루치</t>
  </si>
  <si>
    <t>요선녀</t>
  </si>
  <si>
    <t>리비오</t>
  </si>
  <si>
    <t>천구</t>
  </si>
  <si>
    <t>카호</t>
  </si>
  <si>
    <t>나흐트지거</t>
  </si>
  <si>
    <t>가고일</t>
  </si>
  <si>
    <t>블레이저</t>
  </si>
  <si>
    <t>메두사</t>
  </si>
  <si>
    <t>하이로조이스트</t>
  </si>
  <si>
    <t>디스가이즈</t>
  </si>
  <si>
    <t>캐럿</t>
  </si>
  <si>
    <t>디아볼릭</t>
  </si>
  <si>
    <t>지벳트</t>
  </si>
  <si>
    <t>게에즈티</t>
  </si>
  <si>
    <t>로리루리</t>
  </si>
  <si>
    <t>아놀리안</t>
  </si>
  <si>
    <t>엘리엇</t>
  </si>
  <si>
    <t>엘리셀</t>
  </si>
  <si>
    <t>그렘린</t>
  </si>
  <si>
    <t>밴시</t>
  </si>
  <si>
    <t>서큐버스</t>
  </si>
  <si>
    <t>인큐버스</t>
  </si>
  <si>
    <t>호드렘린</t>
  </si>
  <si>
    <t>스코글</t>
  </si>
  <si>
    <t>노커</t>
  </si>
  <si>
    <t>프루스</t>
  </si>
  <si>
    <t>임프</t>
  </si>
  <si>
    <t>베르제브브(변신전)</t>
  </si>
  <si>
    <t>베르제브브(변신후)</t>
  </si>
  <si>
    <t>타입</t>
    <phoneticPr fontId="1" type="noConversion"/>
  </si>
  <si>
    <t>일반</t>
    <phoneticPr fontId="1" type="noConversion"/>
  </si>
  <si>
    <t>중보스</t>
    <phoneticPr fontId="1" type="noConversion"/>
  </si>
  <si>
    <t>이클립스</t>
    <phoneticPr fontId="1" type="noConversion"/>
  </si>
  <si>
    <t>보스</t>
    <phoneticPr fontId="1" type="noConversion"/>
  </si>
  <si>
    <t>에드가</t>
    <phoneticPr fontId="1" type="noConversion"/>
  </si>
  <si>
    <t>키메라</t>
    <phoneticPr fontId="1" type="noConversion"/>
  </si>
  <si>
    <t>프리오니</t>
    <phoneticPr fontId="1" type="noConversion"/>
  </si>
  <si>
    <t>떠돌이 늑대</t>
    <phoneticPr fontId="1" type="noConversion"/>
  </si>
  <si>
    <t>하티</t>
    <phoneticPr fontId="1" type="noConversion"/>
  </si>
  <si>
    <t>크툴라낙스</t>
    <phoneticPr fontId="1" type="noConversion"/>
  </si>
  <si>
    <t>고피니츠</t>
    <phoneticPr fontId="1" type="noConversion"/>
  </si>
  <si>
    <t>흑사왕</t>
    <phoneticPr fontId="1" type="noConversion"/>
  </si>
  <si>
    <t>그리폰</t>
    <phoneticPr fontId="1" type="noConversion"/>
  </si>
  <si>
    <t>터틀 제네럴</t>
    <phoneticPr fontId="1" type="noConversion"/>
  </si>
  <si>
    <t>아트로스</t>
    <phoneticPr fontId="1" type="noConversion"/>
  </si>
  <si>
    <t>텐드릴리온</t>
    <phoneticPr fontId="1" type="noConversion"/>
  </si>
  <si>
    <t>하드락 맘모스</t>
    <phoneticPr fontId="1" type="noConversion"/>
  </si>
  <si>
    <t>베스퍼</t>
    <phoneticPr fontId="1" type="noConversion"/>
  </si>
  <si>
    <t>타니 아가씨</t>
    <phoneticPr fontId="1" type="noConversion"/>
  </si>
  <si>
    <t>보컬</t>
    <phoneticPr fontId="1" type="noConversion"/>
  </si>
  <si>
    <t>드래곤 플라이</t>
    <phoneticPr fontId="1" type="noConversion"/>
  </si>
  <si>
    <t>마야</t>
    <phoneticPr fontId="1" type="noConversion"/>
  </si>
  <si>
    <t>미스트레스</t>
    <phoneticPr fontId="1" type="noConversion"/>
  </si>
  <si>
    <t>마야 퍼플</t>
    <phoneticPr fontId="1" type="noConversion"/>
  </si>
  <si>
    <t>여왕 스카라바</t>
    <phoneticPr fontId="1" type="noConversion"/>
  </si>
  <si>
    <t>고블린 리더</t>
    <phoneticPr fontId="1" type="noConversion"/>
  </si>
  <si>
    <t>오크 로드</t>
    <phoneticPr fontId="1" type="noConversion"/>
  </si>
  <si>
    <t>파라오</t>
    <phoneticPr fontId="1" type="noConversion"/>
  </si>
  <si>
    <t>스나이퍼 세실</t>
    <phoneticPr fontId="1" type="noConversion"/>
  </si>
  <si>
    <t>원령무사</t>
    <phoneticPr fontId="1" type="noConversion"/>
  </si>
  <si>
    <t>코볼트 리더</t>
    <phoneticPr fontId="1" type="noConversion"/>
  </si>
  <si>
    <t>보우 가디언</t>
    <phoneticPr fontId="1" type="noConversion"/>
  </si>
  <si>
    <t>화이트스미스 하워드</t>
    <phoneticPr fontId="1" type="noConversion"/>
  </si>
  <si>
    <t>타라 프로그</t>
    <phoneticPr fontId="1" type="noConversion"/>
  </si>
  <si>
    <t>바포메트 주니어</t>
    <phoneticPr fontId="1" type="noConversion"/>
  </si>
  <si>
    <t>소드 피쉬</t>
    <phoneticPr fontId="1" type="noConversion"/>
  </si>
  <si>
    <t>거대 위스퍼</t>
    <phoneticPr fontId="1" type="noConversion"/>
  </si>
  <si>
    <t>암 무트</t>
    <phoneticPr fontId="1" type="noConversion"/>
  </si>
  <si>
    <t>다크 프레임</t>
    <phoneticPr fontId="1" type="noConversion"/>
  </si>
  <si>
    <t>머리없는 말</t>
    <phoneticPr fontId="1" type="noConversion"/>
  </si>
  <si>
    <t>레이드릭 아쳐</t>
    <phoneticPr fontId="1" type="noConversion"/>
  </si>
  <si>
    <t>미야비 인형</t>
    <phoneticPr fontId="1" type="noConversion"/>
  </si>
  <si>
    <t>엔트바이엔 크놋헨</t>
    <phoneticPr fontId="1" type="noConversion"/>
  </si>
  <si>
    <t>데몬 펑거스</t>
    <phoneticPr fontId="1" type="noConversion"/>
  </si>
  <si>
    <t>아울 듀크</t>
    <phoneticPr fontId="1" type="noConversion"/>
  </si>
  <si>
    <t>죽은자의 주인</t>
    <phoneticPr fontId="1" type="noConversion"/>
  </si>
  <si>
    <t>다크 일루젼</t>
    <phoneticPr fontId="1" type="noConversion"/>
  </si>
  <si>
    <t>다크 로드</t>
    <phoneticPr fontId="1" type="noConversion"/>
  </si>
  <si>
    <t>다크 프리스트</t>
    <phoneticPr fontId="1" type="noConversion"/>
  </si>
  <si>
    <t>마검사 타나토스의 기억</t>
    <phoneticPr fontId="1" type="noConversion"/>
  </si>
  <si>
    <t>나이트메어 테러</t>
    <phoneticPr fontId="1" type="noConversion"/>
  </si>
  <si>
    <t>타오군 카</t>
    <phoneticPr fontId="1" type="noConversion"/>
  </si>
  <si>
    <t>헬 푸들</t>
    <phoneticPr fontId="1" type="noConversion"/>
  </si>
  <si>
    <t>미니 데몬</t>
    <phoneticPr fontId="1" type="noConversion"/>
  </si>
  <si>
    <t>밴시 마스터</t>
    <phoneticPr fontId="1" type="noConversion"/>
  </si>
  <si>
    <t>아울 바론</t>
    <phoneticPr fontId="1" type="noConversion"/>
  </si>
  <si>
    <t>배회하는 자</t>
    <phoneticPr fontId="1" type="noConversion"/>
  </si>
  <si>
    <t>플레임 스컬</t>
    <phoneticPr fontId="1" type="noConversion"/>
  </si>
  <si>
    <t>모로크의 현신(진흙)</t>
    <phoneticPr fontId="1" type="noConversion"/>
  </si>
  <si>
    <t>모로크의 현신(엑소시스트)</t>
    <phoneticPr fontId="1" type="noConversion"/>
  </si>
  <si>
    <t>모로크의 현신(유령)</t>
    <phoneticPr fontId="1" type="noConversion"/>
  </si>
  <si>
    <t>타락한 대신관 히밤</t>
    <phoneticPr fontId="1" type="noConversion"/>
  </si>
  <si>
    <t>에레메스 가일</t>
    <phoneticPr fontId="1" type="noConversion"/>
  </si>
  <si>
    <t>세이렌 윈저</t>
    <phoneticPr fontId="1" type="noConversion"/>
  </si>
  <si>
    <t>페코페코알</t>
  </si>
  <si>
    <t>무형</t>
  </si>
  <si>
    <t>용족</t>
  </si>
  <si>
    <t>라이드워드</t>
  </si>
  <si>
    <t>쁘띠(공중)</t>
  </si>
  <si>
    <t>슬리퍼</t>
  </si>
  <si>
    <t>클락</t>
  </si>
  <si>
    <t>메탈링</t>
  </si>
  <si>
    <t>가조마르트</t>
  </si>
  <si>
    <t>저파룡</t>
  </si>
  <si>
    <t>식양</t>
  </si>
  <si>
    <t>쁘띠(지상)</t>
  </si>
  <si>
    <t>녹시어스</t>
  </si>
  <si>
    <t>알람</t>
  </si>
  <si>
    <t>키엘</t>
  </si>
  <si>
    <t>곰인형</t>
  </si>
  <si>
    <t>산들바람</t>
  </si>
  <si>
    <t>스태포</t>
  </si>
  <si>
    <t>운악선</t>
  </si>
  <si>
    <t>미네랄</t>
  </si>
  <si>
    <t>옵시디언</t>
  </si>
  <si>
    <t>시로마</t>
  </si>
  <si>
    <t>고드름</t>
  </si>
  <si>
    <t>RSX-0806</t>
  </si>
  <si>
    <t>엑서큐서너</t>
  </si>
  <si>
    <t>스노이어</t>
  </si>
  <si>
    <t>스팅</t>
  </si>
  <si>
    <t>딜리터(지상)</t>
  </si>
  <si>
    <t>딜리터(공중)</t>
  </si>
  <si>
    <t>헤비메탈링</t>
  </si>
  <si>
    <t>콘스탄트</t>
  </si>
  <si>
    <t>마그마링</t>
  </si>
  <si>
    <t>베나투(파랑)</t>
  </si>
  <si>
    <t>베나투(녹색)</t>
  </si>
  <si>
    <t>베나투(주황)</t>
  </si>
  <si>
    <t>베나투(보라)</t>
  </si>
  <si>
    <t>데스워드</t>
  </si>
  <si>
    <t>드라코</t>
  </si>
  <si>
    <t>플라즈마(파랑)</t>
  </si>
  <si>
    <t>디미크(주황)</t>
  </si>
  <si>
    <t>디미크(파랑)</t>
  </si>
  <si>
    <t>디미크(빨강)</t>
  </si>
  <si>
    <t>디미크(녹색)</t>
  </si>
  <si>
    <t>플라즈마(초록)</t>
  </si>
  <si>
    <t>플라즈마(보라)</t>
  </si>
  <si>
    <t>플라즈마(빨강)</t>
  </si>
  <si>
    <t>플라즈마(노랑)</t>
  </si>
  <si>
    <t>아포칼립스</t>
  </si>
  <si>
    <t>시커</t>
  </si>
  <si>
    <t>키엘-D-01</t>
  </si>
  <si>
    <t>페러스(녹색)</t>
  </si>
  <si>
    <t>페러스(빨강)</t>
  </si>
  <si>
    <t>어시더스(노랑)</t>
  </si>
  <si>
    <t>어시더스(파랑)</t>
  </si>
  <si>
    <t>디타르데우르스</t>
  </si>
  <si>
    <t>카사</t>
  </si>
  <si>
    <t>제미니-S58</t>
  </si>
  <si>
    <t>살라만다</t>
  </si>
  <si>
    <t>링코</t>
  </si>
  <si>
    <t>필라</t>
  </si>
  <si>
    <t>이프리트</t>
  </si>
  <si>
    <t>개미 알</t>
    <phoneticPr fontId="1" type="noConversion"/>
  </si>
  <si>
    <t>미스트 케이스</t>
    <phoneticPr fontId="1" type="noConversion"/>
  </si>
  <si>
    <t>뮤턴트 드래고노이드</t>
    <phoneticPr fontId="1" type="noConversion"/>
  </si>
  <si>
    <t>스터랙틱 고렘</t>
    <phoneticPr fontId="1" type="noConversion"/>
  </si>
  <si>
    <t>가든 키퍼</t>
    <phoneticPr fontId="1" type="noConversion"/>
  </si>
  <si>
    <t>시계탑 관리자</t>
    <phoneticPr fontId="1" type="noConversion"/>
  </si>
  <si>
    <t>고철난로</t>
    <phoneticPr fontId="1" type="noConversion"/>
  </si>
  <si>
    <t>폭풍의 기사</t>
    <phoneticPr fontId="1" type="noConversion"/>
  </si>
  <si>
    <t>더 페이퍼</t>
    <phoneticPr fontId="1" type="noConversion"/>
  </si>
  <si>
    <t>드라코의 알</t>
    <phoneticPr fontId="1" type="noConversion"/>
  </si>
  <si>
    <t>라바 골렘</t>
    <phoneticPr fontId="1" type="noConversion"/>
  </si>
  <si>
    <t>비홀더 마스터</t>
    <phoneticPr fontId="1" type="noConversion"/>
  </si>
  <si>
    <t>아이스 티탄</t>
    <phoneticPr fontId="1" type="noConversion"/>
  </si>
  <si>
    <t>에인션트 미믹</t>
    <phoneticPr fontId="1" type="noConversion"/>
  </si>
  <si>
    <t>코발트 미네랄</t>
    <phoneticPr fontId="1" type="noConversion"/>
  </si>
  <si>
    <t>오우거 투스</t>
    <phoneticPr fontId="1" type="noConversion"/>
  </si>
  <si>
    <t>피빛의 기사</t>
    <phoneticPr fontId="1" type="noConversion"/>
  </si>
  <si>
    <t>니그호드의 그림자</t>
    <phoneticPr fontId="1" type="noConversion"/>
  </si>
  <si>
    <t>드래곤의 알</t>
    <phoneticPr fontId="1" type="noConversion"/>
  </si>
  <si>
    <t>헬 아포칼립스</t>
    <phoneticPr fontId="1" type="noConversion"/>
  </si>
  <si>
    <t>하이드로 랜서</t>
    <phoneticPr fontId="1" type="noConversion"/>
  </si>
  <si>
    <t>아쿠아 엘레멘탈</t>
    <phoneticPr fontId="1" type="noConversion"/>
  </si>
  <si>
    <t>미스틸 테인</t>
    <phoneticPr fontId="1" type="noConversion"/>
  </si>
  <si>
    <t>브라디움 골렘</t>
    <phoneticPr fontId="1" type="noConversion"/>
  </si>
  <si>
    <t>그룸 언더</t>
    <phoneticPr fontId="1" type="noConversion"/>
  </si>
  <si>
    <t>다크 쉐도우</t>
    <phoneticPr fontId="1" type="noConversion"/>
  </si>
  <si>
    <t>마왕 모로크</t>
    <phoneticPr fontId="1" type="noConversion"/>
  </si>
  <si>
    <t>상처입은 모로크</t>
    <phoneticPr fontId="1" type="noConversion"/>
  </si>
  <si>
    <t>불사형</t>
  </si>
  <si>
    <t>레이쓰</t>
  </si>
  <si>
    <t>엔젤링</t>
  </si>
  <si>
    <t>천사형</t>
  </si>
  <si>
    <t>혜군</t>
  </si>
  <si>
    <t>핏맨</t>
  </si>
  <si>
    <t>드레이크</t>
  </si>
  <si>
    <t>인저스티스</t>
  </si>
  <si>
    <t>큐브</t>
  </si>
  <si>
    <t>루드</t>
  </si>
  <si>
    <t>듀라한</t>
  </si>
  <si>
    <t>칼리츠버그</t>
  </si>
  <si>
    <t>리무버</t>
  </si>
  <si>
    <t>스케골트(파랑)</t>
  </si>
  <si>
    <t>스케골트(갈색)</t>
  </si>
  <si>
    <t>네크로맨서</t>
  </si>
  <si>
    <t>성(聖)</t>
  </si>
  <si>
    <t>솔져 스켈레톤</t>
    <phoneticPr fontId="1" type="noConversion"/>
  </si>
  <si>
    <t>스켈 워커</t>
    <phoneticPr fontId="1" type="noConversion"/>
  </si>
  <si>
    <t>파이어럿 스켈</t>
    <phoneticPr fontId="1" type="noConversion"/>
  </si>
  <si>
    <t>아쳐 스켈레톤</t>
    <phoneticPr fontId="1" type="noConversion"/>
  </si>
  <si>
    <t>오크 좀비</t>
    <phoneticPr fontId="1" type="noConversion"/>
  </si>
  <si>
    <t>오크 스켈레톤</t>
    <phoneticPr fontId="1" type="noConversion"/>
  </si>
  <si>
    <t>이블 드루이드</t>
    <phoneticPr fontId="1" type="noConversion"/>
  </si>
  <si>
    <t>정원 순찰자</t>
    <phoneticPr fontId="1" type="noConversion"/>
  </si>
  <si>
    <t>아크 엔젤링</t>
    <phoneticPr fontId="1" type="noConversion"/>
  </si>
  <si>
    <t>스켈레톤 제네럴</t>
    <phoneticPr fontId="1" type="noConversion"/>
  </si>
  <si>
    <t>구식 조총병</t>
    <phoneticPr fontId="1" type="noConversion"/>
  </si>
  <si>
    <t>좀비 프리즈너</t>
    <phoneticPr fontId="1" type="noConversion"/>
  </si>
  <si>
    <t>스켈 프리즈너</t>
    <phoneticPr fontId="1" type="noConversion"/>
  </si>
  <si>
    <t>좀비 마스터</t>
    <phoneticPr fontId="1" type="noConversion"/>
  </si>
  <si>
    <t>페이크 엔젤</t>
    <phoneticPr fontId="1" type="noConversion"/>
  </si>
  <si>
    <t>에인션트 미이라</t>
    <phoneticPr fontId="1" type="noConversion"/>
  </si>
  <si>
    <t>신벌의 대행자</t>
    <phoneticPr fontId="1" type="noConversion"/>
  </si>
  <si>
    <t>누더기 좀비</t>
    <phoneticPr fontId="1" type="noConversion"/>
  </si>
  <si>
    <t>위로하는 자</t>
    <phoneticPr fontId="1" type="noConversion"/>
  </si>
  <si>
    <t>좀비 슬러터</t>
    <phoneticPr fontId="1" type="noConversion"/>
  </si>
  <si>
    <t>안식을 주는 자</t>
    <phoneticPr fontId="1" type="noConversion"/>
  </si>
  <si>
    <t>감시하는 자</t>
    <phoneticPr fontId="1" type="noConversion"/>
  </si>
  <si>
    <t>타나토스의 고뇌</t>
    <phoneticPr fontId="1" type="noConversion"/>
  </si>
  <si>
    <t>타나토스의 슬픔</t>
    <phoneticPr fontId="1" type="noConversion"/>
  </si>
  <si>
    <t>타나토스의 절망</t>
    <phoneticPr fontId="1" type="noConversion"/>
  </si>
  <si>
    <t>타나토스의 증오</t>
    <phoneticPr fontId="1" type="noConversion"/>
  </si>
  <si>
    <t>모로크의 헌신(발키리형)</t>
    <phoneticPr fontId="1" type="noConversion"/>
  </si>
  <si>
    <t>발키리 란드그리스</t>
    <phoneticPr fontId="1" type="noConversion"/>
  </si>
  <si>
    <t>중보스</t>
    <phoneticPr fontId="1" type="noConversion"/>
  </si>
  <si>
    <t>도토리*20</t>
    <phoneticPr fontId="1" type="noConversion"/>
  </si>
  <si>
    <t>딱딱한 뿔*20</t>
    <phoneticPr fontId="1" type="noConversion"/>
  </si>
  <si>
    <t>원숭이의 꼬리*20</t>
    <phoneticPr fontId="1" type="noConversion"/>
  </si>
  <si>
    <t>   - ATK +50</t>
  </si>
  <si>
    <t>   - ATK +10%</t>
  </si>
  <si>
    <t>   - HP +500</t>
  </si>
  <si>
    <t>   - SP +100</t>
  </si>
  <si>
    <t>   - MHP +10%</t>
  </si>
  <si>
    <t>   - MSP +10%</t>
  </si>
  <si>
    <t>   - HIT 30</t>
  </si>
  <si>
    <t>   - FLEE 30</t>
  </si>
  <si>
    <t>   - ASPD 2</t>
  </si>
  <si>
    <t>   - 공격속도 증가 (후딜감소) +15%</t>
  </si>
  <si>
    <t>   - CRI +10</t>
  </si>
  <si>
    <t>   - 힐량 증가 +20%</t>
  </si>
  <si>
    <t>   - 받는 힐량 증가 +20%.</t>
  </si>
  <si>
    <t>   - 크리티컬 데미지 증가 20%</t>
  </si>
  <si>
    <t>   - 파괴불가</t>
  </si>
  <si>
    <t>   - MATK +50</t>
  </si>
  <si>
    <t>   - MATK +10%</t>
  </si>
  <si>
    <t>   - MHP +10%</t>
  </si>
  <si>
    <t>   - MSP +10%</t>
  </si>
  <si>
    <t>   - 변동 캐스팅 감소 +10%</t>
  </si>
  <si>
    <t>   - MATK, ATK +30</t>
  </si>
  <si>
    <t>   - MATK, ATK +5%</t>
  </si>
  <si>
    <t>   - FLEE +20</t>
  </si>
  <si>
    <t>   - 힐량 증가 10%</t>
  </si>
  <si>
    <t>   - ATK 20</t>
  </si>
  <si>
    <t>   - MATK 20</t>
  </si>
  <si>
    <t>   - HP +10%</t>
  </si>
  <si>
    <t>   - MP +10%</t>
  </si>
  <si>
    <t>   - SP 회복속도 50%</t>
  </si>
  <si>
    <t>   - HP +400 </t>
  </si>
  <si>
    <t>   - SP +50  </t>
  </si>
  <si>
    <t>   - HP +5%</t>
  </si>
  <si>
    <t>   - MP +5%</t>
  </si>
  <si>
    <t>   - HP 회복속도 50%</t>
  </si>
  <si>
    <t>   - ATK +20</t>
  </si>
  <si>
    <t>   - MATK +20</t>
  </si>
  <si>
    <t>   - FLEE +30</t>
  </si>
  <si>
    <t>   - HP +300</t>
  </si>
  <si>
    <t>   - HIT +30</t>
  </si>
  <si>
    <t>물공 무기</t>
    <phoneticPr fontId="1" type="noConversion"/>
  </si>
  <si>
    <t>마공 무기</t>
    <phoneticPr fontId="1" type="noConversion"/>
  </si>
  <si>
    <t>걸칠것</t>
    <phoneticPr fontId="1" type="noConversion"/>
  </si>
  <si>
    <t>그외특별 옵션</t>
    <phoneticPr fontId="1" type="noConversion"/>
  </si>
  <si>
    <t>   - 속성 공격에 대한 내성 증가 20% </t>
    <phoneticPr fontId="1" type="noConversion"/>
  </si>
  <si>
    <t>   - 종류 몹에 대한 내성 증가 20% </t>
    <phoneticPr fontId="1" type="noConversion"/>
  </si>
  <si>
    <t>   - 종류형 몹에 대한 추가 CRI 증가 20</t>
    <phoneticPr fontId="1" type="noConversion"/>
  </si>
  <si>
    <t>   - 종류형 몹에 대한 물방무시 20%</t>
    <phoneticPr fontId="1" type="noConversion"/>
  </si>
  <si>
    <t>   - 크기형 몬스터에게 추뎀 20%</t>
    <phoneticPr fontId="1" type="noConversion"/>
  </si>
  <si>
    <t>   - 속성 몬스터에게 추뎀 20%</t>
    <phoneticPr fontId="1" type="noConversion"/>
  </si>
  <si>
    <t>   - 종류형 몹에 대한 추뎀 20%</t>
    <phoneticPr fontId="1" type="noConversion"/>
  </si>
  <si>
    <t>포링들의 마을</t>
    <phoneticPr fontId="1" type="noConversion"/>
  </si>
  <si>
    <t>아빠가 만드는 당근 케이크</t>
    <phoneticPr fontId="1" type="noConversion"/>
  </si>
  <si>
    <t>다가갈 수 없는 그대</t>
    <phoneticPr fontId="1" type="noConversion"/>
  </si>
  <si>
    <t>화해를 위해서</t>
    <phoneticPr fontId="1" type="noConversion"/>
  </si>
  <si>
    <t>퀘스트명</t>
    <phoneticPr fontId="1" type="noConversion"/>
  </si>
  <si>
    <t>누구에게도 비밀로</t>
    <phoneticPr fontId="1" type="noConversion"/>
  </si>
  <si>
    <t>알록달록한 등겁질에 마음을 담아</t>
    <phoneticPr fontId="1" type="noConversion"/>
  </si>
  <si>
    <t>더 놀기 위하여</t>
    <phoneticPr fontId="1" type="noConversion"/>
  </si>
  <si>
    <t>엄마가 싫다고 한것</t>
    <phoneticPr fontId="1" type="noConversion"/>
  </si>
  <si>
    <t>양배추의 원수 스모키</t>
    <phoneticPr fontId="1" type="noConversion"/>
  </si>
  <si>
    <t>낚시용 미끼</t>
    <phoneticPr fontId="1" type="noConversion"/>
  </si>
  <si>
    <t>울창한 숲의 나무 귀신</t>
    <phoneticPr fontId="1" type="noConversion"/>
  </si>
  <si>
    <t>개밥은 도토리</t>
    <phoneticPr fontId="1" type="noConversion"/>
  </si>
  <si>
    <t>게오보르그가의 저주</t>
    <phoneticPr fontId="1" type="noConversion"/>
  </si>
  <si>
    <t>꿈에 자꾸 나온단 말입니다</t>
    <phoneticPr fontId="1" type="noConversion"/>
  </si>
  <si>
    <t>정기 몬스터 토벌</t>
    <phoneticPr fontId="1" type="noConversion"/>
  </si>
  <si>
    <t>보급품 왔어요!</t>
    <phoneticPr fontId="1" type="noConversion"/>
  </si>
  <si>
    <t>오크, 일망타진 작전!</t>
    <phoneticPr fontId="1" type="noConversion"/>
  </si>
  <si>
    <t>지긋지긋한 오크들</t>
    <phoneticPr fontId="1" type="noConversion"/>
  </si>
  <si>
    <t>욕심꾸러기</t>
    <phoneticPr fontId="1" type="noConversion"/>
  </si>
  <si>
    <t>날렵한 고블린 정리</t>
    <phoneticPr fontId="1" type="noConversion"/>
  </si>
  <si>
    <t>난감한 녀석들</t>
    <phoneticPr fontId="1" type="noConversion"/>
  </si>
  <si>
    <t>그 많은 다리로!</t>
    <phoneticPr fontId="1" type="noConversion"/>
  </si>
  <si>
    <t>수행사제의 행방</t>
    <phoneticPr fontId="1" type="noConversion"/>
  </si>
  <si>
    <t>지하묘지 안정화</t>
    <phoneticPr fontId="1" type="noConversion"/>
  </si>
  <si>
    <t>   - 종류형 몹에 대한 마방무시 20%</t>
    <phoneticPr fontId="1" type="noConversion"/>
  </si>
  <si>
    <t>   - 속성 몬스터에게 추뎀 20%</t>
    <phoneticPr fontId="1" type="noConversion"/>
  </si>
  <si>
    <t>   - 종류형 몹에 대한 추뎀 20%</t>
    <phoneticPr fontId="1" type="noConversion"/>
  </si>
  <si>
    <t>만드라고라 * 20</t>
    <phoneticPr fontId="1" type="noConversion"/>
  </si>
  <si>
    <t>사냥 몬스터</t>
    <phoneticPr fontId="1" type="noConversion"/>
  </si>
  <si>
    <t>수집 재료</t>
    <phoneticPr fontId="1" type="noConversion"/>
  </si>
  <si>
    <t>당근 * 10</t>
    <phoneticPr fontId="1" type="noConversion"/>
  </si>
  <si>
    <t>보상(EXP)</t>
    <phoneticPr fontId="1" type="noConversion"/>
  </si>
  <si>
    <t>오크전사의 증표*20</t>
    <phoneticPr fontId="1" type="noConversion"/>
  </si>
  <si>
    <t>게펜</t>
    <phoneticPr fontId="1" type="noConversion"/>
  </si>
  <si>
    <t>나도 크리미 카드</t>
    <phoneticPr fontId="1" type="noConversion"/>
  </si>
  <si>
    <t>북쪽 다리 수리</t>
    <phoneticPr fontId="1" type="noConversion"/>
  </si>
  <si>
    <t>서쪽다리 수리</t>
    <phoneticPr fontId="1" type="noConversion"/>
  </si>
  <si>
    <t>늪지 보호</t>
    <phoneticPr fontId="1" type="noConversion"/>
  </si>
  <si>
    <t>은퇴한 위저드</t>
    <phoneticPr fontId="1" type="noConversion"/>
  </si>
  <si>
    <t>바람소리</t>
    <phoneticPr fontId="1" type="noConversion"/>
  </si>
  <si>
    <t>고장난 트랩</t>
    <phoneticPr fontId="1" type="noConversion"/>
  </si>
  <si>
    <t>취미는 수집</t>
    <phoneticPr fontId="1" type="noConversion"/>
  </si>
  <si>
    <t>낚시하는 노비스</t>
    <phoneticPr fontId="1" type="noConversion"/>
  </si>
  <si>
    <t>수상한 보물찾기</t>
    <phoneticPr fontId="1" type="noConversion"/>
  </si>
  <si>
    <t>묘르닐 : 이런 것도 약?</t>
    <phoneticPr fontId="1" type="noConversion"/>
  </si>
  <si>
    <t>향기로운 으엄</t>
    <phoneticPr fontId="1" type="noConversion"/>
  </si>
  <si>
    <t>묘르닐 : 사업의 방해꾼</t>
    <phoneticPr fontId="1" type="noConversion"/>
  </si>
  <si>
    <t>쁘띠 귀여워</t>
    <phoneticPr fontId="1" type="noConversion"/>
  </si>
  <si>
    <t>악몽을 달리는 말</t>
    <phoneticPr fontId="1" type="noConversion"/>
  </si>
  <si>
    <t>작성일자 2017.12.14</t>
    <phoneticPr fontId="1" type="noConversion"/>
  </si>
  <si>
    <t>집게발*20</t>
    <phoneticPr fontId="1" type="noConversion"/>
  </si>
  <si>
    <t>이즈루드</t>
    <phoneticPr fontId="1" type="noConversion"/>
  </si>
  <si>
    <t>젤로피로 가능한 것</t>
    <phoneticPr fontId="1" type="noConversion"/>
  </si>
  <si>
    <t>이것도 다 경험이에요2</t>
    <phoneticPr fontId="1" type="noConversion"/>
  </si>
  <si>
    <t>이것도 다 경험이에요1</t>
    <phoneticPr fontId="1" type="noConversion"/>
  </si>
  <si>
    <t>곤경에 처한 사람들1</t>
    <phoneticPr fontId="1" type="noConversion"/>
  </si>
  <si>
    <t>무소식이 희소식..?</t>
    <phoneticPr fontId="1" type="noConversion"/>
  </si>
  <si>
    <t>극한의 요리사</t>
    <phoneticPr fontId="1" type="noConversion"/>
  </si>
  <si>
    <t>환상 속의 여인</t>
    <phoneticPr fontId="1" type="noConversion"/>
  </si>
  <si>
    <t>바다의 신 증명</t>
    <phoneticPr fontId="1" type="noConversion"/>
  </si>
  <si>
    <t>포링 * 2</t>
    <phoneticPr fontId="1" type="noConversion"/>
  </si>
  <si>
    <t>젤로피 *3</t>
    <phoneticPr fontId="1" type="noConversion"/>
  </si>
  <si>
    <t>호넷 * 10</t>
    <phoneticPr fontId="1" type="noConversion"/>
  </si>
  <si>
    <t>당신, 강해? 1</t>
    <phoneticPr fontId="1" type="noConversion"/>
  </si>
  <si>
    <t>로커 * 10</t>
    <phoneticPr fontId="1" type="noConversion"/>
  </si>
  <si>
    <t>당신, 강해? 2</t>
    <phoneticPr fontId="1" type="noConversion"/>
  </si>
  <si>
    <t>메뚜기의 뒷다리 * 20</t>
    <phoneticPr fontId="1" type="noConversion"/>
  </si>
  <si>
    <t>앰버 나이트 * 10</t>
    <phoneticPr fontId="1" type="noConversion"/>
  </si>
  <si>
    <t>도둑벌레 *20
도둑벌레 알 * 20</t>
    <phoneticPr fontId="1" type="noConversion"/>
  </si>
  <si>
    <t>상인 길드 일일퀘스트</t>
    <phoneticPr fontId="1" type="noConversion"/>
  </si>
  <si>
    <t>늙은나무의 뿌리 * 10</t>
    <phoneticPr fontId="1" type="noConversion"/>
  </si>
  <si>
    <t>비늘로된 줄기 * 10</t>
    <phoneticPr fontId="1" type="noConversion"/>
  </si>
  <si>
    <t>동물의 가죽 * 20</t>
    <phoneticPr fontId="1" type="noConversion"/>
  </si>
  <si>
    <t>로다 프로그 * 20</t>
    <phoneticPr fontId="1" type="noConversion"/>
  </si>
  <si>
    <t>알록달록한 등껍질 * 30</t>
    <phoneticPr fontId="1" type="noConversion"/>
  </si>
  <si>
    <r>
      <t>   - DEF +100</t>
    </r>
    <r>
      <rPr>
        <b/>
        <sz val="10"/>
        <color rgb="FF3C3C3C"/>
        <rFont val="맑은 고딕"/>
        <family val="3"/>
        <charset val="129"/>
        <scheme val="major"/>
      </rPr>
      <t> </t>
    </r>
  </si>
  <si>
    <t>도둑 길드 일일퀘스트</t>
    <phoneticPr fontId="1" type="noConversion"/>
  </si>
  <si>
    <t>새의 발톱 * 10</t>
    <phoneticPr fontId="1" type="noConversion"/>
  </si>
  <si>
    <t>페이욘</t>
    <phoneticPr fontId="1" type="noConversion"/>
  </si>
  <si>
    <t>아이들을 위한 조치</t>
    <phoneticPr fontId="1" type="noConversion"/>
  </si>
  <si>
    <t>기묘한 버섯</t>
    <phoneticPr fontId="1" type="noConversion"/>
  </si>
  <si>
    <t>두레박의 술</t>
    <phoneticPr fontId="1" type="noConversion"/>
  </si>
  <si>
    <t>숲지기들의 돌림판</t>
    <phoneticPr fontId="1" type="noConversion"/>
  </si>
  <si>
    <t>숲을 위한 곰사냥</t>
    <phoneticPr fontId="1" type="noConversion"/>
  </si>
  <si>
    <t>술 한 잔으로 달래는 슬픔</t>
    <phoneticPr fontId="1" type="noConversion"/>
  </si>
  <si>
    <t>앞 우물에서 술 퍼올리기</t>
    <phoneticPr fontId="1" type="noConversion"/>
  </si>
  <si>
    <t>보아 * 5</t>
    <phoneticPr fontId="1" type="noConversion"/>
  </si>
  <si>
    <t>웜테일 * 3</t>
    <phoneticPr fontId="1" type="noConversion"/>
  </si>
  <si>
    <t>스포어 * 10</t>
    <phoneticPr fontId="1" type="noConversion"/>
  </si>
  <si>
    <t>좀비 * 10
스켈레톤 * 20</t>
    <phoneticPr fontId="1" type="noConversion"/>
  </si>
  <si>
    <t>메마른 나무조각 * 2</t>
    <phoneticPr fontId="1" type="noConversion"/>
  </si>
  <si>
    <t>월로우 * 3</t>
    <phoneticPr fontId="1" type="noConversion"/>
  </si>
  <si>
    <t>당신, 강해? 3</t>
    <phoneticPr fontId="1" type="noConversion"/>
  </si>
  <si>
    <t>수상한 생명체</t>
    <phoneticPr fontId="1" type="noConversion"/>
  </si>
  <si>
    <t>명물의 재료</t>
    <phoneticPr fontId="1" type="noConversion"/>
  </si>
  <si>
    <t>환상유지보수</t>
    <phoneticPr fontId="1" type="noConversion"/>
  </si>
  <si>
    <t>경호의 문제</t>
    <phoneticPr fontId="1" type="noConversion"/>
  </si>
  <si>
    <t>미로 너머 친구들의 행방</t>
    <phoneticPr fontId="1" type="noConversion"/>
  </si>
  <si>
    <t>오래된 파란상자와 좋은 꿈</t>
    <phoneticPr fontId="1" type="noConversion"/>
  </si>
  <si>
    <t>허리통증을 받고 물건을 내주다</t>
    <phoneticPr fontId="1" type="noConversion"/>
  </si>
  <si>
    <t>잠을 잘 수가 없어</t>
    <phoneticPr fontId="1" type="noConversion"/>
  </si>
  <si>
    <t>미래를 대비하는 자세</t>
    <phoneticPr fontId="1" type="noConversion"/>
  </si>
  <si>
    <t>미술품의 목소리</t>
    <phoneticPr fontId="1" type="noConversion"/>
  </si>
  <si>
    <t>스핑크스의 비밀</t>
    <phoneticPr fontId="1" type="noConversion"/>
  </si>
  <si>
    <t>모로크</t>
    <phoneticPr fontId="1" type="noConversion"/>
  </si>
  <si>
    <t>발굴단 인턴</t>
    <phoneticPr fontId="1" type="noConversion"/>
  </si>
  <si>
    <t>미다,피몬,로니아,프릭 일돕기</t>
    <phoneticPr fontId="1" type="noConversion"/>
  </si>
  <si>
    <t>페코페코 알 * 30</t>
    <phoneticPr fontId="1" type="noConversion"/>
  </si>
  <si>
    <t>전갈의 꼬리 * 5</t>
    <phoneticPr fontId="1" type="noConversion"/>
  </si>
  <si>
    <t>사나운 고블린 정리</t>
    <phoneticPr fontId="1" type="noConversion"/>
  </si>
  <si>
    <t>무카가 나를 피해</t>
    <phoneticPr fontId="1" type="noConversion"/>
  </si>
  <si>
    <t>어부지리</t>
    <phoneticPr fontId="1" type="noConversion"/>
  </si>
  <si>
    <t>장작을 기다리는 애타는 마음</t>
    <phoneticPr fontId="1" type="noConversion"/>
  </si>
  <si>
    <t>기묘한 양파</t>
    <phoneticPr fontId="1" type="noConversion"/>
  </si>
  <si>
    <t>손자의 행방</t>
    <phoneticPr fontId="1" type="noConversion"/>
  </si>
  <si>
    <t>언데드 전쟁</t>
    <phoneticPr fontId="1" type="noConversion"/>
  </si>
  <si>
    <t>나무를 갉아먹는 주범</t>
    <phoneticPr fontId="1" type="noConversion"/>
  </si>
  <si>
    <t>영혼 정화 의식</t>
    <phoneticPr fontId="1" type="noConversion"/>
  </si>
  <si>
    <t>여우사냥</t>
    <phoneticPr fontId="1" type="noConversion"/>
  </si>
  <si>
    <t>타락한 수호신</t>
    <phoneticPr fontId="1" type="noConversion"/>
  </si>
  <si>
    <t>영양 간식</t>
    <phoneticPr fontId="1" type="noConversion"/>
  </si>
  <si>
    <t>오아시스의 사건</t>
    <phoneticPr fontId="1" type="noConversion"/>
  </si>
  <si>
    <t>미아 찾기</t>
    <phoneticPr fontId="1" type="noConversion"/>
  </si>
  <si>
    <t>이시스가 가진것</t>
    <phoneticPr fontId="1" type="noConversion"/>
  </si>
  <si>
    <t>젤로피 * 8, 솜털 * 8</t>
    <phoneticPr fontId="1" type="noConversion"/>
  </si>
  <si>
    <t>개구리의 알 * 30</t>
    <phoneticPr fontId="1" type="noConversion"/>
  </si>
  <si>
    <t>스모키 * 10</t>
    <phoneticPr fontId="1" type="noConversion"/>
  </si>
  <si>
    <t>크리미 * 10
스타이너 * 10</t>
    <phoneticPr fontId="1" type="noConversion"/>
  </si>
  <si>
    <t>무카 * 20</t>
    <phoneticPr fontId="1" type="noConversion"/>
  </si>
  <si>
    <t>페코페코 * 10
무카 * 10</t>
    <phoneticPr fontId="1" type="noConversion"/>
  </si>
  <si>
    <t>알베르타</t>
    <phoneticPr fontId="1" type="noConversion"/>
  </si>
  <si>
    <t>친구를 구출하라</t>
    <phoneticPr fontId="1" type="noConversion"/>
  </si>
  <si>
    <t>쿠크레 간 내먹기</t>
    <phoneticPr fontId="1" type="noConversion"/>
  </si>
  <si>
    <t>코모도</t>
    <phoneticPr fontId="1" type="noConversion"/>
  </si>
  <si>
    <t>코모도 해룡전설</t>
    <phoneticPr fontId="1" type="noConversion"/>
  </si>
  <si>
    <t>용수염 사탕 배달</t>
    <phoneticPr fontId="1" type="noConversion"/>
  </si>
  <si>
    <t>원아들과 숨바꼭질</t>
    <phoneticPr fontId="1" type="noConversion"/>
  </si>
  <si>
    <t>코세라세라</t>
    <phoneticPr fontId="1" type="noConversion"/>
  </si>
  <si>
    <t>귀여운 녀석들</t>
    <phoneticPr fontId="1" type="noConversion"/>
  </si>
  <si>
    <t>딱딱한 녀석들</t>
    <phoneticPr fontId="1" type="noConversion"/>
  </si>
  <si>
    <t>징그러운 녀석들</t>
    <phoneticPr fontId="1" type="noConversion"/>
  </si>
  <si>
    <t>움발라</t>
    <phoneticPr fontId="1" type="noConversion"/>
  </si>
  <si>
    <t>루티에</t>
    <phoneticPr fontId="1" type="noConversion"/>
  </si>
  <si>
    <t>움발라 언어 습득</t>
    <phoneticPr fontId="1" type="noConversion"/>
  </si>
  <si>
    <t>우탄족 족장</t>
  </si>
  <si>
    <t>프레네탄의 고민</t>
    <phoneticPr fontId="1" type="noConversion"/>
  </si>
  <si>
    <t>사스콰치 퇴치</t>
    <phoneticPr fontId="1" type="noConversion"/>
  </si>
  <si>
    <t>번호</t>
    <phoneticPr fontId="1" type="noConversion"/>
  </si>
  <si>
    <t>필드</t>
    <phoneticPr fontId="1" type="noConversion"/>
  </si>
  <si>
    <t>프론테라</t>
    <phoneticPr fontId="1" type="noConversion"/>
  </si>
  <si>
    <t>묘르닐산맥</t>
    <phoneticPr fontId="1" type="noConversion"/>
  </si>
  <si>
    <t>지역3</t>
    <phoneticPr fontId="1" type="noConversion"/>
  </si>
  <si>
    <t>마을</t>
    <phoneticPr fontId="1" type="noConversion"/>
  </si>
  <si>
    <t>오티나</t>
  </si>
  <si>
    <t>이실레인</t>
  </si>
  <si>
    <t>가림</t>
  </si>
  <si>
    <t>사르카</t>
  </si>
  <si>
    <t>폴</t>
  </si>
  <si>
    <t>이아르디스</t>
  </si>
  <si>
    <t>남수</t>
  </si>
  <si>
    <t>멜</t>
  </si>
  <si>
    <t>에틸라</t>
  </si>
  <si>
    <t>하르시</t>
  </si>
  <si>
    <t>자디스</t>
  </si>
  <si>
    <t>소년</t>
  </si>
  <si>
    <t>돌린</t>
  </si>
  <si>
    <t>기사단 사무직원</t>
  </si>
  <si>
    <t>토벌단 부단장</t>
  </si>
  <si>
    <t>힐데</t>
  </si>
  <si>
    <t>주임사제 라르스</t>
  </si>
  <si>
    <t>고성 수도원 앞 클로드</t>
  </si>
  <si>
    <t>크리미 학살자</t>
  </si>
  <si>
    <t>다리수리공 라온</t>
  </si>
  <si>
    <t>늪지의 요정</t>
  </si>
  <si>
    <t>은퇴한 위저드</t>
  </si>
  <si>
    <t>클레어</t>
  </si>
  <si>
    <t>갈레트</t>
  </si>
  <si>
    <t>베테랑 광부</t>
  </si>
  <si>
    <t>낚시하는 사내</t>
  </si>
  <si>
    <t>노비스 모험가</t>
  </si>
  <si>
    <t>말단 마법사</t>
  </si>
  <si>
    <t>약초꾼</t>
  </si>
  <si>
    <t>레온</t>
  </si>
  <si>
    <t>오름</t>
  </si>
  <si>
    <t>말브론</t>
  </si>
  <si>
    <t>스왈라스</t>
  </si>
  <si>
    <t>교관 폰테스</t>
  </si>
  <si>
    <t>떠돌이 만물상인</t>
  </si>
  <si>
    <t>어니스트</t>
  </si>
  <si>
    <t>조장 막심</t>
  </si>
  <si>
    <t>초조한 중년</t>
  </si>
  <si>
    <t>걱정 많은 아가씨</t>
  </si>
  <si>
    <t>할머니</t>
  </si>
  <si>
    <t>할아버지</t>
  </si>
  <si>
    <t>마을 할아버지</t>
  </si>
  <si>
    <t>경비병</t>
  </si>
  <si>
    <t>숲지기 세나</t>
  </si>
  <si>
    <t>숲지기 두리</t>
  </si>
  <si>
    <t>떠돌이 스님</t>
  </si>
  <si>
    <t>청년 학사</t>
  </si>
  <si>
    <t>공고문</t>
  </si>
  <si>
    <t>호문클루스</t>
  </si>
  <si>
    <t>숲지기 하나</t>
  </si>
  <si>
    <t>정신 없는 아주머니</t>
  </si>
  <si>
    <t>단장 알리바스</t>
  </si>
  <si>
    <t>쓰러져있는 남자</t>
  </si>
  <si>
    <t>사막의 장인</t>
  </si>
  <si>
    <t>수에르테</t>
  </si>
  <si>
    <t>피라미드의 조장 막심</t>
  </si>
  <si>
    <t>노학자</t>
  </si>
  <si>
    <t>방황하는 소년</t>
  </si>
  <si>
    <t>루민</t>
  </si>
  <si>
    <t>민 레이</t>
  </si>
  <si>
    <t>길 잃은 학자</t>
  </si>
  <si>
    <t>국순수, 만투에 타라</t>
  </si>
  <si>
    <t>사탕가게 고양이</t>
  </si>
  <si>
    <t>선생님</t>
  </si>
  <si>
    <t>바비Q</t>
  </si>
  <si>
    <t>자경단원</t>
  </si>
  <si>
    <t>코모도 파푸치카 숲의 탐험가</t>
  </si>
  <si>
    <t>프레네탄</t>
  </si>
  <si>
    <t>조사원</t>
  </si>
  <si>
    <t>NPC</t>
    <phoneticPr fontId="1" type="noConversion"/>
  </si>
  <si>
    <t>mjolnir09</t>
    <phoneticPr fontId="1" type="noConversion"/>
  </si>
  <si>
    <t>남쪽 산기슭</t>
    <phoneticPr fontId="1" type="noConversion"/>
  </si>
  <si>
    <t>낙원단 공간이동사</t>
    <phoneticPr fontId="1" type="noConversion"/>
  </si>
  <si>
    <t>prontera</t>
    <phoneticPr fontId="1" type="noConversion"/>
  </si>
  <si>
    <t>-</t>
    <phoneticPr fontId="1" type="noConversion"/>
  </si>
  <si>
    <t>gef_fild10</t>
    <phoneticPr fontId="1" type="noConversion"/>
  </si>
  <si>
    <t>gef_fild11</t>
    <phoneticPr fontId="1" type="noConversion"/>
  </si>
  <si>
    <t>mjolnir10</t>
    <phoneticPr fontId="1" type="noConversion"/>
  </si>
  <si>
    <t>묘르닐산맥</t>
    <phoneticPr fontId="1" type="noConversion"/>
  </si>
  <si>
    <t>남쪽 지역</t>
    <phoneticPr fontId="1" type="noConversion"/>
  </si>
  <si>
    <t>토벌단 부단장</t>
    <phoneticPr fontId="1" type="noConversion"/>
  </si>
  <si>
    <t>토벌단 단장</t>
    <phoneticPr fontId="1" type="noConversion"/>
  </si>
  <si>
    <t>토벌단 단장</t>
    <phoneticPr fontId="1" type="noConversion"/>
  </si>
  <si>
    <t>-</t>
    <phoneticPr fontId="1" type="noConversion"/>
  </si>
  <si>
    <t>집시마을</t>
    <phoneticPr fontId="1" type="noConversion"/>
  </si>
  <si>
    <t>게펜필드</t>
    <phoneticPr fontId="1" type="noConversion"/>
  </si>
  <si>
    <t>prt_field08</t>
    <phoneticPr fontId="1" type="noConversion"/>
  </si>
  <si>
    <t>오크마을</t>
    <phoneticPr fontId="1" type="noConversion"/>
  </si>
  <si>
    <t>gef_fild01</t>
    <phoneticPr fontId="1" type="noConversion"/>
  </si>
  <si>
    <t>gef_fild07</t>
    <phoneticPr fontId="1" type="noConversion"/>
  </si>
  <si>
    <t>gef_fild05</t>
    <phoneticPr fontId="1" type="noConversion"/>
  </si>
  <si>
    <t>gef_fild04</t>
    <phoneticPr fontId="1" type="noConversion"/>
  </si>
  <si>
    <t>gef_fild00</t>
    <phoneticPr fontId="1" type="noConversion"/>
  </si>
  <si>
    <t>묘르닐산맥</t>
    <phoneticPr fontId="1" type="noConversion"/>
  </si>
  <si>
    <t>북쪽 지역</t>
    <phoneticPr fontId="1" type="noConversion"/>
  </si>
  <si>
    <t>mjolnir06</t>
    <phoneticPr fontId="1" type="noConversion"/>
  </si>
  <si>
    <t>mjolnir02</t>
    <phoneticPr fontId="1" type="noConversion"/>
  </si>
  <si>
    <t>남족 지역</t>
    <phoneticPr fontId="1" type="noConversion"/>
  </si>
  <si>
    <t>gef_fild09</t>
    <phoneticPr fontId="1" type="noConversion"/>
  </si>
  <si>
    <t>gef_fild03</t>
    <phoneticPr fontId="1" type="noConversion"/>
  </si>
  <si>
    <t>geffen</t>
    <phoneticPr fontId="1" type="noConversion"/>
  </si>
  <si>
    <t>mjolnir08</t>
    <phoneticPr fontId="1" type="noConversion"/>
  </si>
  <si>
    <t>prt_field01</t>
    <phoneticPr fontId="1" type="noConversion"/>
  </si>
  <si>
    <t>mjolnir03</t>
    <phoneticPr fontId="1" type="noConversion"/>
  </si>
  <si>
    <t>mjolnir07</t>
    <phoneticPr fontId="1" type="noConversion"/>
  </si>
  <si>
    <t>izlude</t>
    <phoneticPr fontId="1" type="noConversion"/>
  </si>
  <si>
    <t>moc_fild01</t>
    <phoneticPr fontId="1" type="noConversion"/>
  </si>
  <si>
    <t>소그라트 사막</t>
    <phoneticPr fontId="1" type="noConversion"/>
  </si>
  <si>
    <t>izlu2dun</t>
    <phoneticPr fontId="1" type="noConversion"/>
  </si>
  <si>
    <t>바이아란 섬</t>
    <phoneticPr fontId="1" type="noConversion"/>
  </si>
  <si>
    <t>-</t>
    <phoneticPr fontId="1" type="noConversion"/>
  </si>
  <si>
    <t>조원 어니스트</t>
    <phoneticPr fontId="1" type="noConversion"/>
  </si>
  <si>
    <t>iz_dun01</t>
    <phoneticPr fontId="1" type="noConversion"/>
  </si>
  <si>
    <t>조원 쿠세킬리</t>
    <phoneticPr fontId="1" type="noConversion"/>
  </si>
  <si>
    <t>iz_dun02</t>
    <phoneticPr fontId="1" type="noConversion"/>
  </si>
  <si>
    <t>조원 논다 안카나</t>
    <phoneticPr fontId="1" type="noConversion"/>
  </si>
  <si>
    <t>payon</t>
    <phoneticPr fontId="1" type="noConversion"/>
  </si>
  <si>
    <t>pay_arche</t>
    <phoneticPr fontId="1" type="noConversion"/>
  </si>
  <si>
    <t>궁수마을</t>
    <phoneticPr fontId="1" type="noConversion"/>
  </si>
  <si>
    <t>해저동굴 던전 2층</t>
    <phoneticPr fontId="1" type="noConversion"/>
  </si>
  <si>
    <t>해저동굴 던전 3층</t>
    <phoneticPr fontId="1" type="noConversion"/>
  </si>
  <si>
    <t>-</t>
    <phoneticPr fontId="1" type="noConversion"/>
  </si>
  <si>
    <t>pay_fild07</t>
    <phoneticPr fontId="1" type="noConversion"/>
  </si>
  <si>
    <t>pay_fild09</t>
    <phoneticPr fontId="1" type="noConversion"/>
  </si>
  <si>
    <t>pay_dun02</t>
    <phoneticPr fontId="1" type="noConversion"/>
  </si>
  <si>
    <t>마을</t>
    <phoneticPr fontId="1" type="noConversion"/>
  </si>
  <si>
    <t>pay_dun03</t>
    <phoneticPr fontId="1" type="noConversion"/>
  </si>
  <si>
    <t>숲 속</t>
    <phoneticPr fontId="1" type="noConversion"/>
  </si>
  <si>
    <t>숲 속</t>
    <phoneticPr fontId="1" type="noConversion"/>
  </si>
  <si>
    <t>동굴 3층</t>
    <phoneticPr fontId="1" type="noConversion"/>
  </si>
  <si>
    <t>동굴 4층 (폐가촌)</t>
    <phoneticPr fontId="1" type="noConversion"/>
  </si>
  <si>
    <t>pay_fild10</t>
    <phoneticPr fontId="1" type="noConversion"/>
  </si>
  <si>
    <t>moc_fild12</t>
    <phoneticPr fontId="1" type="noConversion"/>
  </si>
  <si>
    <t>moc_fild07</t>
    <phoneticPr fontId="1" type="noConversion"/>
  </si>
  <si>
    <t>moc_fild11</t>
    <phoneticPr fontId="1" type="noConversion"/>
  </si>
  <si>
    <t>moc_fild18</t>
    <phoneticPr fontId="1" type="noConversion"/>
  </si>
  <si>
    <t>cmd_fild07</t>
    <phoneticPr fontId="1" type="noConversion"/>
  </si>
  <si>
    <t>코모도</t>
    <phoneticPr fontId="1" type="noConversion"/>
  </si>
  <si>
    <t>파로스 등대섬</t>
    <phoneticPr fontId="1" type="noConversion"/>
  </si>
  <si>
    <t>moc_ruins</t>
    <phoneticPr fontId="1" type="noConversion"/>
  </si>
  <si>
    <t>유적지</t>
    <phoneticPr fontId="1" type="noConversion"/>
  </si>
  <si>
    <t>moc_pryd01</t>
    <phoneticPr fontId="1" type="noConversion"/>
  </si>
  <si>
    <t>피라미드 1층</t>
    <phoneticPr fontId="1" type="noConversion"/>
  </si>
  <si>
    <t>morocc</t>
    <phoneticPr fontId="1" type="noConversion"/>
  </si>
  <si>
    <t>moc_fild17</t>
    <phoneticPr fontId="1" type="noConversion"/>
  </si>
  <si>
    <t>moc_fild16</t>
    <phoneticPr fontId="1" type="noConversion"/>
  </si>
  <si>
    <t>alberta</t>
    <phoneticPr fontId="1" type="noConversion"/>
  </si>
  <si>
    <t>comodo</t>
    <phoneticPr fontId="1" type="noConversion"/>
  </si>
  <si>
    <t>파푸키차 숲</t>
    <phoneticPr fontId="1" type="noConversion"/>
  </si>
  <si>
    <t>cmd_fild01</t>
    <phoneticPr fontId="1" type="noConversion"/>
  </si>
  <si>
    <t>-</t>
    <phoneticPr fontId="1" type="noConversion"/>
  </si>
  <si>
    <t>um</t>
    <phoneticPr fontId="1" type="noConversion"/>
  </si>
  <si>
    <t>xmas_fild01</t>
    <phoneticPr fontId="1" type="noConversion"/>
  </si>
  <si>
    <t>필드</t>
    <phoneticPr fontId="1" type="noConversion"/>
  </si>
  <si>
    <t>티모시</t>
    <phoneticPr fontId="1" type="noConversion"/>
  </si>
  <si>
    <t>존다 홍보자</t>
    <phoneticPr fontId="1" type="noConversion"/>
  </si>
  <si>
    <t>연약한 오덕을 위하여</t>
    <phoneticPr fontId="1" type="noConversion"/>
  </si>
  <si>
    <t>여행객</t>
    <phoneticPr fontId="1" type="noConversion"/>
  </si>
  <si>
    <t>고기를 구해다 주세요</t>
    <phoneticPr fontId="1" type="noConversion"/>
  </si>
  <si>
    <t>지역2</t>
    <phoneticPr fontId="1" type="noConversion"/>
  </si>
  <si>
    <t>헌 후라이펜 * 20</t>
    <phoneticPr fontId="1" type="noConversion"/>
  </si>
  <si>
    <t>몬스터 토벌 협력 공고문</t>
    <phoneticPr fontId="1" type="noConversion"/>
  </si>
  <si>
    <t>-</t>
    <phoneticPr fontId="1" type="noConversion"/>
  </si>
  <si>
    <t>-</t>
    <phoneticPr fontId="1" type="noConversion"/>
  </si>
  <si>
    <t>오크 레이디
워리어
베이비</t>
    <phoneticPr fontId="1" type="noConversion"/>
  </si>
  <si>
    <t>제노크 * 20</t>
    <phoneticPr fontId="1" type="noConversion"/>
  </si>
  <si>
    <t>백련옥 * 10
메틀러 * 10</t>
    <phoneticPr fontId="1" type="noConversion"/>
  </si>
  <si>
    <t>마리나 * 10
플랑크톤 * 10</t>
    <phoneticPr fontId="1" type="noConversion"/>
  </si>
  <si>
    <t>바돈 * 10</t>
    <phoneticPr fontId="1" type="noConversion"/>
  </si>
  <si>
    <t>집게발 * 5</t>
    <phoneticPr fontId="1" type="noConversion"/>
  </si>
  <si>
    <t>고블린 * 20</t>
    <phoneticPr fontId="1" type="noConversion"/>
  </si>
  <si>
    <t>-</t>
    <phoneticPr fontId="1" type="noConversion"/>
  </si>
  <si>
    <t>-</t>
    <phoneticPr fontId="1" type="noConversion"/>
  </si>
  <si>
    <t>피에르 * 20
앙드레 * 20
데니로 * 20</t>
    <phoneticPr fontId="1" type="noConversion"/>
  </si>
  <si>
    <t>레글러 * 30</t>
    <phoneticPr fontId="1" type="noConversion"/>
  </si>
  <si>
    <t>조원 어니스트</t>
    <phoneticPr fontId="1" type="noConversion"/>
  </si>
  <si>
    <t>미이라 * 10</t>
    <phoneticPr fontId="1" type="noConversion"/>
  </si>
  <si>
    <t>파이어럿 스켈 * 10</t>
    <phoneticPr fontId="1" type="noConversion"/>
  </si>
  <si>
    <t>쿠크레 * 10</t>
    <phoneticPr fontId="1" type="noConversion"/>
  </si>
  <si>
    <t>난파선 연구자</t>
    <phoneticPr fontId="1" type="noConversion"/>
  </si>
  <si>
    <t>없으면 만드는 경제논리</t>
    <phoneticPr fontId="1" type="noConversion"/>
  </si>
  <si>
    <t>동전 숨기기 * 10</t>
    <phoneticPr fontId="1" type="noConversion"/>
  </si>
  <si>
    <t>수상한 물건 수집</t>
    <phoneticPr fontId="1" type="noConversion"/>
  </si>
  <si>
    <t>보물찾기(357,207)</t>
    <phoneticPr fontId="1" type="noConversion"/>
  </si>
  <si>
    <t xml:space="preserve">명중률 + 20 </t>
    <phoneticPr fontId="1" type="noConversion"/>
  </si>
  <si>
    <t>-</t>
    <phoneticPr fontId="1" type="noConversion"/>
  </si>
  <si>
    <t>오늘도 난파선 1층 청소</t>
    <phoneticPr fontId="1" type="noConversion"/>
  </si>
  <si>
    <t>오늘도 난파선 2층 청소</t>
    <phoneticPr fontId="1" type="noConversion"/>
  </si>
  <si>
    <t>뼈조각 * 10, 벌레의 등껍질 * 5, 촉수 * 5</t>
    <phoneticPr fontId="1" type="noConversion"/>
  </si>
  <si>
    <t>히드라 * 10</t>
    <phoneticPr fontId="1" type="noConversion"/>
  </si>
  <si>
    <t>위스퍼 * 10
빠른 파이어럿 스켈 * 1</t>
    <phoneticPr fontId="1" type="noConversion"/>
  </si>
  <si>
    <t>유형</t>
    <phoneticPr fontId="1" type="noConversion"/>
  </si>
  <si>
    <t>일일</t>
    <phoneticPr fontId="1" type="noConversion"/>
  </si>
  <si>
    <t>숲지기 두리에게 돌림판 전달</t>
    <phoneticPr fontId="1" type="noConversion"/>
  </si>
  <si>
    <t>빅풋 * 20</t>
    <phoneticPr fontId="1" type="noConversion"/>
  </si>
  <si>
    <t>원숭이의 꼬리 * 10</t>
    <phoneticPr fontId="1" type="noConversion"/>
  </si>
  <si>
    <t>엘더 월로우 * 30</t>
    <phoneticPr fontId="1" type="noConversion"/>
  </si>
  <si>
    <t>도토리 * 20</t>
    <phoneticPr fontId="1" type="noConversion"/>
  </si>
  <si>
    <t>일반</t>
    <phoneticPr fontId="1" type="noConversion"/>
  </si>
  <si>
    <t>[8] 월로우</t>
    <phoneticPr fontId="1" type="noConversion"/>
  </si>
  <si>
    <t>[17] 웜테일</t>
    <phoneticPr fontId="1" type="noConversion"/>
  </si>
  <si>
    <t>[12] 콘도르</t>
    <phoneticPr fontId="1" type="noConversion"/>
  </si>
  <si>
    <t>전사 길드 일일퀘스트</t>
    <phoneticPr fontId="1" type="noConversion"/>
  </si>
  <si>
    <t>궁수 길드 일일퀘스트</t>
    <phoneticPr fontId="1" type="noConversion"/>
  </si>
  <si>
    <t>복사 길드 일일퀘스트</t>
    <phoneticPr fontId="1" type="noConversion"/>
  </si>
  <si>
    <t>뼈조각 10</t>
    <phoneticPr fontId="1" type="noConversion"/>
  </si>
  <si>
    <t>버섯포자 * 10</t>
    <phoneticPr fontId="1" type="noConversion"/>
  </si>
  <si>
    <t>박쥐의 이빨 * 10</t>
    <phoneticPr fontId="1" type="noConversion"/>
  </si>
  <si>
    <t>[18] 스포아, [26] 포이즌 스포아</t>
    <phoneticPr fontId="1" type="noConversion"/>
  </si>
  <si>
    <t>[24] 퍼밀리어, [47] 드레인리어</t>
    <phoneticPr fontId="1" type="noConversion"/>
  </si>
  <si>
    <t>메뚜기의 뒷다리*10</t>
    <phoneticPr fontId="1" type="noConversion"/>
  </si>
  <si>
    <t>공통 길드 일일퀘스트</t>
    <phoneticPr fontId="1" type="noConversion"/>
  </si>
  <si>
    <t>아이템</t>
    <phoneticPr fontId="1" type="noConversion"/>
  </si>
  <si>
    <t>아이템#1</t>
    <phoneticPr fontId="1" type="noConversion"/>
  </si>
  <si>
    <t>왕국주화*3</t>
  </si>
  <si>
    <t>왕국주화*1</t>
    <phoneticPr fontId="1" type="noConversion"/>
  </si>
  <si>
    <t>주화</t>
    <phoneticPr fontId="1" type="noConversion"/>
  </si>
  <si>
    <t>아이템#2</t>
    <phoneticPr fontId="1" type="noConversion"/>
  </si>
  <si>
    <t>빨간포션*10</t>
    <phoneticPr fontId="1" type="noConversion"/>
  </si>
  <si>
    <t>돋보기*5</t>
    <phoneticPr fontId="1" type="noConversion"/>
  </si>
  <si>
    <t>아이템#3</t>
    <phoneticPr fontId="1" type="noConversion"/>
  </si>
  <si>
    <t>집중포션*2</t>
    <phoneticPr fontId="1" type="noConversion"/>
  </si>
  <si>
    <t>집중포션</t>
    <phoneticPr fontId="1" type="noConversion"/>
  </si>
  <si>
    <t>짧은 다리*70</t>
    <phoneticPr fontId="1" type="noConversion"/>
  </si>
  <si>
    <t>왕국주화*4</t>
    <phoneticPr fontId="1" type="noConversion"/>
  </si>
  <si>
    <t>하얀포션*20</t>
    <phoneticPr fontId="1" type="noConversion"/>
  </si>
  <si>
    <t>하얀포션*10</t>
    <phoneticPr fontId="1" type="noConversion"/>
  </si>
  <si>
    <t>각성의 포션</t>
    <phoneticPr fontId="1" type="noConversion"/>
  </si>
  <si>
    <t>제노크의 이빨*40</t>
    <phoneticPr fontId="1" type="noConversion"/>
  </si>
  <si>
    <t>긴 머리카락*80</t>
    <phoneticPr fontId="1" type="noConversion"/>
  </si>
  <si>
    <t>지렁이의 가죽*40</t>
    <phoneticPr fontId="1" type="noConversion"/>
  </si>
  <si>
    <t>날카로운 비늘*40</t>
    <phoneticPr fontId="1" type="noConversion"/>
  </si>
  <si>
    <t>주홍포션*10</t>
    <phoneticPr fontId="1" type="noConversion"/>
  </si>
  <si>
    <t>빨간포션*20, 파리의 날개*20</t>
    <phoneticPr fontId="1" type="noConversion"/>
  </si>
  <si>
    <t>파리의 날개*20</t>
    <phoneticPr fontId="1" type="noConversion"/>
  </si>
  <si>
    <t>빨간포션*20, 돋보기*10</t>
    <phoneticPr fontId="1" type="noConversion"/>
  </si>
  <si>
    <t>빨간포션*20, 돋보기*20</t>
    <phoneticPr fontId="1" type="noConversion"/>
  </si>
  <si>
    <t>빨간포션*20, 돋보기*10, 파리의 날개*10</t>
    <phoneticPr fontId="1" type="noConversion"/>
  </si>
  <si>
    <t>주홍포션* 20, 파리의 날개*20</t>
    <phoneticPr fontId="1" type="noConversion"/>
  </si>
  <si>
    <t>빨간포션*20, 생명보험가입증서</t>
    <phoneticPr fontId="1" type="noConversion"/>
  </si>
  <si>
    <t>빨간포션*20, 파리의 날개*10</t>
    <phoneticPr fontId="1" type="noConversion"/>
  </si>
  <si>
    <t>빨간포션*20, 파리의 날개*10</t>
    <phoneticPr fontId="1" type="noConversion"/>
  </si>
  <si>
    <t>빨간포션*20개, 돋보기*10</t>
    <phoneticPr fontId="1" type="noConversion"/>
  </si>
  <si>
    <t xml:space="preserve"> 주홍포션*20, 언리미티드 드링크</t>
    <phoneticPr fontId="1" type="noConversion"/>
  </si>
  <si>
    <t>빨간포션 *20, 파리의 날개*20</t>
    <phoneticPr fontId="1" type="noConversion"/>
  </si>
  <si>
    <t>주홍포션* 20</t>
    <phoneticPr fontId="1" type="noConversion"/>
  </si>
  <si>
    <t>주홍포션*20, 생명보험가입증서</t>
    <phoneticPr fontId="1" type="noConversion"/>
  </si>
  <si>
    <t>생명보험가입증서, 최고급 코스요리</t>
    <phoneticPr fontId="1" type="noConversion"/>
  </si>
  <si>
    <t>언리미티드드링크</t>
    <phoneticPr fontId="1" type="noConversion"/>
  </si>
  <si>
    <t>주홍포션*20, 언리미티드드링크</t>
    <phoneticPr fontId="1" type="noConversion"/>
  </si>
  <si>
    <t>노란포션*20, 생명보험가입증서</t>
    <phoneticPr fontId="1" type="noConversion"/>
  </si>
  <si>
    <t xml:space="preserve"> 하얀포션*20, 생명보험가입증서</t>
    <phoneticPr fontId="1" type="noConversion"/>
  </si>
  <si>
    <t>하얀포션*20, 생명보험가입증서</t>
    <phoneticPr fontId="1" type="noConversion"/>
  </si>
  <si>
    <t>하얀포션*20, 파워 드링크*2</t>
    <phoneticPr fontId="1" type="noConversion"/>
  </si>
  <si>
    <t>하얀포션*20, 미미르의 샘물</t>
    <phoneticPr fontId="1" type="noConversion"/>
  </si>
  <si>
    <t>미미르의 샘물, 에이르의 축복, 파워 드링크*2
언리미티드 드링크, 최고급 코스 요리</t>
    <phoneticPr fontId="1" type="noConversion"/>
  </si>
  <si>
    <t>노란포션*20</t>
    <phoneticPr fontId="1" type="noConversion"/>
  </si>
  <si>
    <t>주홍포션*20</t>
    <phoneticPr fontId="1" type="noConversion"/>
  </si>
  <si>
    <t>노란포션*2, 에이르의 축복</t>
    <phoneticPr fontId="1" type="noConversion"/>
  </si>
  <si>
    <t>노란포션*20, 에이르의 축복</t>
    <phoneticPr fontId="1" type="noConversion"/>
  </si>
  <si>
    <t>젤로피*?, 단단한껍질*?</t>
    <phoneticPr fontId="1" type="noConversion"/>
  </si>
  <si>
    <t>전갈의 꼬리 * 10</t>
    <phoneticPr fontId="1" type="noConversion"/>
  </si>
  <si>
    <t>왕국주화*2</t>
    <phoneticPr fontId="1" type="noConversion"/>
  </si>
  <si>
    <t>암흑 하이오크</t>
    <phoneticPr fontId="1" type="noConversion"/>
  </si>
  <si>
    <t>중형</t>
    <phoneticPr fontId="1" type="noConversion"/>
  </si>
  <si>
    <t>인간형</t>
    <phoneticPr fontId="1" type="noConversion"/>
  </si>
  <si>
    <t>화(火)</t>
    <phoneticPr fontId="1" type="noConversion"/>
  </si>
  <si>
    <t>암흑 오크워리어</t>
    <phoneticPr fontId="1" type="noConversion"/>
  </si>
  <si>
    <t>중형</t>
    <phoneticPr fontId="1" type="noConversion"/>
  </si>
  <si>
    <t>지(地)</t>
    <phoneticPr fontId="1" type="noConversion"/>
  </si>
  <si>
    <t>암흑 오크아쳐</t>
    <phoneticPr fontId="1" type="noConversion"/>
  </si>
  <si>
    <t>암흑 오크베이비</t>
    <phoneticPr fontId="1" type="noConversion"/>
  </si>
  <si>
    <t>소형</t>
    <phoneticPr fontId="1" type="noConversion"/>
  </si>
  <si>
    <t>암흑 오크레이디</t>
    <phoneticPr fontId="1" type="noConversion"/>
  </si>
  <si>
    <t>암흑 스포어</t>
    <phoneticPr fontId="1" type="noConversion"/>
  </si>
  <si>
    <t>식물형</t>
    <phoneticPr fontId="1" type="noConversion"/>
  </si>
  <si>
    <t>수(水)</t>
    <phoneticPr fontId="1" type="noConversion"/>
  </si>
  <si>
    <t>암흑 스템 웜</t>
    <phoneticPr fontId="1" type="noConversion"/>
  </si>
  <si>
    <t>풍(風)</t>
    <phoneticPr fontId="1" type="noConversion"/>
  </si>
  <si>
    <t>암흑 만드라고라</t>
    <phoneticPr fontId="1" type="noConversion"/>
  </si>
  <si>
    <t>   - ASPD +1</t>
    <phoneticPr fontId="1" type="noConversion"/>
  </si>
  <si>
    <t>스모키 * 20</t>
    <phoneticPr fontId="1" type="noConversion"/>
  </si>
  <si>
    <t>주홍포션*20, 파리의 날개*20</t>
    <phoneticPr fontId="1" type="noConversion"/>
  </si>
  <si>
    <t>딱딱한 뿔 * 10</t>
    <phoneticPr fontId="1" type="noConversion"/>
  </si>
  <si>
    <t>코코 * 30</t>
    <phoneticPr fontId="1" type="noConversion"/>
  </si>
  <si>
    <t>도토리 * 30</t>
    <phoneticPr fontId="1" type="noConversion"/>
  </si>
  <si>
    <t>파워드링크*2</t>
    <phoneticPr fontId="1" type="noConversion"/>
  </si>
  <si>
    <t>-</t>
    <phoneticPr fontId="1" type="noConversion"/>
  </si>
  <si>
    <t>-</t>
    <phoneticPr fontId="1" type="noConversion"/>
  </si>
  <si>
    <t>사탕 배달 [해룡님 가호 받으세양] * 3</t>
    <phoneticPr fontId="1" type="noConversion"/>
  </si>
  <si>
    <t>애들 찾기*4</t>
    <phoneticPr fontId="1" type="noConversion"/>
  </si>
  <si>
    <t>-</t>
    <phoneticPr fontId="1" type="noConversion"/>
  </si>
  <si>
    <t>집게발 * 2, 새싹 * 2</t>
    <phoneticPr fontId="1" type="noConversion"/>
  </si>
  <si>
    <t>타라프로그 * 20
메갈로돈 * 10
히드라 * 10</t>
    <phoneticPr fontId="1" type="noConversion"/>
  </si>
  <si>
    <t>개구리알 * 5
촉수 * 5
끈적이는 물갈퀴 * 10</t>
    <phoneticPr fontId="1" type="noConversion"/>
  </si>
  <si>
    <t>주홍포션*40, 최고급 코스 요리, 발두르의 축복*6</t>
    <phoneticPr fontId="1" type="noConversion"/>
  </si>
  <si>
    <t>호른 * 20</t>
    <phoneticPr fontId="1" type="noConversion"/>
  </si>
  <si>
    <t>생명보험가입증서, 최고급 코스요리</t>
    <phoneticPr fontId="1" type="noConversion"/>
  </si>
  <si>
    <t>하얀포션 20개상자*5</t>
    <phoneticPr fontId="1" type="noConversion"/>
  </si>
  <si>
    <t>주홍포션*20, 하얀포션*20, 파리의날개*40</t>
    <phoneticPr fontId="1" type="noConversion"/>
  </si>
  <si>
    <t>크리미 카드</t>
    <phoneticPr fontId="1" type="noConversion"/>
  </si>
  <si>
    <t>현 레벨의 10%</t>
    <phoneticPr fontId="1" type="noConversion"/>
  </si>
  <si>
    <t>발두르의 축복*6</t>
    <phoneticPr fontId="1" type="noConversion"/>
  </si>
  <si>
    <t>스마일 가면, 새의 깃털, 먹물
커다란 잎사귀*10</t>
    <phoneticPr fontId="1" type="noConversion"/>
  </si>
  <si>
    <t>생명보험가입증서, 트로피칼 소그라트</t>
    <phoneticPr fontId="1" type="noConversion"/>
  </si>
  <si>
    <t>약간의 차이는 있을 수 있음</t>
    <phoneticPr fontId="1" type="noConversion"/>
  </si>
  <si>
    <t>퀘스트명 또는 NPC의 이름으로 팁박스와 네비게이션을 통해 퀘스트를 진행하시면 됩니다.</t>
    <phoneticPr fontId="1" type="noConversion"/>
  </si>
  <si>
    <t>-</t>
    <phoneticPr fontId="1" type="noConversion"/>
  </si>
  <si>
    <t>캐릭터 입력 정보</t>
    <phoneticPr fontId="1" type="noConversion"/>
  </si>
  <si>
    <t>str</t>
    <phoneticPr fontId="1" type="noConversion"/>
  </si>
  <si>
    <t>agi</t>
    <phoneticPr fontId="1" type="noConversion"/>
  </si>
  <si>
    <t>vit</t>
    <phoneticPr fontId="1" type="noConversion"/>
  </si>
  <si>
    <t>int</t>
    <phoneticPr fontId="1" type="noConversion"/>
  </si>
  <si>
    <t>dex</t>
    <phoneticPr fontId="1" type="noConversion"/>
  </si>
  <si>
    <t>luk</t>
    <phoneticPr fontId="1" type="noConversion"/>
  </si>
  <si>
    <t>아이템수치 포함</t>
    <phoneticPr fontId="1" type="noConversion"/>
  </si>
  <si>
    <t>라이트닝 볼트</t>
    <phoneticPr fontId="1" type="noConversion"/>
  </si>
  <si>
    <t>아이스 볼트</t>
    <phoneticPr fontId="1" type="noConversion"/>
  </si>
  <si>
    <t>1레벨</t>
    <phoneticPr fontId="1" type="noConversion"/>
  </si>
  <si>
    <t>2레벨</t>
  </si>
  <si>
    <t>3레벨</t>
  </si>
  <si>
    <t>4레벨</t>
  </si>
  <si>
    <t>5레벨</t>
  </si>
  <si>
    <t>6레벨</t>
  </si>
  <si>
    <t>7레벨</t>
  </si>
  <si>
    <t>8레벨</t>
  </si>
  <si>
    <t>9레벨</t>
  </si>
  <si>
    <t>10레벨</t>
  </si>
  <si>
    <t>1레벨</t>
    <phoneticPr fontId="1" type="noConversion"/>
  </si>
  <si>
    <t>SP회복력</t>
    <phoneticPr fontId="1" type="noConversion"/>
  </si>
  <si>
    <t>네이팜 비트</t>
    <phoneticPr fontId="1" type="noConversion"/>
  </si>
  <si>
    <t>화이어 볼</t>
    <phoneticPr fontId="1" type="noConversion"/>
  </si>
  <si>
    <t>화이어 볼트</t>
    <phoneticPr fontId="1" type="noConversion"/>
  </si>
  <si>
    <t>변동 캐스팅 
감소 수치</t>
    <phoneticPr fontId="1" type="noConversion"/>
  </si>
  <si>
    <t>건들지 마세요</t>
    <phoneticPr fontId="1" type="noConversion"/>
  </si>
  <si>
    <t>건들지 마세요</t>
    <phoneticPr fontId="1" type="noConversion"/>
  </si>
  <si>
    <t>변동캐스팅속도</t>
    <phoneticPr fontId="1" type="noConversion"/>
  </si>
  <si>
    <t>단위(초)</t>
    <phoneticPr fontId="1" type="noConversion"/>
  </si>
  <si>
    <t>기본캐스팅</t>
    <phoneticPr fontId="1" type="noConversion"/>
  </si>
  <si>
    <t>변경캐스팅</t>
    <phoneticPr fontId="1" type="noConversion"/>
  </si>
  <si>
    <t>단위(초)</t>
    <phoneticPr fontId="1" type="noConversion"/>
  </si>
  <si>
    <t>선더 스톰</t>
    <phoneticPr fontId="1" type="noConversion"/>
  </si>
  <si>
    <t>화이어 월</t>
    <phoneticPr fontId="1" type="noConversion"/>
  </si>
  <si>
    <t>단위(초)</t>
    <phoneticPr fontId="1" type="noConversion"/>
  </si>
  <si>
    <t>기본캐스팅</t>
    <phoneticPr fontId="1" type="noConversion"/>
  </si>
  <si>
    <t>1레벨</t>
    <phoneticPr fontId="1" type="noConversion"/>
  </si>
  <si>
    <t>SP회복력 증가
수치</t>
    <phoneticPr fontId="1" type="noConversion"/>
  </si>
  <si>
    <t>현재 SP</t>
    <phoneticPr fontId="1" type="noConversion"/>
  </si>
  <si>
    <t>소울 스트라이크</t>
    <phoneticPr fontId="1" type="noConversion"/>
  </si>
  <si>
    <t>아르고스 * 30</t>
    <phoneticPr fontId="1" type="noConversion"/>
  </si>
  <si>
    <t>파워 드링크*2</t>
    <phoneticPr fontId="1" type="noConversion"/>
  </si>
  <si>
    <t>-</t>
    <phoneticPr fontId="1" type="noConversion"/>
  </si>
  <si>
    <t>고정캐스팅</t>
    <phoneticPr fontId="1" type="noConversion"/>
  </si>
  <si>
    <t>최종캐스팅</t>
    <phoneticPr fontId="1" type="noConversion"/>
  </si>
  <si>
    <t>세이프티 월</t>
    <phoneticPr fontId="1" type="noConversion"/>
  </si>
  <si>
    <t>* 고정캐스팅은 전부 기본캐스팅의 20% 잡음. *</t>
    <phoneticPr fontId="1" type="noConversion"/>
  </si>
  <si>
    <t>프로스트 다이버</t>
    <phoneticPr fontId="1" type="noConversion"/>
  </si>
  <si>
    <t>&lt;&lt;&lt;&lt;&lt;&lt;</t>
    <phoneticPr fontId="1" type="noConversion"/>
  </si>
  <si>
    <t>&lt;&lt;&lt;&lt;&lt;&lt;</t>
    <phoneticPr fontId="1" type="noConversion"/>
  </si>
  <si>
    <t>-</t>
    <phoneticPr fontId="1" type="noConversion"/>
  </si>
  <si>
    <t>-</t>
    <phoneticPr fontId="1" type="noConversion"/>
  </si>
  <si>
    <t>소비아이템</t>
  </si>
  <si>
    <t>각성의 포션</t>
  </si>
  <si>
    <t>고목나무 가지</t>
  </si>
  <si>
    <t>고향선물</t>
  </si>
  <si>
    <t>나비의 날개</t>
  </si>
  <si>
    <t>마력이 깃든 카드첩</t>
  </si>
  <si>
    <t>버서크 포션</t>
  </si>
  <si>
    <t>선물상자</t>
  </si>
  <si>
    <t>오래된 노란상자</t>
  </si>
  <si>
    <t>오래된 파란상자</t>
  </si>
  <si>
    <t>용병용 버서크 포션</t>
  </si>
  <si>
    <t>응급처치상자</t>
  </si>
  <si>
    <t>집중의 포션</t>
  </si>
  <si>
    <t>파리의 날개</t>
  </si>
  <si>
    <t>평범한 빨간상자</t>
  </si>
  <si>
    <t>포장된 가면</t>
  </si>
  <si>
    <t>피묻은 나무가지</t>
  </si>
  <si>
    <t>요리</t>
  </si>
  <si>
    <t>10레벨 요리책</t>
  </si>
  <si>
    <t>2레벨 요리책</t>
  </si>
  <si>
    <t>3레벨 요리책</t>
  </si>
  <si>
    <t>5레벨 요리책</t>
  </si>
  <si>
    <t>7레벨 요리책</t>
  </si>
  <si>
    <t>9레벨 요리책</t>
  </si>
  <si>
    <t>특수소비</t>
  </si>
  <si>
    <t>회복아이템</t>
  </si>
  <si>
    <t>광물</t>
  </si>
  <si>
    <t>가넷</t>
  </si>
  <si>
    <t>수집품</t>
  </si>
  <si>
    <t>가렛</t>
  </si>
  <si>
    <t>펫알</t>
  </si>
  <si>
    <t>데비루치의 알</t>
  </si>
  <si>
    <t>드롭프스의 알</t>
  </si>
  <si>
    <t>로커의 알</t>
  </si>
  <si>
    <t>무낙의 알</t>
  </si>
  <si>
    <t>펫 관련</t>
  </si>
  <si>
    <t>가축의 피</t>
  </si>
  <si>
    <t>그녀의 마음</t>
  </si>
  <si>
    <t>금방울</t>
  </si>
  <si>
    <t>나무팬츠</t>
  </si>
  <si>
    <t>가짜 영혼의 고리</t>
  </si>
  <si>
    <t>기타아이템</t>
  </si>
  <si>
    <t>감람석</t>
  </si>
  <si>
    <t>강력 접착제</t>
  </si>
  <si>
    <t>강철</t>
  </si>
  <si>
    <t>개구리의 알</t>
  </si>
  <si>
    <t>본건알</t>
  </si>
  <si>
    <t>세비지베베의 알</t>
  </si>
  <si>
    <t>스모키의 알</t>
  </si>
  <si>
    <t>스포아의 알</t>
  </si>
  <si>
    <t>오크 워리어의 알</t>
  </si>
  <si>
    <t>요요의 알</t>
  </si>
  <si>
    <t>지르타스의 알</t>
  </si>
  <si>
    <t>초록색 쁘띠의 알</t>
  </si>
  <si>
    <t>페코페코의 알</t>
  </si>
  <si>
    <t>포이즌 스포아의 알</t>
  </si>
  <si>
    <t>픽키의 알</t>
  </si>
  <si>
    <t>노래하는 풀</t>
  </si>
  <si>
    <t>달콤한 우유</t>
  </si>
  <si>
    <t>동물의 머리뼈 투구</t>
  </si>
  <si>
    <t>맹독초</t>
  </si>
  <si>
    <t>메뚜기 안경</t>
  </si>
  <si>
    <t>몬스터 쥬스</t>
  </si>
  <si>
    <t>반짝이는 돌</t>
  </si>
  <si>
    <t>별모양 머리핀</t>
  </si>
  <si>
    <t>붉은색 머플러</t>
  </si>
  <si>
    <t>순결의 은장도</t>
  </si>
  <si>
    <t>썩은 생선</t>
  </si>
  <si>
    <t>아침이슬을 머금은 이끼</t>
  </si>
  <si>
    <t>야생화</t>
  </si>
  <si>
    <t>여왕의 머리장식</t>
  </si>
  <si>
    <t>영환도사의 검</t>
  </si>
  <si>
    <t>원숭이 머리띠</t>
  </si>
  <si>
    <t>잘 말린 뼈다귀</t>
  </si>
  <si>
    <t>조직의 쓴맛</t>
  </si>
  <si>
    <t>찌그러진 냄비</t>
  </si>
  <si>
    <t>초록색 레이스</t>
  </si>
  <si>
    <t>토실토실 살찐 지렁이</t>
  </si>
  <si>
    <t>패션 가발</t>
  </si>
  <si>
    <t>헌 빗자루</t>
  </si>
  <si>
    <t>거북이 등껍질</t>
  </si>
  <si>
    <t>거운탕</t>
  </si>
  <si>
    <t>검은 고양이 인형</t>
  </si>
  <si>
    <t>검은 곰의 가죽</t>
  </si>
  <si>
    <t>검은 수정의 조각</t>
  </si>
  <si>
    <t>게 집게발 찜</t>
  </si>
  <si>
    <t>게등껍질</t>
  </si>
  <si>
    <t>고구마</t>
  </si>
  <si>
    <t>감기약</t>
  </si>
  <si>
    <t>고기</t>
  </si>
  <si>
    <t>그린 라이브</t>
  </si>
  <si>
    <t>가느다란 줄기</t>
  </si>
  <si>
    <t>4레벨 요리책</t>
  </si>
  <si>
    <t>6레벨 요리책</t>
  </si>
  <si>
    <t>8레벨 요리책</t>
  </si>
  <si>
    <t>고급 조리기구</t>
  </si>
  <si>
    <t>고대어 요리</t>
  </si>
  <si>
    <t>고대어의 입술</t>
  </si>
  <si>
    <t>고슴도치의 가시</t>
  </si>
  <si>
    <t>고운 모래조각</t>
  </si>
  <si>
    <t>곡식</t>
  </si>
  <si>
    <t>곰의 발바닥</t>
  </si>
  <si>
    <t>검은색 염료</t>
  </si>
  <si>
    <t>기뢰병</t>
  </si>
  <si>
    <t>낡은 카드첩</t>
  </si>
  <si>
    <t>노란색 염료</t>
  </si>
  <si>
    <t>디트리민</t>
  </si>
  <si>
    <t>라이트닝 볼트 3레벨</t>
  </si>
  <si>
    <t>레드 젬스톤</t>
  </si>
  <si>
    <t>괴물의 먹이</t>
  </si>
  <si>
    <t>그린 에일</t>
  </si>
  <si>
    <t>꿀</t>
  </si>
  <si>
    <t>노란허브</t>
  </si>
  <si>
    <t>당근</t>
  </si>
  <si>
    <t>든든한 떡</t>
  </si>
  <si>
    <t>레몬</t>
  </si>
  <si>
    <t>막대사탕</t>
  </si>
  <si>
    <t>맛좋은 물고기</t>
  </si>
  <si>
    <t>바나나</t>
  </si>
  <si>
    <t>밤고구마</t>
  </si>
  <si>
    <t>브리젤</t>
  </si>
  <si>
    <t>빨간캔</t>
  </si>
  <si>
    <t>빨간허브</t>
  </si>
  <si>
    <t>사과</t>
  </si>
  <si>
    <t>사탕</t>
  </si>
  <si>
    <t>새우</t>
  </si>
  <si>
    <t>아이스 크림</t>
  </si>
  <si>
    <t>알로에의 잎사귀</t>
  </si>
  <si>
    <t>옐로우 슬림 포션</t>
  </si>
  <si>
    <t>용병전용 파란포션</t>
  </si>
  <si>
    <t>이그드라실의 씨앗</t>
  </si>
  <si>
    <t>잘 구운 쿠키</t>
  </si>
  <si>
    <t>주홍포션</t>
  </si>
  <si>
    <t>다이아몬드 1캐럿</t>
  </si>
  <si>
    <t>다이아몬드 3캐럿</t>
  </si>
  <si>
    <t>레드 블러드</t>
  </si>
  <si>
    <t>마노</t>
  </si>
  <si>
    <t>미스틱 프로즌</t>
  </si>
  <si>
    <t>별의 가루</t>
  </si>
  <si>
    <t>브라디움</t>
  </si>
  <si>
    <t>사파이어</t>
  </si>
  <si>
    <t>손상된 다이아몬드</t>
  </si>
  <si>
    <t>아쿠아마린</t>
  </si>
  <si>
    <t>에르늄 원석</t>
  </si>
  <si>
    <t>엠베르타콘</t>
  </si>
  <si>
    <t>오리데오콘 원석</t>
  </si>
  <si>
    <t>윈드 오브 버듀어</t>
  </si>
  <si>
    <t>저주받은 루비</t>
  </si>
  <si>
    <t>질콘</t>
  </si>
  <si>
    <t>철광석</t>
  </si>
  <si>
    <t>크리스탈 블루</t>
  </si>
  <si>
    <t>토파즈</t>
  </si>
  <si>
    <t>프레임 하트</t>
  </si>
  <si>
    <t>휘석</t>
  </si>
  <si>
    <t>가시달린 아가미</t>
  </si>
  <si>
    <t>가짜 천사의 날개</t>
  </si>
  <si>
    <t>강철같은 전갈의 꼬리</t>
  </si>
  <si>
    <t>개미의 턱뼈</t>
  </si>
  <si>
    <t>고뇌의 파편</t>
  </si>
  <si>
    <t>곰팡이 가루</t>
  </si>
  <si>
    <t>구멍난 빨간양말</t>
  </si>
  <si>
    <t>균사체</t>
  </si>
  <si>
    <t>금동전</t>
  </si>
  <si>
    <t>금색 장신구</t>
  </si>
  <si>
    <t>기묘한 철조각</t>
  </si>
  <si>
    <t>길고 가느다란 혀</t>
  </si>
  <si>
    <t>깨진 검</t>
  </si>
  <si>
    <t>깨진 등껍질</t>
  </si>
  <si>
    <t>깨진 술동이</t>
  </si>
  <si>
    <t>깨진 파라오 상징</t>
  </si>
  <si>
    <t>꿀단지</t>
  </si>
  <si>
    <t>끈적끈적한 액체</t>
  </si>
  <si>
    <t>나무 옹이</t>
  </si>
  <si>
    <t>나무심장</t>
  </si>
  <si>
    <t>나방의 날개</t>
  </si>
  <si>
    <t>나비의 날개가루</t>
  </si>
  <si>
    <t>날카로운 송곳니</t>
  </si>
  <si>
    <t>낡아빠진 흰 옷</t>
  </si>
  <si>
    <t>낡은 두루마리</t>
  </si>
  <si>
    <t>낡은 망토</t>
  </si>
  <si>
    <t>낡은 수리검</t>
  </si>
  <si>
    <t>가정식 조리기구</t>
  </si>
  <si>
    <t>거대 쌈요리</t>
  </si>
  <si>
    <t>구미호 꼬리요리</t>
  </si>
  <si>
    <t>꼬치구이</t>
  </si>
  <si>
    <t>냄비</t>
  </si>
  <si>
    <t>녹색의 샐러드</t>
  </si>
  <si>
    <t>담백한 소스</t>
  </si>
  <si>
    <t>루티에 비빔냉면</t>
  </si>
  <si>
    <t>마스테라의 술</t>
  </si>
  <si>
    <t>맛탕</t>
  </si>
  <si>
    <t>매콤하게 구운 만두</t>
  </si>
  <si>
    <t>모로크 과일주</t>
  </si>
  <si>
    <t>물갈퀴 무침</t>
  </si>
  <si>
    <t>박쥐날개 호박찜</t>
  </si>
  <si>
    <t>봄버 스테이크</t>
  </si>
  <si>
    <t>불사의 찌개</t>
  </si>
  <si>
    <t>빛나는 너비아니</t>
  </si>
  <si>
    <t>사막전갈 모래찜</t>
  </si>
  <si>
    <t>소울 헌트 브레드</t>
  </si>
  <si>
    <t>승룡탕</t>
  </si>
  <si>
    <t>악어구이 야채찜</t>
  </si>
  <si>
    <t>왕실전용 고급차</t>
  </si>
  <si>
    <t>전갈볶음</t>
  </si>
  <si>
    <t>천상의 과일쥬스</t>
  </si>
  <si>
    <t>초콜렛무스 케이크</t>
  </si>
  <si>
    <t>칠리 새우 그라탕</t>
  </si>
  <si>
    <t>칵테일 용의 숨결</t>
  </si>
  <si>
    <t>통 바베큐</t>
  </si>
  <si>
    <t>특제 곰발바닥요리</t>
  </si>
  <si>
    <t>특제 불도장</t>
  </si>
  <si>
    <t>구운 고구마</t>
  </si>
  <si>
    <t>굳어버린 용암</t>
  </si>
  <si>
    <t>그레이트 네이쳐</t>
  </si>
  <si>
    <t>모루</t>
  </si>
  <si>
    <t>보라색 염료</t>
  </si>
  <si>
    <t>빙섬석</t>
  </si>
  <si>
    <t>생명의 씨앗</t>
  </si>
  <si>
    <t>성수</t>
  </si>
  <si>
    <t>소울 스트라이크 5레벨</t>
  </si>
  <si>
    <t>시계탑의 열쇠</t>
  </si>
  <si>
    <t>알코올</t>
  </si>
  <si>
    <t>어스 스파이크 3레벨</t>
  </si>
  <si>
    <t>초록포션</t>
  </si>
  <si>
    <t>파란포션</t>
  </si>
  <si>
    <t>팔콘의 먹이</t>
  </si>
  <si>
    <t>펫 푸드</t>
  </si>
  <si>
    <t>포도 쥬스</t>
  </si>
  <si>
    <t>하얀허브</t>
  </si>
  <si>
    <t>행운의 사탕</t>
  </si>
  <si>
    <t>호박</t>
  </si>
  <si>
    <t>회</t>
  </si>
  <si>
    <t>낡은 자화상</t>
  </si>
  <si>
    <t>낡은 책장</t>
  </si>
  <si>
    <t>너구리의 나뭇잎</t>
  </si>
  <si>
    <t>네잎 클로버</t>
  </si>
  <si>
    <t>녹색의 보주</t>
  </si>
  <si>
    <t>녹슬어버린 나사</t>
  </si>
  <si>
    <t>늑대의 발톱</t>
  </si>
  <si>
    <t>늙은요정의 수염</t>
  </si>
  <si>
    <t>단단한 등껍질</t>
  </si>
  <si>
    <t>단세포</t>
  </si>
  <si>
    <t>달팽이의 껍질</t>
  </si>
  <si>
    <t>댕기머리</t>
  </si>
  <si>
    <t>도깨비의 뿔</t>
  </si>
  <si>
    <t>도토리</t>
  </si>
  <si>
    <t>독가루</t>
  </si>
  <si>
    <t>독버섯 포자</t>
  </si>
  <si>
    <t>돌심장</t>
  </si>
  <si>
    <t>동물의 가죽</t>
  </si>
  <si>
    <t>두더지의 수염</t>
  </si>
  <si>
    <t>듀라한의 갑옷조각</t>
  </si>
  <si>
    <t>드래곤의 껍질</t>
  </si>
  <si>
    <t>드래곤의 비늘</t>
  </si>
  <si>
    <t>등 지느러미</t>
  </si>
  <si>
    <t>딱딱한 뿔</t>
  </si>
  <si>
    <t>라지 젤로피</t>
  </si>
  <si>
    <t>로제타스톤 조각</t>
  </si>
  <si>
    <t>마녀의 별모래</t>
  </si>
  <si>
    <t>말라버린 모래</t>
  </si>
  <si>
    <t>매끈한 종이</t>
  </si>
  <si>
    <t>매우 단단한 껍질</t>
  </si>
  <si>
    <t>포도과즙 허브티</t>
  </si>
  <si>
    <t>해산물 요리</t>
  </si>
  <si>
    <t>허브 꿀차</t>
  </si>
  <si>
    <t>혓바닥요리</t>
  </si>
  <si>
    <t>혼합쥬스</t>
  </si>
  <si>
    <t>후르츠 믹스</t>
  </si>
  <si>
    <t>흐베르겔미르의 술</t>
  </si>
  <si>
    <t>기뢰병 제조 메뉴얼</t>
  </si>
  <si>
    <t>기름종이</t>
  </si>
  <si>
    <t>엠펠리움 모루</t>
  </si>
  <si>
    <t>열화석</t>
  </si>
  <si>
    <t>옐로우 젬스톤</t>
  </si>
  <si>
    <t>오리데오콘 망치</t>
  </si>
  <si>
    <t>이그드라실의 나뭇잎</t>
  </si>
  <si>
    <t>졸린 상자</t>
  </si>
  <si>
    <t>중화제</t>
  </si>
  <si>
    <t>카르보딜</t>
  </si>
  <si>
    <t>코팅약</t>
  </si>
  <si>
    <t>콜드 볼트 5레벨</t>
  </si>
  <si>
    <t>매우 딱딱한 뿔</t>
  </si>
  <si>
    <t>멈추지 않는 심장</t>
  </si>
  <si>
    <t>메뚜기의 뒷다리</t>
  </si>
  <si>
    <t>멘트</t>
  </si>
  <si>
    <t>모래 덩어리</t>
  </si>
  <si>
    <t>묘괴의 부채</t>
  </si>
  <si>
    <t>문장의 조각</t>
  </si>
  <si>
    <t>바늘쌈지</t>
  </si>
  <si>
    <t>박쥐우리</t>
  </si>
  <si>
    <t>발아새싹</t>
  </si>
  <si>
    <t>뱀모양의 머리카락</t>
  </si>
  <si>
    <t>버섯 포자</t>
  </si>
  <si>
    <t>벌레의 긴 다리</t>
  </si>
  <si>
    <t>벌레의 등껍질</t>
  </si>
  <si>
    <t>보물상자</t>
  </si>
  <si>
    <t>부드러운 깃털</t>
  </si>
  <si>
    <t>부드러운 털</t>
  </si>
  <si>
    <t>부러진 농기구</t>
  </si>
  <si>
    <t>부서진 왕관</t>
  </si>
  <si>
    <t>불씨</t>
  </si>
  <si>
    <t>불타는 심장</t>
  </si>
  <si>
    <t>붉은 박쥐의 날개</t>
  </si>
  <si>
    <t>브리간</t>
  </si>
  <si>
    <t>비늘로된 피부</t>
  </si>
  <si>
    <t>빛나는 창날</t>
  </si>
  <si>
    <t>빨간 머플러</t>
  </si>
  <si>
    <t>뼈조각</t>
  </si>
  <si>
    <t>사막 늑대의 발톱</t>
  </si>
  <si>
    <t>산양의 모피</t>
  </si>
  <si>
    <t>산호초</t>
  </si>
  <si>
    <t>새끼악마의 날개</t>
  </si>
  <si>
    <t>새싹</t>
  </si>
  <si>
    <t>새의 발톱</t>
  </si>
  <si>
    <t>새총</t>
  </si>
  <si>
    <t>선인장의 뾰족한 침</t>
  </si>
  <si>
    <t>꼬치탕</t>
  </si>
  <si>
    <t>꽃다발</t>
  </si>
  <si>
    <t>끈적끈적한 독</t>
  </si>
  <si>
    <t>끈적이는 물갈퀴</t>
  </si>
  <si>
    <t>나무 조각</t>
  </si>
  <si>
    <t>파란색 염료</t>
  </si>
  <si>
    <t>파이어 볼 1레벨</t>
  </si>
  <si>
    <t>파이어 볼트 3레벨</t>
  </si>
  <si>
    <t>파이어 월 1레벨</t>
  </si>
  <si>
    <t>풍령석</t>
  </si>
  <si>
    <t>프로스트 다이버 5레벨</t>
  </si>
  <si>
    <t>햇빛의 상자</t>
  </si>
  <si>
    <t>혼합제</t>
  </si>
  <si>
    <t>환구</t>
  </si>
  <si>
    <t>황금의 망치</t>
  </si>
  <si>
    <t>휴대용 알 부화기</t>
  </si>
  <si>
    <t>힐 5레벨</t>
  </si>
  <si>
    <t>성냥</t>
  </si>
  <si>
    <t>셀</t>
  </si>
  <si>
    <t>소라</t>
  </si>
  <si>
    <t>솜털</t>
  </si>
  <si>
    <t>수갑</t>
  </si>
  <si>
    <t>수정의 조각</t>
  </si>
  <si>
    <t>시계바늘</t>
  </si>
  <si>
    <t>식인수의 꽃</t>
  </si>
  <si>
    <t>신관의 가면</t>
  </si>
  <si>
    <t>썩어버린 비늘</t>
  </si>
  <si>
    <t>썩은 밧줄</t>
  </si>
  <si>
    <t>아기의 우유병</t>
  </si>
  <si>
    <t>아놀리안의 피부</t>
  </si>
  <si>
    <t>알로에</t>
  </si>
  <si>
    <t>암흑의 의지</t>
  </si>
  <si>
    <t>어깨보호대</t>
  </si>
  <si>
    <t>어둠의 룬</t>
  </si>
  <si>
    <t>어린 나뭇가지</t>
  </si>
  <si>
    <t>얼음 비늘</t>
  </si>
  <si>
    <t>얼음조각</t>
  </si>
  <si>
    <t>여우의 꼬리</t>
  </si>
  <si>
    <t>오래된 곡괭이</t>
  </si>
  <si>
    <t>오크용자의 증표</t>
  </si>
  <si>
    <t>오크의 송곳니</t>
  </si>
  <si>
    <t>요리왕 오를레앙 1권</t>
  </si>
  <si>
    <t>용의 틀니</t>
  </si>
  <si>
    <t>원숭이의 손톱</t>
  </si>
  <si>
    <t>윤기있는 머리칼</t>
  </si>
  <si>
    <t>일그러진 자화상</t>
  </si>
  <si>
    <t>잠자리의 날개</t>
  </si>
  <si>
    <t>낡은 기모노</t>
  </si>
  <si>
    <t>낡은 마법진</t>
  </si>
  <si>
    <t>낡은 손잡이</t>
  </si>
  <si>
    <t>낡은 숟가락</t>
  </si>
  <si>
    <t>낡은 죄수복</t>
  </si>
  <si>
    <t>낡은 철판</t>
  </si>
  <si>
    <t>너덜너덜한 옷</t>
  </si>
  <si>
    <t>노란 접시</t>
  </si>
  <si>
    <t>노란포션</t>
  </si>
  <si>
    <t>저주받은 인</t>
  </si>
  <si>
    <t>전갈의 집게발</t>
  </si>
  <si>
    <t>절망의 파편</t>
  </si>
  <si>
    <t>제노크의 이빨</t>
  </si>
  <si>
    <t>조개껍질</t>
  </si>
  <si>
    <t>죄수의 팔찌</t>
  </si>
  <si>
    <t>죽은자의 손톱</t>
  </si>
  <si>
    <t>죽은자의 이빨</t>
  </si>
  <si>
    <t>쥐의 꼬리</t>
  </si>
  <si>
    <t>증오의 파편</t>
  </si>
  <si>
    <t>진흙 덩어리</t>
  </si>
  <si>
    <t>질긴 비늘 줄기</t>
  </si>
  <si>
    <t>집행인의 장갑</t>
  </si>
  <si>
    <t>짧은 댕기머리</t>
  </si>
  <si>
    <t>찢어진 마법서</t>
  </si>
  <si>
    <t>처녀의 옷자락</t>
  </si>
  <si>
    <t>청색의 보주</t>
  </si>
  <si>
    <t>추억의 책갈피</t>
  </si>
  <si>
    <t>카카오</t>
  </si>
  <si>
    <t>커다란 나비의 날개</t>
  </si>
  <si>
    <t>코볼트의 털</t>
  </si>
  <si>
    <t>클로버</t>
  </si>
  <si>
    <t>타버린 부품조각</t>
  </si>
  <si>
    <t>태극패</t>
  </si>
  <si>
    <t>통나무</t>
  </si>
  <si>
    <t>투명한 날개옷</t>
  </si>
  <si>
    <t>투탄카멘 마스크</t>
  </si>
  <si>
    <t>튼튼한 나뭇가지</t>
  </si>
  <si>
    <t>페코 날개 깃털</t>
  </si>
  <si>
    <t>표범의 발톱</t>
  </si>
  <si>
    <t>피로 물든 칼날</t>
  </si>
  <si>
    <t>뇌관</t>
  </si>
  <si>
    <t>다이아몬드 2캐럿</t>
  </si>
  <si>
    <t>단단한 껍질</t>
  </si>
  <si>
    <t>단단한 더듬이</t>
  </si>
  <si>
    <t>단단한 철조각</t>
  </si>
  <si>
    <t>핏빛의 룬</t>
  </si>
  <si>
    <t>하티의 이빨</t>
  </si>
  <si>
    <t>하피의 발톱</t>
  </si>
  <si>
    <t>해골갑옷의 조각</t>
  </si>
  <si>
    <t>헌 후라이펜</t>
  </si>
  <si>
    <t>현자의 돌</t>
  </si>
  <si>
    <t>호랑이 팬티</t>
  </si>
  <si>
    <t>호랑이의 발바닥</t>
  </si>
  <si>
    <t>호박 초롱</t>
  </si>
  <si>
    <t>화려한 껍질</t>
  </si>
  <si>
    <t>화약</t>
  </si>
  <si>
    <t>황색의 보주</t>
  </si>
  <si>
    <t>회중전등</t>
  </si>
  <si>
    <t>당근 쥬스</t>
  </si>
  <si>
    <t>덜그럭거리는 해골</t>
  </si>
  <si>
    <t>도깨비의 알</t>
  </si>
  <si>
    <t>도마뱀의 목덜미</t>
  </si>
  <si>
    <t>독 송곳니</t>
  </si>
  <si>
    <t>돌조각</t>
  </si>
  <si>
    <t>두리안</t>
  </si>
  <si>
    <t>둥근 껍질</t>
  </si>
  <si>
    <t>드래곤의 꼬리</t>
  </si>
  <si>
    <t>딸기</t>
  </si>
  <si>
    <t>떡</t>
  </si>
  <si>
    <t>똠양꿍</t>
  </si>
  <si>
    <t>라이트닝 볼트 5레벨</t>
  </si>
  <si>
    <t>랜턴</t>
  </si>
  <si>
    <t>로얄제리</t>
  </si>
  <si>
    <t>루티에 아줌마의 부침개</t>
  </si>
  <si>
    <t>마법의 호리병</t>
  </si>
  <si>
    <t>회중시계</t>
  </si>
  <si>
    <t>마스테라의 열매</t>
  </si>
  <si>
    <t>마패</t>
  </si>
  <si>
    <t>만능약</t>
  </si>
  <si>
    <t>만엽의 홍차</t>
  </si>
  <si>
    <t>맛있는 조각케이크</t>
  </si>
  <si>
    <t>매달린 인형</t>
  </si>
  <si>
    <t>매우 단단한 복숭아</t>
  </si>
  <si>
    <t>매운맛 소스</t>
  </si>
  <si>
    <t>먹물</t>
  </si>
  <si>
    <t>메뚜기 볶음</t>
  </si>
  <si>
    <t>딱딱한 떡</t>
  </si>
  <si>
    <t>루나틱의 알</t>
  </si>
  <si>
    <t>바포메트 주니어의 알</t>
  </si>
  <si>
    <t>새끼 데저트 울프의 알</t>
  </si>
  <si>
    <t>소희의 알</t>
  </si>
  <si>
    <t>스틸 촌촌의 알</t>
  </si>
  <si>
    <t>엘리스의 알</t>
  </si>
  <si>
    <t>옥토끼의 알</t>
  </si>
  <si>
    <t>이시스의 알</t>
  </si>
  <si>
    <t>청이의 알</t>
  </si>
  <si>
    <t>촌촌의 알</t>
  </si>
  <si>
    <t>포링의 알</t>
  </si>
  <si>
    <t>포포링의 알</t>
  </si>
  <si>
    <t>헌터 플라이의 알</t>
  </si>
  <si>
    <t>금단의 붉은 양초</t>
  </si>
  <si>
    <t>꼭지</t>
  </si>
  <si>
    <t>노래하는 꽃</t>
  </si>
  <si>
    <t>녹슬어버린 철</t>
  </si>
  <si>
    <t>덜익은 사과</t>
  </si>
  <si>
    <t>멋쟁이 청년 지렁이</t>
  </si>
  <si>
    <t>몬스터 산소 마스크</t>
  </si>
  <si>
    <t>무지개색 당근</t>
  </si>
  <si>
    <t>배추잎</t>
  </si>
  <si>
    <t>복종의 팔찌</t>
  </si>
  <si>
    <t>수취인 불명</t>
  </si>
  <si>
    <t>실크 리본</t>
  </si>
  <si>
    <t>쓰디쓴 풀</t>
  </si>
  <si>
    <t>악마소환서</t>
  </si>
  <si>
    <t>어둠의 계약서</t>
  </si>
  <si>
    <t>열대의 바나나</t>
  </si>
  <si>
    <t>오라오라</t>
  </si>
  <si>
    <t>오렌지 쥬스</t>
  </si>
  <si>
    <t>작은 알껍질</t>
  </si>
  <si>
    <t>정신봉</t>
  </si>
  <si>
    <t>책가방</t>
  </si>
  <si>
    <t>테이밍 선물셋트</t>
  </si>
  <si>
    <t>투명한 머리 보호대</t>
  </si>
  <si>
    <t>하늘하늘한 앞치마</t>
  </si>
  <si>
    <t>신혼의 추억</t>
  </si>
  <si>
    <t>오래된 선물상자</t>
  </si>
  <si>
    <t>용병용 각성 포션</t>
  </si>
  <si>
    <t>용병용 집중 포션</t>
  </si>
  <si>
    <t>음식보자기</t>
  </si>
  <si>
    <t>주문서 다발</t>
  </si>
  <si>
    <t>포링상자</t>
  </si>
  <si>
    <t>행운의 떡</t>
  </si>
  <si>
    <t>휴대용 용광로</t>
  </si>
  <si>
    <t>1레벨 요리책</t>
  </si>
  <si>
    <t>금운모</t>
  </si>
  <si>
    <t>러프 윈드</t>
  </si>
  <si>
    <t>루비</t>
  </si>
  <si>
    <t>묘안석</t>
  </si>
  <si>
    <t>백운모</t>
  </si>
  <si>
    <t>별의 조각</t>
  </si>
  <si>
    <t>사드오닉스</t>
  </si>
  <si>
    <t>석탄</t>
  </si>
  <si>
    <t>아메디스트</t>
  </si>
  <si>
    <t>에르늄</t>
  </si>
  <si>
    <t>에메랄드</t>
  </si>
  <si>
    <t>오리데오콘</t>
  </si>
  <si>
    <t>오팔</t>
  </si>
  <si>
    <t>장미석영</t>
  </si>
  <si>
    <t>진주</t>
  </si>
  <si>
    <t>철</t>
  </si>
  <si>
    <t>카르늄</t>
  </si>
  <si>
    <t>개구리알 먹물 스프</t>
  </si>
  <si>
    <t>궁중의 조리기구</t>
  </si>
  <si>
    <t>꿀포도 쥬스</t>
  </si>
  <si>
    <t>노란 향신료</t>
  </si>
  <si>
    <t>단맛 소스</t>
  </si>
  <si>
    <t>딸기맛 주먹밥</t>
  </si>
  <si>
    <t>무지 쓴 보약</t>
  </si>
  <si>
    <t>미끌미끌 국수</t>
  </si>
  <si>
    <t>복숭아케이크</t>
  </si>
  <si>
    <t>붉은버섯 와인</t>
  </si>
  <si>
    <t>빨간 향신료</t>
  </si>
  <si>
    <t>가시열매</t>
  </si>
  <si>
    <t>가래떡</t>
  </si>
  <si>
    <t>터키석</t>
  </si>
  <si>
    <t>프라콘</t>
  </si>
  <si>
    <t>황수정</t>
  </si>
  <si>
    <t>흑운모</t>
  </si>
  <si>
    <t>스페셜 토스트</t>
  </si>
  <si>
    <t>식용유</t>
  </si>
  <si>
    <t>야외 조리기구</t>
  </si>
  <si>
    <t>원숭이 꼬리볶음</t>
  </si>
  <si>
    <t>조개탕</t>
  </si>
  <si>
    <t>초 매운맛 카레</t>
  </si>
  <si>
    <t>촉수 치즈 그라탕</t>
  </si>
  <si>
    <t>크림 샌드위치</t>
  </si>
  <si>
    <t>트리스탄 12년산</t>
  </si>
  <si>
    <t>특제 로얄제리 허브 티</t>
  </si>
  <si>
    <t>특제 산해진미</t>
  </si>
  <si>
    <t>피맛나는 탄산소다</t>
  </si>
  <si>
    <t>해파리 무침</t>
  </si>
  <si>
    <t>허브 양념갈비</t>
  </si>
  <si>
    <t>환상의 조리기구</t>
  </si>
  <si>
    <t>힘줄 소테</t>
  </si>
  <si>
    <t>담백한 떡</t>
  </si>
  <si>
    <t>레드 슬림 포션</t>
  </si>
  <si>
    <t>바나나 쥬스</t>
  </si>
  <si>
    <t>붉은 가시열매</t>
  </si>
  <si>
    <t>빨간포션</t>
  </si>
  <si>
    <t>빵</t>
  </si>
  <si>
    <t>사과 쥬스</t>
  </si>
  <si>
    <t>식용버섯</t>
  </si>
  <si>
    <t>알</t>
  </si>
  <si>
    <t>어머니의 조각케이크</t>
  </si>
  <si>
    <t>오렌지</t>
  </si>
  <si>
    <t>용병전용 빨간포션</t>
  </si>
  <si>
    <t>우유</t>
  </si>
  <si>
    <t>이그드라실의 열매</t>
  </si>
  <si>
    <t>조각 케이크</t>
  </si>
  <si>
    <t>갈색뿌리</t>
  </si>
  <si>
    <t>거미줄</t>
  </si>
  <si>
    <t>검은 복면</t>
  </si>
  <si>
    <t>검은 천조각</t>
  </si>
  <si>
    <t>고대어의 이빨</t>
  </si>
  <si>
    <t>고목나무의 진</t>
  </si>
  <si>
    <t>고운 모래가루</t>
  </si>
  <si>
    <t>구름 조각</t>
  </si>
  <si>
    <t>그리폰의 발톱</t>
  </si>
  <si>
    <t>금빛 머리카락</t>
  </si>
  <si>
    <t>긴 머리카락</t>
  </si>
  <si>
    <t>깨진 갑옷조각</t>
  </si>
  <si>
    <t>깨진 금속 파편</t>
  </si>
  <si>
    <t>깨진 방패 조각</t>
  </si>
  <si>
    <t>깨진 슈리켄</t>
  </si>
  <si>
    <t>나뭇잎옷</t>
  </si>
  <si>
    <t>나방의 날개가루</t>
  </si>
  <si>
    <t>날카로운 비늘</t>
  </si>
  <si>
    <t>날카로운 잎사귀</t>
  </si>
  <si>
    <t>강철의 망치</t>
  </si>
  <si>
    <t>낄낄 웃는 상자</t>
  </si>
  <si>
    <t>독약병</t>
  </si>
  <si>
    <t>돋보기</t>
  </si>
  <si>
    <t>짭짤한 떡</t>
  </si>
  <si>
    <t>초록허브</t>
  </si>
  <si>
    <t>치즈</t>
  </si>
  <si>
    <t>크바스</t>
  </si>
  <si>
    <t>파란허브</t>
  </si>
  <si>
    <t>페코페코의 먹이</t>
  </si>
  <si>
    <t>포도</t>
  </si>
  <si>
    <t>하얀포션</t>
  </si>
  <si>
    <t>행운의 막대사탕</t>
  </si>
  <si>
    <t>행운의 쿠키</t>
  </si>
  <si>
    <t>화이트 슬림 포션</t>
  </si>
  <si>
    <t>히나레의 잎사귀</t>
  </si>
  <si>
    <t>녹슨 식칼</t>
  </si>
  <si>
    <t>늙은나무의 뿌리</t>
  </si>
  <si>
    <t>달걀껍질 조각</t>
  </si>
  <si>
    <t>대나무 조각</t>
  </si>
  <si>
    <t>독두꺼비의 껍질</t>
  </si>
  <si>
    <t>두더지의 손톱</t>
  </si>
  <si>
    <t>듀라한의 투구</t>
  </si>
  <si>
    <t>드래곤의 이빨</t>
  </si>
  <si>
    <t>뜨거운 털</t>
  </si>
  <si>
    <t>로키의 속삭임</t>
  </si>
  <si>
    <t>말고삐</t>
  </si>
  <si>
    <t>말발굽</t>
  </si>
  <si>
    <t>벼락의 상자</t>
  </si>
  <si>
    <t>블루 젬스톤</t>
  </si>
  <si>
    <t>빈 스크롤</t>
  </si>
  <si>
    <t>빨간색 염료</t>
  </si>
  <si>
    <t>생강빵</t>
  </si>
  <si>
    <t>설치용 트랩</t>
  </si>
  <si>
    <t>소울 스트라이크 3레벨</t>
  </si>
  <si>
    <t>시계탑지하의 열쇠</t>
  </si>
  <si>
    <t>식인식물병</t>
  </si>
  <si>
    <t>안티 페인멘트</t>
  </si>
  <si>
    <t>알로에베라</t>
  </si>
  <si>
    <t>약사발</t>
  </si>
  <si>
    <t>어스 스파이크 5레벨</t>
  </si>
  <si>
    <t>검은색 국자</t>
  </si>
  <si>
    <t>메두사의 머리</t>
  </si>
  <si>
    <t>멧돼지의 갈기털</t>
  </si>
  <si>
    <t>모래 조각</t>
  </si>
  <si>
    <t>미지의 조각</t>
  </si>
  <si>
    <t>바람개비의 칼날</t>
  </si>
  <si>
    <t>박쥐의 이빨</t>
  </si>
  <si>
    <t>발할라의 꽃</t>
  </si>
  <si>
    <t>뱀의 비늘조각</t>
  </si>
  <si>
    <t>번데기 껍질</t>
  </si>
  <si>
    <t>벌레의 더듬이</t>
  </si>
  <si>
    <t>벌의 뒷침</t>
  </si>
  <si>
    <t>보석의 원석</t>
  </si>
  <si>
    <t>부드러운 비단천</t>
  </si>
  <si>
    <t>부드러운 풀잎</t>
  </si>
  <si>
    <t>부러진 바늘</t>
  </si>
  <si>
    <t>분진</t>
  </si>
  <si>
    <t>불타는 말발굽</t>
  </si>
  <si>
    <t>붉은 깃털</t>
  </si>
  <si>
    <t>붉은 암흑의 의지</t>
  </si>
  <si>
    <t>비늘로된 줄기</t>
  </si>
  <si>
    <t>빛나는 비늘</t>
  </si>
  <si>
    <t>뻥튀기</t>
  </si>
  <si>
    <t>사마귀의 팔</t>
  </si>
  <si>
    <t>사이파</t>
  </si>
  <si>
    <t>산양의 뿔</t>
  </si>
  <si>
    <t>삼두룡의 목</t>
  </si>
  <si>
    <t>새끼악마의 뿔</t>
  </si>
  <si>
    <t>새의 깃털</t>
  </si>
  <si>
    <t>엠브리오</t>
  </si>
  <si>
    <t>염산병</t>
  </si>
  <si>
    <t>오래된 보라색 상자</t>
  </si>
  <si>
    <t>오리데오콘 모루</t>
  </si>
  <si>
    <t>우울한 상자</t>
  </si>
  <si>
    <t>원한의 상자</t>
  </si>
  <si>
    <t>이그드라실의 이슬</t>
  </si>
  <si>
    <t>이지도르</t>
  </si>
  <si>
    <t>주홍색 염료</t>
  </si>
  <si>
    <t>초록색 염료</t>
  </si>
  <si>
    <t>콜드 볼트 3레벨</t>
  </si>
  <si>
    <t>새의 부리</t>
  </si>
  <si>
    <t>생선의 꼬리</t>
  </si>
  <si>
    <t>섬뜩한 종이 칼날</t>
  </si>
  <si>
    <t>세기말 카프라전설 1권</t>
  </si>
  <si>
    <t>소귀령</t>
  </si>
  <si>
    <t>소쿠리</t>
  </si>
  <si>
    <t>쇠코뚜레</t>
  </si>
  <si>
    <t>수상한 모자</t>
  </si>
  <si>
    <t>슬픔의 파편</t>
  </si>
  <si>
    <t>식물의 줄기</t>
  </si>
  <si>
    <t>식인수의 뿌리</t>
  </si>
  <si>
    <t>실패</t>
  </si>
  <si>
    <t>썩은 고기</t>
  </si>
  <si>
    <t>썩은 붕대</t>
  </si>
  <si>
    <t>아기의 턱받침</t>
  </si>
  <si>
    <t>악마의 뿔</t>
  </si>
  <si>
    <t>알록달록한 등껍질</t>
  </si>
  <si>
    <t>액토플라즘</t>
  </si>
  <si>
    <t>어둠에 잠긴 칼날</t>
  </si>
  <si>
    <t>어둠의 파편</t>
  </si>
  <si>
    <t>어머니의 악몽</t>
  </si>
  <si>
    <t>얼음 심장</t>
  </si>
  <si>
    <t>얽힌 사슬</t>
  </si>
  <si>
    <t>엘리스의 앞치마</t>
  </si>
  <si>
    <t>연구원 기록표</t>
  </si>
  <si>
    <t>오우거의 이빨</t>
  </si>
  <si>
    <t>오크의 손톱</t>
  </si>
  <si>
    <t>오크전사의 증표</t>
  </si>
  <si>
    <t>용의 뿔</t>
  </si>
  <si>
    <t>원숭이의 꼬리</t>
  </si>
  <si>
    <t>유독가스</t>
  </si>
  <si>
    <t>인어의 심장</t>
  </si>
  <si>
    <t>자르곤</t>
  </si>
  <si>
    <t>장님의 어리석음</t>
  </si>
  <si>
    <t>전갈의 꼬리</t>
  </si>
  <si>
    <t>파이어 볼 5레벨</t>
  </si>
  <si>
    <t>파이어 볼트 5레벨</t>
  </si>
  <si>
    <t>파이어 월 5레벨</t>
  </si>
  <si>
    <t>폭우의 상자</t>
  </si>
  <si>
    <t>프로스트 다이버 1레벨</t>
  </si>
  <si>
    <t>하얀색 염료</t>
  </si>
  <si>
    <t>헐떡이는 상자</t>
  </si>
  <si>
    <t>화염병</t>
  </si>
  <si>
    <t>황금의 모루</t>
  </si>
  <si>
    <t>힐 3레벨</t>
  </si>
  <si>
    <t>전갈의 집게손</t>
  </si>
  <si>
    <t>젤로피</t>
  </si>
  <si>
    <t>조개살</t>
  </si>
  <si>
    <t>죽은자의 유품</t>
  </si>
  <si>
    <t>줄무늬 양말</t>
  </si>
  <si>
    <t>쥬빌레</t>
  </si>
  <si>
    <t>지렁이의 가죽</t>
  </si>
  <si>
    <t>질긴 나무덩쿨</t>
  </si>
  <si>
    <t>집게발</t>
  </si>
  <si>
    <t>짧은 다리</t>
  </si>
  <si>
    <t>찌그러진 주전자</t>
  </si>
  <si>
    <t>찢어진 스크롤</t>
  </si>
  <si>
    <t>천구의 코</t>
  </si>
  <si>
    <t>촉수</t>
  </si>
  <si>
    <t>축제 가면</t>
  </si>
  <si>
    <t>칼 장식용술</t>
  </si>
  <si>
    <t>커다란 잎사귀</t>
  </si>
  <si>
    <t>큰쥐의 발톱</t>
  </si>
  <si>
    <t>타다만 나무</t>
  </si>
  <si>
    <t>탄력있는 줄</t>
  </si>
  <si>
    <t>털실</t>
  </si>
  <si>
    <t>톱니바퀴</t>
  </si>
  <si>
    <t>투구벌레의 집게</t>
  </si>
  <si>
    <t>투명한 천조각</t>
  </si>
  <si>
    <t>튜브</t>
  </si>
  <si>
    <t>파충류의 혓바닥</t>
  </si>
  <si>
    <t>표범의 가죽</t>
  </si>
  <si>
    <t>푸른 깃털</t>
  </si>
  <si>
    <t>피묻은 책장</t>
  </si>
  <si>
    <t>하얀가면</t>
  </si>
  <si>
    <t>하피의 깃털</t>
  </si>
  <si>
    <t>해골 바가지</t>
  </si>
  <si>
    <t>해달의 가죽</t>
  </si>
  <si>
    <t>형광색의 액체</t>
  </si>
  <si>
    <t>호랑이의 가죽</t>
  </si>
  <si>
    <t>호박 머리</t>
  </si>
  <si>
    <t>홍색의 보주</t>
  </si>
  <si>
    <t>화룡의 비늘조각</t>
  </si>
  <si>
    <t>환상의 꽃</t>
  </si>
  <si>
    <t>황금</t>
  </si>
  <si>
    <t>히나레</t>
  </si>
  <si>
    <t>힘줄</t>
  </si>
  <si>
    <t>너구리인형</t>
  </si>
  <si>
    <t>떡국</t>
  </si>
  <si>
    <t>마왕의 눈물</t>
  </si>
  <si>
    <t>메뚜기인형</t>
  </si>
  <si>
    <t>상점판매가</t>
    <phoneticPr fontId="1" type="noConversion"/>
  </si>
  <si>
    <t>품명</t>
    <phoneticPr fontId="1" type="noConversion"/>
  </si>
  <si>
    <t>구매가</t>
    <phoneticPr fontId="1" type="noConversion"/>
  </si>
  <si>
    <t>빈병</t>
    <phoneticPr fontId="1" type="noConversion"/>
  </si>
  <si>
    <t>특수소비</t>
    <phoneticPr fontId="1" type="noConversion"/>
  </si>
  <si>
    <t>조합용 키트</t>
    <phoneticPr fontId="1" type="noConversion"/>
  </si>
  <si>
    <t>등푸른 생선</t>
    <phoneticPr fontId="1" type="noConversion"/>
  </si>
  <si>
    <t>멜론</t>
    <phoneticPr fontId="1" type="noConversion"/>
  </si>
  <si>
    <t>모래조각</t>
    <phoneticPr fontId="1" type="noConversion"/>
  </si>
  <si>
    <t>수집품</t>
    <phoneticPr fontId="1" type="noConversion"/>
  </si>
  <si>
    <t>기타아이템</t>
    <phoneticPr fontId="1" type="noConversion"/>
  </si>
  <si>
    <t>바포메트인형</t>
    <phoneticPr fontId="1" type="noConversion"/>
  </si>
  <si>
    <t>빛의 알갱이</t>
    <phoneticPr fontId="1" type="noConversion"/>
  </si>
  <si>
    <t>야자열매</t>
    <phoneticPr fontId="1" type="noConversion"/>
  </si>
  <si>
    <t>원숭이인형</t>
    <phoneticPr fontId="1" type="noConversion"/>
  </si>
  <si>
    <t>유리구슬</t>
    <phoneticPr fontId="1" type="noConversion"/>
  </si>
  <si>
    <t>스노우 쿠키</t>
    <phoneticPr fontId="1" type="noConversion"/>
  </si>
  <si>
    <t>회복아이템</t>
    <phoneticPr fontId="1" type="noConversion"/>
  </si>
  <si>
    <t>페스티</t>
    <phoneticPr fontId="1" type="noConversion"/>
  </si>
  <si>
    <t>플로라</t>
    <phoneticPr fontId="1" type="noConversion"/>
  </si>
  <si>
    <t>오버챠지</t>
    <phoneticPr fontId="1" type="noConversion"/>
  </si>
  <si>
    <t>요리</t>
    <phoneticPr fontId="1" type="noConversion"/>
  </si>
  <si>
    <t>빨간 칠리</t>
    <phoneticPr fontId="1" type="noConversion"/>
  </si>
  <si>
    <t>펫 관련</t>
    <phoneticPr fontId="1" type="noConversion"/>
  </si>
  <si>
    <t>생기있는 꽃</t>
    <phoneticPr fontId="1" type="noConversion"/>
  </si>
  <si>
    <t>불꽃 젬스톤</t>
    <phoneticPr fontId="1" type="noConversion"/>
  </si>
  <si>
    <t>어린이 만두</t>
    <phoneticPr fontId="1" type="noConversion"/>
  </si>
  <si>
    <t>음습한 어둠</t>
    <phoneticPr fontId="1" type="noConversion"/>
  </si>
  <si>
    <t>작은 눈꽃</t>
    <phoneticPr fontId="1" type="noConversion"/>
  </si>
  <si>
    <t>신선한 풀</t>
    <phoneticPr fontId="1" type="noConversion"/>
  </si>
  <si>
    <t>커다란 셀</t>
    <phoneticPr fontId="1" type="noConversion"/>
  </si>
  <si>
    <t>사과 푸딩</t>
    <phoneticPr fontId="1" type="noConversion"/>
  </si>
  <si>
    <t>마력 담긴 돌</t>
    <phoneticPr fontId="1" type="noConversion"/>
  </si>
  <si>
    <t>향주</t>
    <phoneticPr fontId="1" type="noConversion"/>
  </si>
  <si>
    <t>혼령주</t>
    <phoneticPr fontId="1" type="noConversion"/>
  </si>
  <si>
    <t>달콤한 호박파이</t>
    <phoneticPr fontId="1" type="noConversion"/>
  </si>
  <si>
    <t>아침 이슬</t>
    <phoneticPr fontId="1" type="noConversion"/>
  </si>
  <si>
    <t>구운 떡</t>
    <phoneticPr fontId="1" type="noConversion"/>
  </si>
  <si>
    <t>수상한 병</t>
    <phoneticPr fontId="1" type="noConversion"/>
  </si>
  <si>
    <t>값싼 윤활유</t>
    <phoneticPr fontId="1" type="noConversion"/>
  </si>
  <si>
    <t>솜뭉치</t>
    <phoneticPr fontId="1" type="noConversion"/>
  </si>
  <si>
    <t>잘익은 딸기</t>
    <phoneticPr fontId="1" type="noConversion"/>
  </si>
  <si>
    <t>엔젤링의 젤로파편</t>
    <phoneticPr fontId="1" type="noConversion"/>
  </si>
  <si>
    <t>포포링의 젤로파편</t>
    <phoneticPr fontId="1" type="noConversion"/>
  </si>
  <si>
    <t>기타아이템</t>
    <phoneticPr fontId="1" type="noConversion"/>
  </si>
  <si>
    <t>알데바란</t>
    <phoneticPr fontId="1" type="noConversion"/>
  </si>
  <si>
    <t>aldebaran</t>
    <phoneticPr fontId="1" type="noConversion"/>
  </si>
  <si>
    <t>마을</t>
    <phoneticPr fontId="1" type="noConversion"/>
  </si>
  <si>
    <t>-</t>
    <phoneticPr fontId="1" type="noConversion"/>
  </si>
  <si>
    <t>버섯 머리띠 제작</t>
    <phoneticPr fontId="1" type="noConversion"/>
  </si>
  <si>
    <t>강아지-&gt;모자 장인</t>
    <phoneticPr fontId="1" type="noConversion"/>
  </si>
  <si>
    <t>버섯포자*50</t>
    <phoneticPr fontId="1" type="noConversion"/>
  </si>
  <si>
    <t>붉은색 액자</t>
    <phoneticPr fontId="1" type="noConversion"/>
  </si>
  <si>
    <t>기타아이템</t>
    <phoneticPr fontId="1" type="noConversion"/>
  </si>
  <si>
    <t>푸른색 도자기</t>
    <phoneticPr fontId="1" type="noConversion"/>
  </si>
  <si>
    <t>하얀색 접시</t>
    <phoneticPr fontId="1" type="noConversion"/>
  </si>
  <si>
    <t>기타아이템</t>
    <phoneticPr fontId="1" type="noConversion"/>
  </si>
  <si>
    <t>고렘*30</t>
    <phoneticPr fontId="1" type="noConversion"/>
  </si>
  <si>
    <t>-</t>
    <phoneticPr fontId="1" type="noConversion"/>
  </si>
  <si>
    <t>노란포션*20, 발두르의 축복*6</t>
    <phoneticPr fontId="1" type="noConversion"/>
  </si>
  <si>
    <t>메틀러*30</t>
    <phoneticPr fontId="1" type="noConversion"/>
  </si>
  <si>
    <t>노란포션*20, 생명보험가입증서</t>
    <phoneticPr fontId="1" type="noConversion"/>
  </si>
  <si>
    <t>[더블어택] Lv 1 (모든무기) 더블어택 스킬을 익힌 경우, 익힌 더블어택 스킬 레벨의 발동확률에 따른다.</t>
    <phoneticPr fontId="1" type="noConversion"/>
  </si>
  <si>
    <t>-</t>
    <phoneticPr fontId="1" type="noConversion"/>
  </si>
  <si>
    <t>막심 찾기</t>
    <phoneticPr fontId="1" type="noConversion"/>
  </si>
  <si>
    <t>스트라우프*10
머맨*10</t>
    <phoneticPr fontId="1" type="noConversion"/>
  </si>
  <si>
    <t>오본느*10</t>
    <phoneticPr fontId="1" type="noConversion"/>
  </si>
  <si>
    <t>마르스*20</t>
    <phoneticPr fontId="1" type="noConversion"/>
  </si>
  <si>
    <t>먹물*10</t>
    <phoneticPr fontId="1" type="noConversion"/>
  </si>
  <si>
    <t>등지느러미, 고대어의 입술</t>
    <phoneticPr fontId="1" type="noConversion"/>
  </si>
  <si>
    <t>하얀포션*20, 최고급코스요리</t>
    <phoneticPr fontId="1" type="noConversion"/>
  </si>
  <si>
    <t>하얀포션*20, 에이르의 축복</t>
    <phoneticPr fontId="1" type="noConversion"/>
  </si>
  <si>
    <t>하얀포션*20, 파워드링크*2</t>
    <phoneticPr fontId="1" type="noConversion"/>
  </si>
  <si>
    <t>헌터플라이 사냥</t>
    <phoneticPr fontId="1" type="noConversion"/>
  </si>
  <si>
    <t>구울과 잭 사냥</t>
    <phoneticPr fontId="1" type="noConversion"/>
  </si>
  <si>
    <t>게펜</t>
    <phoneticPr fontId="1" type="noConversion"/>
  </si>
  <si>
    <t>마을</t>
    <phoneticPr fontId="1" type="noConversion"/>
  </si>
  <si>
    <t>-</t>
    <phoneticPr fontId="1" type="noConversion"/>
  </si>
  <si>
    <t>말단 마법사</t>
    <phoneticPr fontId="1" type="noConversion"/>
  </si>
  <si>
    <t>귀환의 시작이자 여행의 끝</t>
    <phoneticPr fontId="1" type="noConversion"/>
  </si>
  <si>
    <t>하얀포션*20, 발두르의축복*6</t>
    <phoneticPr fontId="1" type="noConversion"/>
  </si>
  <si>
    <t>샌드맨*10</t>
    <phoneticPr fontId="1" type="noConversion"/>
  </si>
  <si>
    <t>제자 찾기</t>
    <phoneticPr fontId="1" type="noConversion"/>
  </si>
  <si>
    <t>모래조각*5</t>
    <phoneticPr fontId="1" type="noConversion"/>
  </si>
  <si>
    <t>-</t>
    <phoneticPr fontId="1" type="noConversion"/>
  </si>
  <si>
    <t>베릿트*10
마이너 우로스*10</t>
    <phoneticPr fontId="1" type="noConversion"/>
  </si>
  <si>
    <t>야전삽</t>
    <phoneticPr fontId="1" type="noConversion"/>
  </si>
  <si>
    <t>고기*10
잘 구운 쿠키*20</t>
    <phoneticPr fontId="1" type="noConversion"/>
  </si>
  <si>
    <t>무낙*15
본건*15</t>
    <phoneticPr fontId="1" type="noConversion"/>
  </si>
  <si>
    <t>반혼부*15</t>
    <phoneticPr fontId="1" type="noConversion"/>
  </si>
  <si>
    <t>마지막숨결*10</t>
    <phoneticPr fontId="1" type="noConversion"/>
  </si>
  <si>
    <t>소녀의 손수건*3</t>
    <phoneticPr fontId="1" type="noConversion"/>
  </si>
  <si>
    <t>소희*12</t>
    <phoneticPr fontId="1" type="noConversion"/>
  </si>
  <si>
    <t>노란포션*20, 언리미티드드링크</t>
    <phoneticPr fontId="1" type="noConversion"/>
  </si>
  <si>
    <t>구미호*10</t>
    <phoneticPr fontId="1" type="noConversion"/>
  </si>
  <si>
    <t>여우구슬*10</t>
    <phoneticPr fontId="1" type="noConversion"/>
  </si>
  <si>
    <t>하얀포션*20, 언리미티드드링크</t>
    <phoneticPr fontId="1" type="noConversion"/>
  </si>
  <si>
    <t>하얀포션*20, 생명보험가입증서</t>
    <phoneticPr fontId="1" type="noConversion"/>
  </si>
  <si>
    <t>마르크*10
소드 피쉬*10</t>
    <phoneticPr fontId="1" type="noConversion"/>
  </si>
  <si>
    <t>어니스트</t>
    <phoneticPr fontId="1" type="noConversion"/>
  </si>
  <si>
    <t>-</t>
    <phoneticPr fontId="1" type="noConversion"/>
  </si>
  <si>
    <t>마르스*20</t>
    <phoneticPr fontId="1" type="noConversion"/>
  </si>
  <si>
    <t>먹물*10</t>
    <phoneticPr fontId="1" type="noConversion"/>
  </si>
  <si>
    <t>마르크*10, 소드피쉬*10</t>
    <phoneticPr fontId="1" type="noConversion"/>
  </si>
  <si>
    <t>-</t>
    <phoneticPr fontId="1" type="noConversion"/>
  </si>
  <si>
    <t>-</t>
    <phoneticPr fontId="1" type="noConversion"/>
  </si>
  <si>
    <t>노학자</t>
    <phoneticPr fontId="1" type="noConversion"/>
  </si>
  <si>
    <t>암속성 몬스터에게 20% 추가 대미지</t>
    <phoneticPr fontId="1" type="noConversion"/>
  </si>
  <si>
    <t>무낙 언니를 위해</t>
    <phoneticPr fontId="1" type="noConversion"/>
  </si>
  <si>
    <t>-</t>
    <phoneticPr fontId="1" type="noConversion"/>
  </si>
  <si>
    <t>-</t>
    <phoneticPr fontId="1" type="noConversion"/>
  </si>
  <si>
    <t>일반</t>
    <phoneticPr fontId="1" type="noConversion"/>
  </si>
  <si>
    <t>일일</t>
    <phoneticPr fontId="1" type="noConversion"/>
  </si>
  <si>
    <t>-</t>
    <phoneticPr fontId="1" type="noConversion"/>
  </si>
  <si>
    <t>확인못함</t>
    <phoneticPr fontId="1" type="noConversion"/>
  </si>
  <si>
    <t>프론테라</t>
    <phoneticPr fontId="1" type="noConversion"/>
  </si>
  <si>
    <t>마을</t>
    <phoneticPr fontId="1" type="noConversion"/>
  </si>
  <si>
    <t>-</t>
    <phoneticPr fontId="1" type="noConversion"/>
  </si>
  <si>
    <t>수도원 정화</t>
    <phoneticPr fontId="1" type="noConversion"/>
  </si>
  <si>
    <t>일일(EXP)</t>
    <phoneticPr fontId="1" type="noConversion"/>
  </si>
  <si>
    <t>일일</t>
    <phoneticPr fontId="1" type="noConversion"/>
  </si>
  <si>
    <t>일반</t>
    <phoneticPr fontId="1" type="noConversion"/>
  </si>
  <si>
    <t>빨간포션*20, 파리의 날개*20</t>
    <phoneticPr fontId="1" type="noConversion"/>
  </si>
  <si>
    <t>버섯머리띠</t>
    <phoneticPr fontId="1" type="noConversion"/>
  </si>
  <si>
    <t xml:space="preserve"> 빨간포션*20, 파리의 날개*20</t>
    <phoneticPr fontId="1" type="noConversion"/>
  </si>
  <si>
    <t>주홍포션*20</t>
    <phoneticPr fontId="1" type="noConversion"/>
  </si>
  <si>
    <t>prt_field07</t>
    <phoneticPr fontId="1" type="noConversion"/>
  </si>
  <si>
    <t>prt_field06</t>
    <phoneticPr fontId="1" type="noConversion"/>
  </si>
  <si>
    <t>prt_field05</t>
    <phoneticPr fontId="1" type="noConversion"/>
  </si>
  <si>
    <t>prt_field02</t>
    <phoneticPr fontId="1" type="noConversion"/>
  </si>
  <si>
    <t>prt_field03</t>
    <phoneticPr fontId="1" type="noConversion"/>
  </si>
  <si>
    <t>prt_field10</t>
    <phoneticPr fontId="1" type="noConversion"/>
  </si>
  <si>
    <t>지역1</t>
    <phoneticPr fontId="1" type="noConversion"/>
  </si>
  <si>
    <t>prt_field00</t>
    <phoneticPr fontId="1" type="noConversion"/>
  </si>
  <si>
    <t>-</t>
    <phoneticPr fontId="1" type="noConversion"/>
  </si>
  <si>
    <t>퍼씰*10
해달*10</t>
    <phoneticPr fontId="1" type="noConversion"/>
  </si>
  <si>
    <t>죽은자의 유품</t>
    <phoneticPr fontId="1" type="noConversion"/>
  </si>
  <si>
    <t>소희*12</t>
    <phoneticPr fontId="1" type="noConversion"/>
  </si>
  <si>
    <t>소녀의 손수건*3</t>
    <phoneticPr fontId="1" type="noConversion"/>
  </si>
  <si>
    <t>오본느*10</t>
    <phoneticPr fontId="1" type="noConversion"/>
  </si>
  <si>
    <t>스트라우프*10, 머맨*10</t>
    <phoneticPr fontId="1" type="noConversion"/>
  </si>
  <si>
    <t>기타아이템</t>
    <phoneticPr fontId="1" type="noConversion"/>
  </si>
  <si>
    <t>반혼부</t>
    <phoneticPr fontId="1" type="noConversion"/>
  </si>
  <si>
    <t>회복아이템</t>
    <phoneticPr fontId="1" type="noConversion"/>
  </si>
  <si>
    <t>싱싱한 문어다리</t>
    <phoneticPr fontId="1" type="noConversion"/>
  </si>
  <si>
    <t>직화 문어구이</t>
    <phoneticPr fontId="1" type="noConversion"/>
  </si>
  <si>
    <t>소 머릿고기</t>
    <phoneticPr fontId="1" type="noConversion"/>
  </si>
  <si>
    <t>제젤로피</t>
    <phoneticPr fontId="1" type="noConversion"/>
  </si>
  <si>
    <t>드롭프스의 젤로파편</t>
    <phoneticPr fontId="1" type="noConversion"/>
  </si>
  <si>
    <t>데빌링의 젤로파편</t>
    <phoneticPr fontId="1" type="noConversion"/>
  </si>
  <si>
    <t>파인애플</t>
    <phoneticPr fontId="1" type="noConversion"/>
  </si>
  <si>
    <t>별의 조각</t>
    <phoneticPr fontId="1" type="noConversion"/>
  </si>
  <si>
    <t>수집품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</si>
  <si>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</si>
  <si>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</si>
  <si>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</si>
  <si>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오크 좀비 * 20
오크 스켈레톤* 20</t>
    <phoneticPr fontId="1" type="noConversion"/>
  </si>
  <si>
    <t>고블린 아쳐*10
고블린*10</t>
    <phoneticPr fontId="1" type="noConversion"/>
  </si>
  <si>
    <t>-</t>
    <phoneticPr fontId="1" type="noConversion"/>
  </si>
  <si>
    <t>고블린 아쳐*10, 모닝스타 고블린*10</t>
    <phoneticPr fontId="1" type="noConversion"/>
  </si>
  <si>
    <t>-</t>
    <phoneticPr fontId="1" type="noConversion"/>
  </si>
  <si>
    <t>베릿트*10, 마이너우로스*10</t>
    <phoneticPr fontId="1" type="noConversion"/>
  </si>
  <si>
    <t>샌드맨*10</t>
    <phoneticPr fontId="1" type="noConversion"/>
  </si>
  <si>
    <t>모래조각*5</t>
    <phoneticPr fontId="1" type="noConversion"/>
  </si>
  <si>
    <t>무낙*15, 본건*15</t>
    <phoneticPr fontId="1" type="noConversion"/>
  </si>
  <si>
    <t>반혼부*15</t>
    <phoneticPr fontId="1" type="noConversion"/>
  </si>
  <si>
    <t>마지막 숨결*10</t>
    <phoneticPr fontId="1" type="noConversion"/>
  </si>
  <si>
    <t>퍼씰*10, 해달*10</t>
    <phoneticPr fontId="1" type="noConversion"/>
  </si>
  <si>
    <t>호문쿨루스 11번 만나기</t>
    <phoneticPr fontId="1" type="noConversion"/>
  </si>
  <si>
    <t>헌터플라이*10</t>
    <phoneticPr fontId="1" type="noConversion"/>
  </si>
  <si>
    <t>-</t>
    <phoneticPr fontId="1" type="noConversion"/>
  </si>
  <si>
    <t>구울*10
잭*10</t>
    <phoneticPr fontId="1" type="noConversion"/>
  </si>
  <si>
    <t>헌터플라이*10</t>
    <phoneticPr fontId="1" type="noConversion"/>
  </si>
  <si>
    <t>구울*10
잭*10</t>
    <phoneticPr fontId="1" type="noConversion"/>
  </si>
  <si>
    <t>샌드맨*30</t>
    <phoneticPr fontId="1" type="noConversion"/>
  </si>
  <si>
    <t>-</t>
    <phoneticPr fontId="1" type="noConversion"/>
  </si>
  <si>
    <t>최고급 코스요리</t>
    <phoneticPr fontId="1" type="noConversion"/>
  </si>
  <si>
    <t>하얀포션*20, 미미르의 샘물*5</t>
    <phoneticPr fontId="1" type="noConversion"/>
  </si>
  <si>
    <t>미미르의 샘물</t>
    <phoneticPr fontId="1" type="noConversion"/>
  </si>
  <si>
    <t>일일</t>
    <phoneticPr fontId="1" type="noConversion"/>
  </si>
  <si>
    <t>일일</t>
    <phoneticPr fontId="1" type="noConversion"/>
  </si>
  <si>
    <t>단단한 등껍질*8개 이상
식인수의 꽃*2개이상 으엄 4곳 넣기</t>
    <phoneticPr fontId="1" type="noConversion"/>
  </si>
  <si>
    <t>일반</t>
    <phoneticPr fontId="1" type="noConversion"/>
  </si>
  <si>
    <t>그로브*15
엘리게이터*10</t>
    <phoneticPr fontId="1" type="noConversion"/>
  </si>
  <si>
    <t>하얀포션*20, 미미르의 샘물</t>
    <phoneticPr fontId="1" type="noConversion"/>
  </si>
  <si>
    <t>천하대장군*20</t>
    <phoneticPr fontId="1" type="noConversion"/>
  </si>
  <si>
    <t>생명보험가입증서, 최고급코스요리</t>
    <phoneticPr fontId="1" type="noConversion"/>
  </si>
  <si>
    <t>타락한 장승 처리</t>
    <phoneticPr fontId="1" type="noConversion"/>
  </si>
  <si>
    <t>-</t>
    <phoneticPr fontId="1" type="noConversion"/>
  </si>
  <si>
    <t>프릴도라*30</t>
    <phoneticPr fontId="1" type="noConversion"/>
  </si>
  <si>
    <t>미미르의 샘물</t>
    <phoneticPr fontId="1" type="noConversion"/>
  </si>
  <si>
    <t>웨나탄이 원하는 것</t>
    <phoneticPr fontId="1" type="noConversion"/>
  </si>
  <si>
    <t>웨나탄</t>
    <phoneticPr fontId="1" type="noConversion"/>
  </si>
  <si>
    <t>와일드 로즈*20</t>
    <phoneticPr fontId="1" type="noConversion"/>
  </si>
  <si>
    <t>사이파*5</t>
    <phoneticPr fontId="1" type="noConversion"/>
  </si>
  <si>
    <t>베르츠탄이 원하는 것</t>
    <phoneticPr fontId="1" type="noConversion"/>
  </si>
  <si>
    <t>쵸코*20</t>
    <phoneticPr fontId="1" type="noConversion"/>
  </si>
  <si>
    <t>바나나*5</t>
    <phoneticPr fontId="1" type="noConversion"/>
  </si>
  <si>
    <t>움발라 훔가 숲</t>
    <phoneticPr fontId="1" type="noConversion"/>
  </si>
  <si>
    <t>um_fild02</t>
    <phoneticPr fontId="1" type="noConversion"/>
  </si>
  <si>
    <t>움발라</t>
    <phoneticPr fontId="1" type="noConversion"/>
  </si>
  <si>
    <t>um_fild04</t>
    <phoneticPr fontId="1" type="noConversion"/>
  </si>
  <si>
    <t>일반</t>
    <phoneticPr fontId="1" type="noConversion"/>
  </si>
  <si>
    <t>베르츠탄</t>
    <phoneticPr fontId="1" type="noConversion"/>
  </si>
  <si>
    <t>움발라 훔가 정글</t>
    <phoneticPr fontId="1" type="noConversion"/>
  </si>
  <si>
    <t>차비마탄이 원하는 것</t>
    <phoneticPr fontId="1" type="noConversion"/>
  </si>
  <si>
    <t>패러사이트*20</t>
    <phoneticPr fontId="1" type="noConversion"/>
  </si>
  <si>
    <t>발아새싹*5</t>
    <phoneticPr fontId="1" type="noConversion"/>
  </si>
  <si>
    <t>미미르의 샘물</t>
    <phoneticPr fontId="1" type="noConversion"/>
  </si>
  <si>
    <t>차비마탄</t>
    <phoneticPr fontId="1" type="noConversion"/>
  </si>
  <si>
    <t xml:space="preserve">움포코리오탄-&gt;차비마탄-&gt;웨나탄-&gt;베르츠탄 </t>
    <phoneticPr fontId="1" type="noConversion"/>
  </si>
  <si>
    <t>파워드링크*2</t>
    <phoneticPr fontId="1" type="noConversion"/>
  </si>
  <si>
    <t>-</t>
    <phoneticPr fontId="1" type="noConversion"/>
  </si>
  <si>
    <t>엘더의 가지</t>
    <phoneticPr fontId="1" type="noConversion"/>
  </si>
  <si>
    <t>기타아이템</t>
    <phoneticPr fontId="1" type="noConversion"/>
  </si>
  <si>
    <t>별의 가루</t>
    <phoneticPr fontId="1" type="noConversion"/>
  </si>
  <si>
    <t>덜 익은 사과</t>
    <phoneticPr fontId="1" type="noConversion"/>
  </si>
  <si>
    <t>펫 관련</t>
    <phoneticPr fontId="1" type="noConversion"/>
  </si>
  <si>
    <t>노란색 표시가 현 제로 가격</t>
    <phoneticPr fontId="1" type="noConversion"/>
  </si>
  <si>
    <t>``</t>
    <phoneticPr fontId="1" type="noConversion"/>
  </si>
  <si>
    <t>-</t>
    <phoneticPr fontId="1" type="noConversion"/>
  </si>
  <si>
    <t>주홍포션* 20, 생명보험가입증서</t>
    <phoneticPr fontId="1" type="noConversion"/>
  </si>
  <si>
    <t>-</t>
    <phoneticPr fontId="1" type="noConversion"/>
  </si>
  <si>
    <t>주홍포션*20, 파워드링크</t>
    <phoneticPr fontId="1" type="noConversion"/>
  </si>
  <si>
    <t>-</t>
    <phoneticPr fontId="1" type="noConversion"/>
  </si>
  <si>
    <t>액세서리</t>
    <phoneticPr fontId="1" type="noConversion"/>
  </si>
  <si>
    <t>식인수의 꽃*10, 멧돼지의 갈기털*5</t>
    <phoneticPr fontId="1" type="noConversion"/>
  </si>
  <si>
    <t>-</t>
    <phoneticPr fontId="1" type="noConversion"/>
  </si>
  <si>
    <t>미미르의 샘물</t>
    <phoneticPr fontId="1" type="noConversion"/>
  </si>
  <si>
    <t>59LV5%(688700)</t>
    <phoneticPr fontId="1" type="noConversion"/>
  </si>
  <si>
    <t>사이드 와인더*5</t>
    <phoneticPr fontId="1" type="noConversion"/>
  </si>
  <si>
    <t>사스콰치*20</t>
    <phoneticPr fontId="1" type="noConversion"/>
  </si>
  <si>
    <t>하얀포션*20, 파워드링크*2</t>
    <phoneticPr fontId="1" type="noConversion"/>
  </si>
  <si>
    <t>수취인 불명
(멘트 : 루이 크리크의 소개로 왔습니다.)
수취인불명
(본건-&gt;낡은자화상-&gt;이즈루드 펫상인 교환)</t>
    <phoneticPr fontId="1" type="noConversion"/>
  </si>
  <si>
    <t>코모도의 현자</t>
    <phoneticPr fontId="1" type="noConversion"/>
  </si>
  <si>
    <t>자코프</t>
    <phoneticPr fontId="1" type="noConversion"/>
  </si>
  <si>
    <t>코모도 엘더 크리크 만나기
알베르타 여행객 만나기</t>
    <phoneticPr fontId="1" type="noConversion"/>
  </si>
  <si>
    <t>스터랙틱 고렘*10
트라이 조인트*5
메갈리스*5</t>
    <phoneticPr fontId="1" type="noConversion"/>
  </si>
  <si>
    <t>-</t>
    <phoneticPr fontId="1" type="noConversion"/>
  </si>
  <si>
    <t>하얀포션*20
미미르의 샘물</t>
    <phoneticPr fontId="1" type="noConversion"/>
  </si>
  <si>
    <t>이시스*10</t>
    <phoneticPr fontId="1" type="noConversion"/>
  </si>
  <si>
    <t>썩은 붕대</t>
    <phoneticPr fontId="1" type="noConversion"/>
  </si>
  <si>
    <t>하얀포션*20, 미미르의 샘물</t>
    <phoneticPr fontId="1" type="noConversion"/>
  </si>
  <si>
    <t>제롬*10
레퀴엠*10</t>
    <phoneticPr fontId="1" type="noConversion"/>
  </si>
  <si>
    <t>마르두크*10
파사나*10</t>
    <phoneticPr fontId="1" type="noConversion"/>
  </si>
  <si>
    <t>일일</t>
    <phoneticPr fontId="1" type="noConversion"/>
  </si>
  <si>
    <t>-</t>
    <phoneticPr fontId="1" type="noConversion"/>
  </si>
  <si>
    <t>작성일자 2018.1.15</t>
    <phoneticPr fontId="1" type="noConversion"/>
  </si>
  <si>
    <t>소비아이템</t>
    <phoneticPr fontId="1" type="noConversion"/>
  </si>
  <si>
    <t>만능약</t>
    <phoneticPr fontId="1" type="noConversion"/>
  </si>
  <si>
    <t>   - HIT +20</t>
    <phoneticPr fontId="1" type="noConversion"/>
  </si>
  <si>
    <t>   - 공격속도 증가 (후딜감소) 7%</t>
    <phoneticPr fontId="1" type="noConversion"/>
  </si>
  <si>
    <t>피버존 갑옷</t>
    <phoneticPr fontId="1" type="noConversion"/>
  </si>
  <si>
    <t>   - DEF +100</t>
    <phoneticPr fontId="1" type="noConversion"/>
  </si>
  <si>
    <t>   - 스텟류(STR,AGI,VIT,INT,DEX,LUK) +4</t>
    <phoneticPr fontId="1" type="noConversion"/>
  </si>
  <si>
    <t>   - 스텟류(STR,AGI,VIT,INT,DEX,LUK) +5</t>
    <phoneticPr fontId="1" type="noConversion"/>
  </si>
  <si>
    <t>   - 파괴불가</t>
    <phoneticPr fontId="1" type="noConversion"/>
  </si>
  <si>
    <t>   - 속성부여</t>
    <phoneticPr fontId="1" type="noConversion"/>
  </si>
  <si>
    <t>1번옵션</t>
    <phoneticPr fontId="1" type="noConversion"/>
  </si>
  <si>
    <t>2번옵션</t>
    <phoneticPr fontId="1" type="noConversion"/>
  </si>
  <si>
    <t>   - 변동 캐스팅 감소 +10%</t>
    <phoneticPr fontId="1" type="noConversion"/>
  </si>
  <si>
    <t>3번옵션</t>
    <phoneticPr fontId="1" type="noConversion"/>
  </si>
  <si>
    <t>피버존 신발</t>
    <phoneticPr fontId="1" type="noConversion"/>
  </si>
  <si>
    <t>1번,3번옵션</t>
    <phoneticPr fontId="1" type="noConversion"/>
  </si>
  <si>
    <t>   - FLEE +15</t>
    <phoneticPr fontId="1" type="noConversion"/>
  </si>
  <si>
    <t>1번옵션</t>
    <phoneticPr fontId="1" type="noConversion"/>
  </si>
  <si>
    <t>2번옵션</t>
    <phoneticPr fontId="1" type="noConversion"/>
  </si>
  <si>
    <t>2번옵션</t>
    <phoneticPr fontId="1" type="noConversion"/>
  </si>
  <si>
    <t>2번옵션</t>
    <phoneticPr fontId="1" type="noConversion"/>
  </si>
  <si>
    <t>1번옵션</t>
    <phoneticPr fontId="1" type="noConversion"/>
  </si>
  <si>
    <t>2번옵션</t>
    <phoneticPr fontId="1" type="noConversion"/>
  </si>
  <si>
    <t>   - DEF +50</t>
    <phoneticPr fontId="1" type="noConversion"/>
  </si>
  <si>
    <t>   - SP +50  </t>
    <phoneticPr fontId="1" type="noConversion"/>
  </si>
  <si>
    <t>   - 종류 몹에 대한 내성 증가 10% </t>
    <phoneticPr fontId="1" type="noConversion"/>
  </si>
  <si>
    <t>1번,3번옵션</t>
    <phoneticPr fontId="1" type="noConversion"/>
  </si>
  <si>
    <t xml:space="preserve">   - 속성 몬스터로부터 받는 물리데미지 감소 10%</t>
    <phoneticPr fontId="1" type="noConversion"/>
  </si>
  <si>
    <t>1번,3번옵션</t>
    <phoneticPr fontId="1" type="noConversion"/>
  </si>
  <si>
    <r>
      <t xml:space="preserve">   - 원거리 공격력 뎀증 +10% </t>
    </r>
    <r>
      <rPr>
        <b/>
        <sz val="10"/>
        <color rgb="FF3C3C3C"/>
        <rFont val="맑은 고딕"/>
        <family val="3"/>
        <charset val="129"/>
        <scheme val="major"/>
      </rPr>
      <t>(활)</t>
    </r>
    <phoneticPr fontId="1" type="noConversion"/>
  </si>
  <si>
    <t xml:space="preserve">   - 속성 몬스터로부터 받는 마법데미지 감소 10%</t>
    <phoneticPr fontId="1" type="noConversion"/>
  </si>
  <si>
    <t>3번옵션</t>
    <phoneticPr fontId="1" type="noConversion"/>
  </si>
  <si>
    <t>2번옵션</t>
    <phoneticPr fontId="1" type="noConversion"/>
  </si>
  <si>
    <t>3번옵션</t>
    <phoneticPr fontId="1" type="noConversion"/>
  </si>
  <si>
    <t>   - 종류몹에 대한 내성 증가 10% </t>
    <phoneticPr fontId="1" type="noConversion"/>
  </si>
  <si>
    <t>1번옵션</t>
    <phoneticPr fontId="1" type="noConversion"/>
  </si>
  <si>
    <t>2번옵션</t>
    <phoneticPr fontId="1" type="noConversion"/>
  </si>
  <si>
    <t xml:space="preserve">   - MDEF +20</t>
    <phoneticPr fontId="1" type="noConversion"/>
  </si>
  <si>
    <t>   - HP +500</t>
    <phoneticPr fontId="1" type="noConversion"/>
  </si>
  <si>
    <t>1번옵션</t>
    <phoneticPr fontId="1" type="noConversion"/>
  </si>
  <si>
    <t>   - SP +100</t>
    <phoneticPr fontId="1" type="noConversion"/>
  </si>
  <si>
    <t>   - 종류형 몹에 대한 마방무시 20%</t>
    <phoneticPr fontId="1" type="noConversion"/>
  </si>
  <si>
    <t>   - 종류형 몹에 대한 추뎀(물공,마공) 10%</t>
    <phoneticPr fontId="1" type="noConversion"/>
  </si>
  <si>
    <t>   - 속성 몬스터에게 추뎀(물공,마공) 10%</t>
    <phoneticPr fontId="1" type="noConversion"/>
  </si>
  <si>
    <t xml:space="preserve">   - 받는 힐량 증가 10%</t>
    <phoneticPr fontId="1" type="noConversion"/>
  </si>
  <si>
    <t>2번 옵션</t>
    <phoneticPr fontId="1" type="noConversion"/>
  </si>
  <si>
    <t xml:space="preserve">   - HP +5%</t>
    <phoneticPr fontId="1" type="noConversion"/>
  </si>
  <si>
    <t xml:space="preserve">   - MDEF +5</t>
    <phoneticPr fontId="1" type="noConversion"/>
  </si>
  <si>
    <t>피버존 무기</t>
    <phoneticPr fontId="1" type="noConversion"/>
  </si>
  <si>
    <t>아이템 종류</t>
    <phoneticPr fontId="1" type="noConversion"/>
  </si>
  <si>
    <t>옵션 위치</t>
    <phoneticPr fontId="1" type="noConversion"/>
  </si>
  <si>
    <t>랜덤 옵션</t>
    <phoneticPr fontId="1" type="noConversion"/>
  </si>
  <si>
    <t>   - HIT +10</t>
    <phoneticPr fontId="1" type="noConversion"/>
  </si>
  <si>
    <t>   - HP 회복속도 100%</t>
    <phoneticPr fontId="1" type="noConversion"/>
  </si>
  <si>
    <t xml:space="preserve">   - HP 회복속도 100%</t>
    <phoneticPr fontId="1" type="noConversion"/>
  </si>
  <si>
    <t>1번옵션</t>
    <phoneticPr fontId="1" type="noConversion"/>
  </si>
  <si>
    <t>   - MDEF +30</t>
    <phoneticPr fontId="1" type="noConversion"/>
  </si>
  <si>
    <t>ATK</t>
    <phoneticPr fontId="1" type="noConversion"/>
  </si>
  <si>
    <t>DEF</t>
    <phoneticPr fontId="1" type="noConversion"/>
  </si>
  <si>
    <t>MDEF</t>
    <phoneticPr fontId="1" type="noConversion"/>
  </si>
  <si>
    <t>STR</t>
    <phoneticPr fontId="1" type="noConversion"/>
  </si>
  <si>
    <t>AGI</t>
    <phoneticPr fontId="1" type="noConversion"/>
  </si>
  <si>
    <t>VIT</t>
    <phoneticPr fontId="1" type="noConversion"/>
  </si>
  <si>
    <t>INT</t>
    <phoneticPr fontId="1" type="noConversion"/>
  </si>
  <si>
    <t>DEX</t>
    <phoneticPr fontId="1" type="noConversion"/>
  </si>
  <si>
    <t>LUK</t>
    <phoneticPr fontId="1" type="noConversion"/>
  </si>
  <si>
    <t>필요회피</t>
    <phoneticPr fontId="1" type="noConversion"/>
  </si>
  <si>
    <t>필요명중</t>
    <phoneticPr fontId="1" type="noConversion"/>
  </si>
  <si>
    <t>1~1</t>
    <phoneticPr fontId="1" type="noConversion"/>
  </si>
  <si>
    <t>1~2</t>
    <phoneticPr fontId="1" type="noConversion"/>
  </si>
  <si>
    <t>파란 풀</t>
    <phoneticPr fontId="1" type="noConversion"/>
  </si>
  <si>
    <t>초록 풀</t>
    <phoneticPr fontId="1" type="noConversion"/>
  </si>
  <si>
    <t>노란 풀</t>
    <phoneticPr fontId="1" type="noConversion"/>
  </si>
  <si>
    <t>하얀 풀</t>
    <phoneticPr fontId="1" type="noConversion"/>
  </si>
  <si>
    <t>1~1</t>
    <phoneticPr fontId="1" type="noConversion"/>
  </si>
  <si>
    <t>13~18</t>
    <phoneticPr fontId="1" type="noConversion"/>
  </si>
  <si>
    <t>1~1</t>
    <phoneticPr fontId="1" type="noConversion"/>
  </si>
  <si>
    <t>1~1</t>
    <phoneticPr fontId="1" type="noConversion"/>
  </si>
  <si>
    <t>2~2</t>
    <phoneticPr fontId="1" type="noConversion"/>
  </si>
  <si>
    <t>3~3</t>
    <phoneticPr fontId="1" type="noConversion"/>
  </si>
  <si>
    <t>4~4</t>
    <phoneticPr fontId="1" type="noConversion"/>
  </si>
  <si>
    <t>4~4</t>
    <phoneticPr fontId="1" type="noConversion"/>
  </si>
  <si>
    <t>5~5</t>
    <phoneticPr fontId="1" type="noConversion"/>
  </si>
  <si>
    <t>6~6</t>
    <phoneticPr fontId="1" type="noConversion"/>
  </si>
  <si>
    <t>7~7</t>
    <phoneticPr fontId="1" type="noConversion"/>
  </si>
  <si>
    <t>8~8</t>
    <phoneticPr fontId="1" type="noConversion"/>
  </si>
  <si>
    <t>8~8</t>
    <phoneticPr fontId="1" type="noConversion"/>
  </si>
  <si>
    <t>9~9</t>
    <phoneticPr fontId="1" type="noConversion"/>
  </si>
  <si>
    <t>8~8</t>
    <phoneticPr fontId="1" type="noConversion"/>
  </si>
  <si>
    <t>151~180</t>
    <phoneticPr fontId="1" type="noConversion"/>
  </si>
  <si>
    <t>9~9</t>
    <phoneticPr fontId="1" type="noConversion"/>
  </si>
  <si>
    <t>12~12</t>
    <phoneticPr fontId="1" type="noConversion"/>
  </si>
  <si>
    <t>13~13</t>
    <phoneticPr fontId="1" type="noConversion"/>
  </si>
  <si>
    <t>19~19</t>
    <phoneticPr fontId="1" type="noConversion"/>
  </si>
  <si>
    <t>16~16</t>
    <phoneticPr fontId="1" type="noConversion"/>
  </si>
  <si>
    <t>17~17</t>
    <phoneticPr fontId="1" type="noConversion"/>
  </si>
  <si>
    <t>21~21</t>
    <phoneticPr fontId="1" type="noConversion"/>
  </si>
  <si>
    <t>23~23</t>
    <phoneticPr fontId="1" type="noConversion"/>
  </si>
  <si>
    <t>120~167</t>
    <phoneticPr fontId="1" type="noConversion"/>
  </si>
  <si>
    <t>23~23</t>
    <phoneticPr fontId="1" type="noConversion"/>
  </si>
  <si>
    <t>115~143</t>
    <phoneticPr fontId="1" type="noConversion"/>
  </si>
  <si>
    <t>25~25</t>
    <phoneticPr fontId="1" type="noConversion"/>
  </si>
  <si>
    <t>1~1</t>
    <phoneticPr fontId="1" type="noConversion"/>
  </si>
  <si>
    <t>29~29</t>
    <phoneticPr fontId="1" type="noConversion"/>
  </si>
  <si>
    <t>33~33</t>
    <phoneticPr fontId="1" type="noConversion"/>
  </si>
  <si>
    <t>31~31</t>
    <phoneticPr fontId="1" type="noConversion"/>
  </si>
  <si>
    <t>28~28</t>
    <phoneticPr fontId="1" type="noConversion"/>
  </si>
  <si>
    <t>99~123</t>
    <phoneticPr fontId="1" type="noConversion"/>
  </si>
  <si>
    <t>34~34</t>
    <phoneticPr fontId="1" type="noConversion"/>
  </si>
  <si>
    <t>37~37</t>
    <phoneticPr fontId="1" type="noConversion"/>
  </si>
  <si>
    <t>40~40</t>
    <phoneticPr fontId="1" type="noConversion"/>
  </si>
  <si>
    <t>40~40</t>
    <phoneticPr fontId="1" type="noConversion"/>
  </si>
  <si>
    <t>43~43</t>
    <phoneticPr fontId="1" type="noConversion"/>
  </si>
  <si>
    <t>46~46</t>
    <phoneticPr fontId="1" type="noConversion"/>
  </si>
  <si>
    <t>42~42</t>
    <phoneticPr fontId="1" type="noConversion"/>
  </si>
  <si>
    <t>42~42</t>
    <phoneticPr fontId="1" type="noConversion"/>
  </si>
  <si>
    <t>52~52</t>
    <phoneticPr fontId="1" type="noConversion"/>
  </si>
  <si>
    <t>55~55</t>
    <phoneticPr fontId="1" type="noConversion"/>
  </si>
  <si>
    <t>61~61</t>
    <phoneticPr fontId="1" type="noConversion"/>
  </si>
  <si>
    <t>58~58</t>
    <phoneticPr fontId="1" type="noConversion"/>
  </si>
  <si>
    <t>49~49</t>
    <phoneticPr fontId="1" type="noConversion"/>
  </si>
  <si>
    <t>65~65</t>
    <phoneticPr fontId="1" type="noConversion"/>
  </si>
  <si>
    <t>50~50</t>
    <phoneticPr fontId="1" type="noConversion"/>
  </si>
  <si>
    <t>141~173</t>
    <phoneticPr fontId="1" type="noConversion"/>
  </si>
  <si>
    <t>137~168</t>
    <phoneticPr fontId="1" type="noConversion"/>
  </si>
  <si>
    <t>50~50</t>
    <phoneticPr fontId="1" type="noConversion"/>
  </si>
  <si>
    <t>69~69</t>
    <phoneticPr fontId="1" type="noConversion"/>
  </si>
  <si>
    <t>73~73</t>
    <phoneticPr fontId="1" type="noConversion"/>
  </si>
  <si>
    <t>84~84</t>
    <phoneticPr fontId="1" type="noConversion"/>
  </si>
  <si>
    <t>77~77</t>
    <phoneticPr fontId="1" type="noConversion"/>
  </si>
  <si>
    <t>81~81</t>
    <phoneticPr fontId="1" type="noConversion"/>
  </si>
  <si>
    <t>89~89</t>
    <phoneticPr fontId="1" type="noConversion"/>
  </si>
  <si>
    <t>93~93</t>
    <phoneticPr fontId="1" type="noConversion"/>
  </si>
  <si>
    <t>57~57</t>
    <phoneticPr fontId="1" type="noConversion"/>
  </si>
  <si>
    <t>85~85</t>
    <phoneticPr fontId="1" type="noConversion"/>
  </si>
  <si>
    <t>72~72</t>
    <phoneticPr fontId="1" type="noConversion"/>
  </si>
  <si>
    <t>73~73</t>
    <phoneticPr fontId="1" type="noConversion"/>
  </si>
  <si>
    <t>97~97</t>
    <phoneticPr fontId="1" type="noConversion"/>
  </si>
  <si>
    <t>165~206</t>
    <phoneticPr fontId="1" type="noConversion"/>
  </si>
  <si>
    <t>64~64</t>
    <phoneticPr fontId="1" type="noConversion"/>
  </si>
  <si>
    <t>75~75</t>
    <phoneticPr fontId="1" type="noConversion"/>
  </si>
  <si>
    <t>93~93</t>
    <phoneticPr fontId="1" type="noConversion"/>
  </si>
  <si>
    <t>66~66</t>
    <phoneticPr fontId="1" type="noConversion"/>
  </si>
  <si>
    <t>102~102</t>
    <phoneticPr fontId="1" type="noConversion"/>
  </si>
  <si>
    <t>106~106</t>
    <phoneticPr fontId="1" type="noConversion"/>
  </si>
  <si>
    <t>93~93</t>
    <phoneticPr fontId="1" type="noConversion"/>
  </si>
  <si>
    <t>119~146</t>
    <phoneticPr fontId="1" type="noConversion"/>
  </si>
  <si>
    <t>646~941</t>
    <phoneticPr fontId="1" type="noConversion"/>
  </si>
  <si>
    <t>101~101</t>
    <phoneticPr fontId="1" type="noConversion"/>
  </si>
  <si>
    <t>71~71</t>
    <phoneticPr fontId="1" type="noConversion"/>
  </si>
  <si>
    <t>101~101</t>
    <phoneticPr fontId="1" type="noConversion"/>
  </si>
  <si>
    <t>206~257</t>
    <phoneticPr fontId="1" type="noConversion"/>
  </si>
  <si>
    <t>89~89</t>
    <phoneticPr fontId="1" type="noConversion"/>
  </si>
  <si>
    <t>111~111</t>
    <phoneticPr fontId="1" type="noConversion"/>
  </si>
  <si>
    <t>82~82</t>
    <phoneticPr fontId="1" type="noConversion"/>
  </si>
  <si>
    <t>93~93</t>
    <phoneticPr fontId="1" type="noConversion"/>
  </si>
  <si>
    <t>116~116</t>
    <phoneticPr fontId="1" type="noConversion"/>
  </si>
  <si>
    <t>109~109</t>
    <phoneticPr fontId="1" type="noConversion"/>
  </si>
  <si>
    <t>144~144</t>
    <phoneticPr fontId="1" type="noConversion"/>
  </si>
  <si>
    <t>126~126</t>
    <phoneticPr fontId="1" type="noConversion"/>
  </si>
  <si>
    <t>587~809</t>
    <phoneticPr fontId="1" type="noConversion"/>
  </si>
  <si>
    <t>114~114</t>
    <phoneticPr fontId="1" type="noConversion"/>
  </si>
  <si>
    <t>253~322</t>
    <phoneticPr fontId="1" type="noConversion"/>
  </si>
  <si>
    <t>774~1086</t>
    <phoneticPr fontId="1" type="noConversion"/>
  </si>
  <si>
    <t>126~126</t>
    <phoneticPr fontId="1" type="noConversion"/>
  </si>
  <si>
    <t>105~105</t>
    <phoneticPr fontId="1" type="noConversion"/>
  </si>
  <si>
    <t>105~105</t>
    <phoneticPr fontId="1" type="noConversion"/>
  </si>
  <si>
    <t>131~131</t>
    <phoneticPr fontId="1" type="noConversion"/>
  </si>
  <si>
    <t>109~109</t>
    <phoneticPr fontId="1" type="noConversion"/>
  </si>
  <si>
    <t>136~136</t>
    <phoneticPr fontId="1" type="noConversion"/>
  </si>
  <si>
    <t>110~110</t>
    <phoneticPr fontId="1" type="noConversion"/>
  </si>
  <si>
    <t>122~122</t>
    <phoneticPr fontId="1" type="noConversion"/>
  </si>
  <si>
    <t>155~155</t>
    <phoneticPr fontId="1" type="noConversion"/>
  </si>
  <si>
    <t>127~127</t>
    <phoneticPr fontId="1" type="noConversion"/>
  </si>
  <si>
    <t>141~141</t>
    <phoneticPr fontId="1" type="noConversion"/>
  </si>
  <si>
    <t>181~181</t>
    <phoneticPr fontId="1" type="noConversion"/>
  </si>
  <si>
    <t>174~174</t>
    <phoneticPr fontId="1" type="noConversion"/>
  </si>
  <si>
    <t>146~146</t>
    <phoneticPr fontId="1" type="noConversion"/>
  </si>
  <si>
    <t>121~121</t>
    <phoneticPr fontId="1" type="noConversion"/>
  </si>
  <si>
    <t>136~136</t>
    <phoneticPr fontId="1" type="noConversion"/>
  </si>
  <si>
    <t>121~121</t>
    <phoneticPr fontId="1" type="noConversion"/>
  </si>
  <si>
    <t>188~188</t>
    <phoneticPr fontId="1" type="noConversion"/>
  </si>
  <si>
    <t>172~172</t>
    <phoneticPr fontId="1" type="noConversion"/>
  </si>
  <si>
    <t>157~157</t>
    <phoneticPr fontId="1" type="noConversion"/>
  </si>
  <si>
    <t>147~147</t>
    <phoneticPr fontId="1" type="noConversion"/>
  </si>
  <si>
    <t>194~194</t>
    <phoneticPr fontId="1" type="noConversion"/>
  </si>
  <si>
    <t>153~153</t>
    <phoneticPr fontId="1" type="noConversion"/>
  </si>
  <si>
    <t>169~169</t>
    <phoneticPr fontId="1" type="noConversion"/>
  </si>
  <si>
    <t>175~175</t>
    <phoneticPr fontId="1" type="noConversion"/>
  </si>
  <si>
    <t>175~175</t>
    <phoneticPr fontId="1" type="noConversion"/>
  </si>
  <si>
    <t>140~140</t>
    <phoneticPr fontId="1" type="noConversion"/>
  </si>
  <si>
    <t>199~199</t>
    <phoneticPr fontId="1" type="noConversion"/>
  </si>
  <si>
    <t>1364~1967</t>
    <phoneticPr fontId="1" type="noConversion"/>
  </si>
  <si>
    <t>199~199</t>
    <phoneticPr fontId="1" type="noConversion"/>
  </si>
  <si>
    <t>897~1278</t>
    <phoneticPr fontId="1" type="noConversion"/>
  </si>
  <si>
    <t>1080~1551</t>
    <phoneticPr fontId="1" type="noConversion"/>
  </si>
  <si>
    <t>199~199</t>
    <phoneticPr fontId="1" type="noConversion"/>
  </si>
  <si>
    <t>205~205</t>
    <phoneticPr fontId="1" type="noConversion"/>
  </si>
  <si>
    <t>187~187</t>
    <phoneticPr fontId="1" type="noConversion"/>
  </si>
  <si>
    <t>364~489</t>
    <phoneticPr fontId="1" type="noConversion"/>
  </si>
  <si>
    <t>342~461</t>
    <phoneticPr fontId="1" type="noConversion"/>
  </si>
  <si>
    <t>221~221</t>
    <phoneticPr fontId="1" type="noConversion"/>
  </si>
  <si>
    <t>193~193</t>
    <phoneticPr fontId="1" type="noConversion"/>
  </si>
  <si>
    <t>180~180</t>
    <phoneticPr fontId="1" type="noConversion"/>
  </si>
  <si>
    <t>238~238</t>
    <phoneticPr fontId="1" type="noConversion"/>
  </si>
  <si>
    <t>218~218</t>
    <phoneticPr fontId="1" type="noConversion"/>
  </si>
  <si>
    <t>161~161</t>
    <phoneticPr fontId="1" type="noConversion"/>
  </si>
  <si>
    <t>1749~2541</t>
    <phoneticPr fontId="1" type="noConversion"/>
  </si>
  <si>
    <t>1827~2663</t>
    <phoneticPr fontId="1" type="noConversion"/>
  </si>
  <si>
    <t>225~225</t>
    <phoneticPr fontId="1" type="noConversion"/>
  </si>
  <si>
    <t>211~211</t>
    <phoneticPr fontId="1" type="noConversion"/>
  </si>
  <si>
    <t>190~190</t>
    <phoneticPr fontId="1" type="noConversion"/>
  </si>
  <si>
    <t>894~1305</t>
    <phoneticPr fontId="1" type="noConversion"/>
  </si>
  <si>
    <t>250~250</t>
    <phoneticPr fontId="1" type="noConversion"/>
  </si>
  <si>
    <t>713~990</t>
    <phoneticPr fontId="1" type="noConversion"/>
  </si>
  <si>
    <t>197~197</t>
    <phoneticPr fontId="1" type="noConversion"/>
  </si>
  <si>
    <t>292~292</t>
    <phoneticPr fontId="1" type="noConversion"/>
  </si>
  <si>
    <t>278~278</t>
    <phoneticPr fontId="1" type="noConversion"/>
  </si>
  <si>
    <t>255~255</t>
    <phoneticPr fontId="1" type="noConversion"/>
  </si>
  <si>
    <t>232~232</t>
    <phoneticPr fontId="1" type="noConversion"/>
  </si>
  <si>
    <t>216~216</t>
    <phoneticPr fontId="1" type="noConversion"/>
  </si>
  <si>
    <t>270~270</t>
    <phoneticPr fontId="1" type="noConversion"/>
  </si>
  <si>
    <t>270~270</t>
    <phoneticPr fontId="1" type="noConversion"/>
  </si>
  <si>
    <t>2124~3105</t>
    <phoneticPr fontId="1" type="noConversion"/>
  </si>
  <si>
    <t>228~228</t>
    <phoneticPr fontId="1" type="noConversion"/>
  </si>
  <si>
    <t>1881~2722</t>
    <phoneticPr fontId="1" type="noConversion"/>
  </si>
  <si>
    <t>286~286</t>
    <phoneticPr fontId="1" type="noConversion"/>
  </si>
  <si>
    <t>447~604</t>
    <phoneticPr fontId="1" type="noConversion"/>
  </si>
  <si>
    <t>942~1336</t>
    <phoneticPr fontId="1" type="noConversion"/>
  </si>
  <si>
    <t>293~293</t>
    <phoneticPr fontId="1" type="noConversion"/>
  </si>
  <si>
    <t>274~274</t>
    <phoneticPr fontId="1" type="noConversion"/>
  </si>
  <si>
    <t>524~711</t>
    <phoneticPr fontId="1" type="noConversion"/>
  </si>
  <si>
    <t>220~220</t>
    <phoneticPr fontId="1" type="noConversion"/>
  </si>
  <si>
    <t>1950~2843</t>
    <phoneticPr fontId="1" type="noConversion"/>
  </si>
  <si>
    <t>274~274</t>
    <phoneticPr fontId="1" type="noConversion"/>
  </si>
  <si>
    <t>281~281</t>
    <phoneticPr fontId="1" type="noConversion"/>
  </si>
  <si>
    <t>1714~2489</t>
    <phoneticPr fontId="1" type="noConversion"/>
  </si>
  <si>
    <t>337~337</t>
    <phoneticPr fontId="1" type="noConversion"/>
  </si>
  <si>
    <t>281~281</t>
    <phoneticPr fontId="1" type="noConversion"/>
  </si>
  <si>
    <t>309~309</t>
    <phoneticPr fontId="1" type="noConversion"/>
  </si>
  <si>
    <t>81~82</t>
    <phoneticPr fontId="1" type="noConversion"/>
  </si>
  <si>
    <t>309~309</t>
    <phoneticPr fontId="1" type="noConversion"/>
  </si>
  <si>
    <t>346~346</t>
    <phoneticPr fontId="1" type="noConversion"/>
  </si>
  <si>
    <t>1449~2086</t>
    <phoneticPr fontId="1" type="noConversion"/>
  </si>
  <si>
    <t>317~317</t>
    <phoneticPr fontId="1" type="noConversion"/>
  </si>
  <si>
    <t>2721~3981</t>
    <phoneticPr fontId="1" type="noConversion"/>
  </si>
  <si>
    <t>332~332</t>
    <phoneticPr fontId="1" type="noConversion"/>
  </si>
  <si>
    <t>332~332</t>
    <phoneticPr fontId="1" type="noConversion"/>
  </si>
  <si>
    <t>261~261</t>
    <phoneticPr fontId="1" type="noConversion"/>
  </si>
  <si>
    <t>1509~2155</t>
    <phoneticPr fontId="1" type="noConversion"/>
  </si>
  <si>
    <t>1577~2310</t>
    <phoneticPr fontId="1" type="noConversion"/>
  </si>
  <si>
    <t>268~268</t>
    <phoneticPr fontId="1" type="noConversion"/>
  </si>
  <si>
    <t>268~268</t>
    <phoneticPr fontId="1" type="noConversion"/>
  </si>
  <si>
    <t>356~356</t>
    <phoneticPr fontId="1" type="noConversion"/>
  </si>
  <si>
    <t>297~297</t>
    <phoneticPr fontId="1" type="noConversion"/>
  </si>
  <si>
    <t>297~297</t>
    <phoneticPr fontId="1" type="noConversion"/>
  </si>
  <si>
    <t>305~305</t>
    <phoneticPr fontId="1" type="noConversion"/>
  </si>
  <si>
    <t>244~244</t>
    <phoneticPr fontId="1" type="noConversion"/>
  </si>
  <si>
    <t>366~366</t>
    <phoneticPr fontId="1" type="noConversion"/>
  </si>
  <si>
    <t>375~375</t>
    <phoneticPr fontId="1" type="noConversion"/>
  </si>
  <si>
    <t>313~313</t>
    <phoneticPr fontId="1" type="noConversion"/>
  </si>
  <si>
    <t>노버스</t>
    <phoneticPr fontId="1" type="noConversion"/>
  </si>
  <si>
    <t>282~282</t>
    <phoneticPr fontId="1" type="noConversion"/>
  </si>
  <si>
    <t>590~827</t>
    <phoneticPr fontId="1" type="noConversion"/>
  </si>
  <si>
    <t>337~337</t>
    <phoneticPr fontId="1" type="noConversion"/>
  </si>
  <si>
    <t>353~353</t>
    <phoneticPr fontId="1" type="noConversion"/>
  </si>
  <si>
    <t>257~257</t>
    <phoneticPr fontId="1" type="noConversion"/>
  </si>
  <si>
    <t>1482~2131</t>
    <phoneticPr fontId="1" type="noConversion"/>
  </si>
  <si>
    <t>289~289</t>
    <phoneticPr fontId="1" type="noConversion"/>
  </si>
  <si>
    <t>321~321</t>
    <phoneticPr fontId="1" type="noConversion"/>
  </si>
  <si>
    <t>329~329</t>
    <phoneticPr fontId="1" type="noConversion"/>
  </si>
  <si>
    <t>329~329</t>
    <phoneticPr fontId="1" type="noConversion"/>
  </si>
  <si>
    <t>361~361</t>
    <phoneticPr fontId="1" type="noConversion"/>
  </si>
  <si>
    <t>270~270</t>
    <phoneticPr fontId="1" type="noConversion"/>
  </si>
  <si>
    <t>337~337</t>
    <phoneticPr fontId="1" type="noConversion"/>
  </si>
  <si>
    <t>396~396</t>
    <phoneticPr fontId="1" type="noConversion"/>
  </si>
  <si>
    <t>345~345</t>
    <phoneticPr fontId="1" type="noConversion"/>
  </si>
  <si>
    <t xml:space="preserve"> 오리데오콘 1.05% </t>
    <phoneticPr fontId="1" type="noConversion"/>
  </si>
  <si>
    <t xml:space="preserve"> 시계바늘 53.35% </t>
  </si>
  <si>
    <t xml:space="preserve"> 시계바늘 53.35% </t>
    <phoneticPr fontId="1" type="noConversion"/>
  </si>
  <si>
    <t xml:space="preserve"> 클립[1] 0.01% </t>
    <phoneticPr fontId="1" type="noConversion"/>
  </si>
  <si>
    <t xml:space="preserve"> 해골 바가지 15% </t>
    <phoneticPr fontId="1" type="noConversion"/>
  </si>
  <si>
    <t xml:space="preserve">자르곤15% </t>
    <phoneticPr fontId="1" type="noConversion"/>
  </si>
  <si>
    <t xml:space="preserve"> 알람 카드 0.01% </t>
    <phoneticPr fontId="1" type="noConversion"/>
  </si>
  <si>
    <t xml:space="preserve"> 시계탑의 열쇠 0.2% </t>
    <phoneticPr fontId="1" type="noConversion"/>
  </si>
  <si>
    <t>345~345</t>
    <phoneticPr fontId="1" type="noConversion"/>
  </si>
  <si>
    <t xml:space="preserve">노란허브 0.4% </t>
  </si>
  <si>
    <t xml:space="preserve"> 만능약 2.5% </t>
  </si>
  <si>
    <t xml:space="preserve"> 밤고구마 3.5% </t>
  </si>
  <si>
    <t xml:space="preserve"> 철 55% </t>
  </si>
  <si>
    <t xml:space="preserve"> 명사수의 사과 0.01% </t>
  </si>
  <si>
    <t xml:space="preserve"> 구식조총병 카드 0.01% </t>
  </si>
  <si>
    <t xml:space="preserve"> 라지 젤로피 14% </t>
  </si>
  <si>
    <t xml:space="preserve"> 더 사이클론[2] 0.05% </t>
  </si>
  <si>
    <t>353~353</t>
    <phoneticPr fontId="1" type="noConversion"/>
  </si>
  <si>
    <t xml:space="preserve">알로에베라 0.1% </t>
  </si>
  <si>
    <t xml:space="preserve"> 라이트닝 볼트 5레벨 1% </t>
  </si>
  <si>
    <t xml:space="preserve"> 생선의 꼬리 1% </t>
  </si>
  <si>
    <t xml:space="preserve"> 묘괴 카드 0.01% </t>
  </si>
  <si>
    <t xml:space="preserve"> 묘괴의 부채 41.71% </t>
  </si>
  <si>
    <t xml:space="preserve"> 묘안석 20% </t>
  </si>
  <si>
    <t>283~283</t>
    <phoneticPr fontId="1" type="noConversion"/>
  </si>
  <si>
    <t xml:space="preserve">안티 페인멘트 1% </t>
  </si>
  <si>
    <t xml:space="preserve"> 가축의 피 0.1% </t>
  </si>
  <si>
    <t xml:space="preserve"> 레드 젬스톤 2.5% </t>
  </si>
  <si>
    <t xml:space="preserve"> 오리데오콘 원석 1.15% </t>
  </si>
  <si>
    <t xml:space="preserve"> 지렁이의 가죽 55% </t>
  </si>
  <si>
    <t xml:space="preserve"> 페스트 카드 0.01% </t>
  </si>
  <si>
    <t xml:space="preserve"> 브리간 2% </t>
  </si>
  <si>
    <t>353~353</t>
    <phoneticPr fontId="1" type="noConversion"/>
  </si>
  <si>
    <t xml:space="preserve">레드 젬스톤 6% </t>
  </si>
  <si>
    <t xml:space="preserve"> 썩은 붕대 35% </t>
  </si>
  <si>
    <t xml:space="preserve"> 에르늄 1.12% </t>
  </si>
  <si>
    <t xml:space="preserve"> 낡은 죄수복 35% </t>
  </si>
  <si>
    <t xml:space="preserve"> 아이언 케인 0.01% </t>
  </si>
  <si>
    <t xml:space="preserve"> 족쇄 0.39% </t>
  </si>
  <si>
    <t xml:space="preserve"> 좀비프리즈너 카드 0.01% </t>
  </si>
  <si>
    <t xml:space="preserve"> 낡은 숟가락 1.05% </t>
  </si>
  <si>
    <t>325~325</t>
    <phoneticPr fontId="1" type="noConversion"/>
  </si>
  <si>
    <t xml:space="preserve">사과 0.9% </t>
  </si>
  <si>
    <t xml:space="preserve"> 꿀 9% </t>
  </si>
  <si>
    <t xml:space="preserve"> 로얄제리 4% </t>
  </si>
  <si>
    <t xml:space="preserve"> 지퍼베어 카드 0.01% </t>
  </si>
  <si>
    <t xml:space="preserve"> 검은 곰의 가죽 44.62% </t>
  </si>
  <si>
    <t xml:space="preserve"> 기묘한 철조각 35% </t>
  </si>
  <si>
    <t>361~361</t>
    <phoneticPr fontId="1" type="noConversion"/>
  </si>
  <si>
    <t xml:space="preserve">빨간허브 24.5% </t>
  </si>
  <si>
    <t xml:space="preserve"> 마스테라의 열매 0.25% </t>
  </si>
  <si>
    <t xml:space="preserve"> 안티 페인멘트 0.01% </t>
  </si>
  <si>
    <t xml:space="preserve"> 자르곤 12.4% </t>
  </si>
  <si>
    <t xml:space="preserve"> 거북이 등껍질 44.13% </t>
  </si>
  <si>
    <t xml:space="preserve"> 퍼머터 카드 0.01% </t>
  </si>
  <si>
    <t xml:space="preserve"> 야자열매 2% </t>
  </si>
  <si>
    <t xml:space="preserve"> 엘더의 가지 1% </t>
  </si>
  <si>
    <t>325~325</t>
    <phoneticPr fontId="1" type="noConversion"/>
  </si>
  <si>
    <t xml:space="preserve">히나레의 잎사귀 35% </t>
  </si>
  <si>
    <t xml:space="preserve"> 알로에의 잎사귀 35% </t>
  </si>
  <si>
    <t xml:space="preserve"> 딸기 10% </t>
  </si>
  <si>
    <t xml:space="preserve"> 식인수의 꽃 48% </t>
  </si>
  <si>
    <t xml:space="preserve"> 식인수의 뿌리 38% </t>
  </si>
  <si>
    <t xml:space="preserve"> 진홍의 와이어[2] % </t>
  </si>
  <si>
    <t xml:space="preserve"> 신선초 카드 0.01% </t>
  </si>
  <si>
    <t xml:space="preserve"> 만드라고라의 화분 8% </t>
  </si>
  <si>
    <t>397~397</t>
    <phoneticPr fontId="1" type="noConversion"/>
  </si>
  <si>
    <t xml:space="preserve">노란허브 10% </t>
  </si>
  <si>
    <t xml:space="preserve"> 낡은 카드첩 0.02% </t>
  </si>
  <si>
    <t xml:space="preserve"> 어둠의 계약서 0.2% </t>
  </si>
  <si>
    <t xml:space="preserve"> 소울 스트라이크 5레벨 1% </t>
  </si>
  <si>
    <t xml:space="preserve"> 자르곤 20% </t>
  </si>
  <si>
    <t xml:space="preserve"> 오리데오콘 1% </t>
  </si>
  <si>
    <t xml:space="preserve"> 살을 에는 바람의 카타르 0.01% </t>
  </si>
  <si>
    <t xml:space="preserve"> 조커 카드 0.01% </t>
  </si>
  <si>
    <t>464~618</t>
    <phoneticPr fontId="1" type="noConversion"/>
  </si>
  <si>
    <t xml:space="preserve">오래된 파란상자 0.1% </t>
  </si>
  <si>
    <t xml:space="preserve"> 고목나무 가지 5% </t>
  </si>
  <si>
    <t xml:space="preserve"> 엠펠리움 0.3% </t>
  </si>
  <si>
    <t xml:space="preserve"> 투명한 천조각 53.35% </t>
  </si>
  <si>
    <t xml:space="preserve"> 망자의 머리띠 1% </t>
  </si>
  <si>
    <t xml:space="preserve"> 씨프 클로스[1] 0.5% </t>
  </si>
  <si>
    <t xml:space="preserve"> 고스트링 카드 0.01% </t>
  </si>
  <si>
    <t>325~325</t>
    <phoneticPr fontId="1" type="noConversion"/>
  </si>
  <si>
    <t xml:space="preserve">파이어 월 5레벨 1% </t>
  </si>
  <si>
    <t xml:space="preserve"> 금빛 머리카락 90% </t>
  </si>
  <si>
    <t xml:space="preserve"> 스타 더스트 0.05% </t>
  </si>
  <si>
    <t xml:space="preserve"> 유리구두 0.01% </t>
  </si>
  <si>
    <t xml:space="preserve"> 브로치 0.01% </t>
  </si>
  <si>
    <t xml:space="preserve"> 마리오네트 카드 0.01% </t>
  </si>
  <si>
    <t xml:space="preserve"> 마리오네트인형[1] 0.03% </t>
  </si>
  <si>
    <t xml:space="preserve"> 진홍의 메이스[2] % </t>
  </si>
  <si>
    <t>4052~5988</t>
    <phoneticPr fontId="1" type="noConversion"/>
  </si>
  <si>
    <t xml:space="preserve">낡은 카드첩 90% </t>
  </si>
  <si>
    <t xml:space="preserve"> 오래된 보라색 상자 % </t>
  </si>
  <si>
    <t xml:space="preserve"> 생존의 지팡이[1] 90% </t>
  </si>
  <si>
    <t xml:space="preserve"> 리치의 해골지팡이[2] 90% </t>
  </si>
  <si>
    <t xml:space="preserve"> 홀리스틱[1] 90% </t>
  </si>
  <si>
    <t xml:space="preserve"> 어둠의 가시나무 지팡이 90% </t>
  </si>
  <si>
    <t xml:space="preserve"> 천상의 날개[1] 90% </t>
  </si>
  <si>
    <t xml:space="preserve"> 엔트바이엔 크놋헨 카드 0.01% </t>
  </si>
  <si>
    <t xml:space="preserve"> 마노 90% </t>
  </si>
  <si>
    <t>1966~2854</t>
    <phoneticPr fontId="1" type="noConversion"/>
  </si>
  <si>
    <t xml:space="preserve">히나레의 잎사귀 8.5% </t>
  </si>
  <si>
    <t xml:space="preserve"> 강철 5% </t>
  </si>
  <si>
    <t xml:space="preserve"> 메모라이즈 북 0.01% </t>
  </si>
  <si>
    <t xml:space="preserve"> 시계탑관리자 카드 0.01% </t>
  </si>
  <si>
    <t xml:space="preserve"> 시계탑의 열쇠 20% </t>
  </si>
  <si>
    <t xml:space="preserve"> 시계탑지하의 열쇠 20% </t>
  </si>
  <si>
    <t xml:space="preserve"> 브리간 53.35% </t>
  </si>
  <si>
    <t>노버스(빨강)</t>
    <phoneticPr fontId="1" type="noConversion"/>
  </si>
  <si>
    <t>325~325</t>
    <phoneticPr fontId="1" type="noConversion"/>
  </si>
  <si>
    <t xml:space="preserve">초록허브 30% </t>
  </si>
  <si>
    <t xml:space="preserve"> 드래곤의 비늘 5.89% </t>
  </si>
  <si>
    <t xml:space="preserve"> 레드노버스카드 0.01% </t>
  </si>
  <si>
    <t xml:space="preserve"> 사이파 10.35% </t>
  </si>
  <si>
    <t>451~451</t>
    <phoneticPr fontId="1" type="noConversion"/>
  </si>
  <si>
    <t xml:space="preserve">강철 5% </t>
  </si>
  <si>
    <t xml:space="preserve"> 석탄 1% </t>
  </si>
  <si>
    <t xml:space="preserve"> 랜턴 10% </t>
  </si>
  <si>
    <t xml:space="preserve"> 핏맨카드 0.01% </t>
  </si>
  <si>
    <t xml:space="preserve"> 건 파우더 9% </t>
  </si>
  <si>
    <t xml:space="preserve"> 오래된 곡괭이 30% </t>
  </si>
  <si>
    <t xml:space="preserve"> 낡은 철판 5% </t>
  </si>
  <si>
    <t xml:space="preserve"> 회중전등 0.8% </t>
  </si>
  <si>
    <t>333~333</t>
    <phoneticPr fontId="1" type="noConversion"/>
  </si>
  <si>
    <t xml:space="preserve">옐로우 젬스톤 38.8% </t>
  </si>
  <si>
    <t xml:space="preserve"> 마녀의 별모래 50% </t>
  </si>
  <si>
    <t xml:space="preserve"> 데몬펑거스 카드 0.01% </t>
  </si>
  <si>
    <t xml:space="preserve"> 곰팡이 가루 45.59% </t>
  </si>
  <si>
    <t xml:space="preserve"> 균사체 40.74% </t>
  </si>
  <si>
    <t>333~333</t>
    <phoneticPr fontId="1" type="noConversion"/>
  </si>
  <si>
    <t xml:space="preserve">꿀 10% </t>
  </si>
  <si>
    <t xml:space="preserve"> 오리데오콘 망치 3% </t>
  </si>
  <si>
    <t xml:space="preserve"> 에르늄 1% </t>
  </si>
  <si>
    <t xml:space="preserve"> 저주받은 행운의 여신 브로치 0.1% </t>
  </si>
  <si>
    <t xml:space="preserve"> 곰인형카드 0.01% </t>
  </si>
  <si>
    <t xml:space="preserve"> 분노한 입 0.5% </t>
  </si>
  <si>
    <t xml:space="preserve"> 녹슬어버린 나사 38% </t>
  </si>
  <si>
    <t xml:space="preserve"> 골드룩스 0.05% </t>
  </si>
  <si>
    <t>2227~3234</t>
    <phoneticPr fontId="1" type="noConversion"/>
  </si>
  <si>
    <t xml:space="preserve">하얀포션MVP ITEM 50% </t>
  </si>
  <si>
    <t xml:space="preserve"> 아메디스트MVP ITEM 5% </t>
  </si>
  <si>
    <t xml:space="preserve"> 에르늄 32% </t>
  </si>
  <si>
    <t xml:space="preserve"> 환두태도[3] 9.5% </t>
  </si>
  <si>
    <t xml:space="preserve"> 세이버[3] 6% </t>
  </si>
  <si>
    <t xml:space="preserve"> 해동검[2] 4% </t>
  </si>
  <si>
    <t xml:space="preserve"> 커틀러스 1.5% </t>
  </si>
  <si>
    <t xml:space="preserve"> 크라스나야[3] 1% </t>
  </si>
  <si>
    <t xml:space="preserve"> 드레이크 카드 0.01% </t>
  </si>
  <si>
    <t xml:space="preserve"> 커세어 3.5% </t>
  </si>
  <si>
    <t>370~370</t>
    <phoneticPr fontId="1" type="noConversion"/>
  </si>
  <si>
    <t xml:space="preserve"> 죽은자의 유품 15% </t>
  </si>
  <si>
    <t xml:space="preserve"> 수갑 35% </t>
  </si>
  <si>
    <t xml:space="preserve"> 포멀 드레스[1] 0.01% </t>
  </si>
  <si>
    <t xml:space="preserve"> 족쇄 0.35% </t>
  </si>
  <si>
    <t xml:space="preserve"> 스켈프리즈너 카드 0.01% </t>
  </si>
  <si>
    <t xml:space="preserve"> 낡은 숟가락 1% </t>
  </si>
  <si>
    <t>435~435</t>
    <phoneticPr fontId="1" type="noConversion"/>
  </si>
  <si>
    <t xml:space="preserve">노란허브 21% </t>
  </si>
  <si>
    <t xml:space="preserve"> 꿀 8.5% </t>
  </si>
  <si>
    <t xml:space="preserve"> 솔리더 카드 0.01% </t>
  </si>
  <si>
    <t xml:space="preserve"> 돌조각 8.5% </t>
  </si>
  <si>
    <t xml:space="preserve"> 깨진 등껍질 0.64% </t>
  </si>
  <si>
    <t xml:space="preserve"> 도람 전용 슈즈[1] % </t>
  </si>
  <si>
    <t>435~435</t>
    <phoneticPr fontId="1" type="noConversion"/>
  </si>
  <si>
    <t xml:space="preserve">로얄제리 10% </t>
  </si>
  <si>
    <t xml:space="preserve"> 바나나 쥬스 1% </t>
  </si>
  <si>
    <t xml:space="preserve"> 오래된 파란상자 0.05% </t>
  </si>
  <si>
    <t xml:space="preserve"> 고목나무 가지 4% </t>
  </si>
  <si>
    <t xml:space="preserve"> 생도목 카드 0.01% </t>
  </si>
  <si>
    <t xml:space="preserve"> 매우 단단한 복숭아 43.65% </t>
  </si>
  <si>
    <t>416~416</t>
    <phoneticPr fontId="1" type="noConversion"/>
  </si>
  <si>
    <t xml:space="preserve">낡은 카드첩 0.01% </t>
  </si>
  <si>
    <t xml:space="preserve"> 위자드리 스태프 0.01% </t>
  </si>
  <si>
    <t xml:space="preserve"> 대백과 사전[2] 0.1% </t>
  </si>
  <si>
    <t xml:space="preserve"> 엘더 카드 0.01% </t>
  </si>
  <si>
    <t xml:space="preserve"> 시계탑지하의 열쇠 30% </t>
  </si>
  <si>
    <t xml:space="preserve"> 낡은 마법진 40% </t>
  </si>
  <si>
    <t xml:space="preserve"> 찢어진 마법서 15% </t>
  </si>
  <si>
    <t xml:space="preserve"> 엘더의 가지 10% </t>
  </si>
  <si>
    <t>416~416</t>
    <phoneticPr fontId="1" type="noConversion"/>
  </si>
  <si>
    <t xml:space="preserve">라이트닝 볼트 5레벨 1% </t>
  </si>
  <si>
    <t xml:space="preserve"> 수정으로 만든 거울 0.01% </t>
  </si>
  <si>
    <t xml:space="preserve"> 진홍의 랜스[2] % </t>
  </si>
  <si>
    <t xml:space="preserve"> 진홍의 스태프[2] % </t>
  </si>
  <si>
    <t xml:space="preserve"> 아울듀크 카드 0.01% </t>
  </si>
  <si>
    <t xml:space="preserve"> 마술사의 모자 0.01% </t>
  </si>
  <si>
    <t xml:space="preserve"> 부드러운 깃털 15% </t>
  </si>
  <si>
    <t xml:space="preserve"> 너덜너덜한 옷 44.13% </t>
  </si>
  <si>
    <t>416~416</t>
    <phoneticPr fontId="1" type="noConversion"/>
  </si>
  <si>
    <t xml:space="preserve">고목나무 가지 0.5% </t>
  </si>
  <si>
    <t xml:space="preserve"> 녹슬어버린 철 0.5% </t>
  </si>
  <si>
    <t xml:space="preserve"> 고철난로카드 0.01% </t>
  </si>
  <si>
    <t xml:space="preserve"> 최루 가스 2% </t>
  </si>
  <si>
    <t xml:space="preserve"> 타다만 나무 10% </t>
  </si>
  <si>
    <t xml:space="preserve"> 낡은 철판 38% </t>
  </si>
  <si>
    <t xml:space="preserve"> 찌그러진 주전자 10% </t>
  </si>
  <si>
    <t>3002~4394</t>
    <phoneticPr fontId="1" type="noConversion"/>
  </si>
  <si>
    <t xml:space="preserve">오래된 파란상자 30% </t>
  </si>
  <si>
    <t xml:space="preserve"> 오래된 보라색 상자 40% </t>
  </si>
  <si>
    <t xml:space="preserve"> 아쿠아마린MVP ITEM 45% </t>
  </si>
  <si>
    <t xml:space="preserve"> 에르늄 45.59% </t>
  </si>
  <si>
    <t xml:space="preserve"> 미스틱 프로즌MVP ITEM 30% </t>
  </si>
  <si>
    <t xml:space="preserve"> 제퓨로스 1.5% </t>
  </si>
  <si>
    <t xml:space="preserve"> 부츠[1]MVP ITEM 5% </t>
  </si>
  <si>
    <t xml:space="preserve"> 망토[1] 5% </t>
  </si>
  <si>
    <t xml:space="preserve"> 링[1] 2% </t>
  </si>
  <si>
    <t xml:space="preserve"> 폭풍의기사 카드 0.01% </t>
  </si>
  <si>
    <t xml:space="preserve"> 로드 서클릿 0.01% </t>
  </si>
  <si>
    <t>379~379</t>
    <phoneticPr fontId="1" type="noConversion"/>
  </si>
  <si>
    <t xml:space="preserve">고목나무 가지 0.1% </t>
  </si>
  <si>
    <t xml:space="preserve"> 네잎 클로버 0.1% </t>
  </si>
  <si>
    <t xml:space="preserve"> 너구리의 나뭇잎 5% </t>
  </si>
  <si>
    <t xml:space="preserve"> 러프 윈드 0.1% </t>
  </si>
  <si>
    <t xml:space="preserve"> 섬세한 강아지풀 모형[2] % </t>
  </si>
  <si>
    <t xml:space="preserve"> 질풍의 활[1] 0.1% </t>
  </si>
  <si>
    <t xml:space="preserve"> 꽃잎 0.1% </t>
  </si>
  <si>
    <t xml:space="preserve"> 풀잎 0.1% </t>
  </si>
  <si>
    <t xml:space="preserve"> 산들바람카드 0.01% </t>
  </si>
  <si>
    <t>580~787</t>
    <phoneticPr fontId="1" type="noConversion"/>
  </si>
  <si>
    <t xml:space="preserve">몬스터 쥬스 0.5% </t>
  </si>
  <si>
    <t xml:space="preserve"> 토파즈 15% </t>
  </si>
  <si>
    <t xml:space="preserve"> 늑대의 발톱 80% </t>
  </si>
  <si>
    <t xml:space="preserve"> 스타더스트 블레이드[1] 1% </t>
  </si>
  <si>
    <t xml:space="preserve"> 웨스턴 그레이스 2% </t>
  </si>
  <si>
    <t xml:space="preserve"> 천사의 온기[1] 10% </t>
  </si>
  <si>
    <t xml:space="preserve"> 떠돌이늑대 카드 0.01% </t>
  </si>
  <si>
    <t xml:space="preserve"> 빛의 알갱이 5% </t>
  </si>
  <si>
    <t>보스</t>
    <phoneticPr fontId="1" type="noConversion"/>
  </si>
  <si>
    <t>보이타타</t>
    <phoneticPr fontId="1" type="noConversion"/>
  </si>
  <si>
    <t>1335~1886</t>
    <phoneticPr fontId="1" type="noConversion"/>
  </si>
  <si>
    <t xml:space="preserve">이그드라실의 열매 5% </t>
  </si>
  <si>
    <t xml:space="preserve"> 낡은 카드첩MVP ITEM 20% </t>
  </si>
  <si>
    <t xml:space="preserve"> 오래된 보라색 상자MVP ITEM 55% </t>
  </si>
  <si>
    <t xml:space="preserve"> 오리데오콘 10% </t>
  </si>
  <si>
    <t xml:space="preserve"> 에르늄 10% </t>
  </si>
  <si>
    <t xml:space="preserve"> 허리케인 퓨리[1] 1% </t>
  </si>
  <si>
    <t xml:space="preserve"> 헌팅스피어[1] 1% </t>
  </si>
  <si>
    <t xml:space="preserve"> 헬파이어 1% </t>
  </si>
  <si>
    <t xml:space="preserve"> 보물상자 50% </t>
  </si>
  <si>
    <t>312~312</t>
    <phoneticPr fontId="1" type="noConversion"/>
  </si>
  <si>
    <t xml:space="preserve">오리데오콘 원석 1.54% </t>
  </si>
  <si>
    <t xml:space="preserve"> 자르곤 15% </t>
  </si>
  <si>
    <t xml:space="preserve"> 오리데오콘 0.02% </t>
  </si>
  <si>
    <t xml:space="preserve"> 성흔 0.05% </t>
  </si>
  <si>
    <t xml:space="preserve"> 새끼악마의 뿔 53.35% </t>
  </si>
  <si>
    <t xml:space="preserve"> 새끼악마의 날개 4% </t>
  </si>
  <si>
    <t xml:space="preserve"> 파티잔[2] 0.02% </t>
  </si>
  <si>
    <t xml:space="preserve"> 신묘한 강아지풀 지팡이[2] % </t>
  </si>
  <si>
    <t xml:space="preserve"> 데비루치 카드 0.01% </t>
  </si>
  <si>
    <t>561~760</t>
    <phoneticPr fontId="1" type="noConversion"/>
  </si>
  <si>
    <t xml:space="preserve">얼음 장미 1% </t>
  </si>
  <si>
    <t xml:space="preserve"> 하티베베 카드 0.01% </t>
  </si>
  <si>
    <t xml:space="preserve"> 얼음조각 43.65% </t>
  </si>
  <si>
    <t xml:space="preserve"> 아기의 턱받침 25% </t>
  </si>
  <si>
    <t xml:space="preserve"> 아기의 우유병 15% </t>
  </si>
  <si>
    <t xml:space="preserve"> 프로스트 다이버 5레벨 1% </t>
  </si>
  <si>
    <t>318~318</t>
    <phoneticPr fontId="1" type="noConversion"/>
  </si>
  <si>
    <t xml:space="preserve">로얄제리 1.6% </t>
  </si>
  <si>
    <t xml:space="preserve"> 콜드 볼트 5레벨 1% </t>
  </si>
  <si>
    <t xml:space="preserve"> 자르곤 18% </t>
  </si>
  <si>
    <t xml:space="preserve"> 프리저 카드 0.01% </t>
  </si>
  <si>
    <t xml:space="preserve"> 얼음 파편 2% </t>
  </si>
  <si>
    <t xml:space="preserve"> 얼음조각 12.5% </t>
  </si>
  <si>
    <t xml:space="preserve"> 깨진 등껍질 8.5% </t>
  </si>
  <si>
    <t>1201~1720</t>
    <phoneticPr fontId="1" type="noConversion"/>
  </si>
  <si>
    <t xml:space="preserve">가넷 15% </t>
  </si>
  <si>
    <t xml:space="preserve"> 알록달록한 등껍질 10% </t>
  </si>
  <si>
    <t xml:space="preserve"> 개미의 턱뼈 35% </t>
  </si>
  <si>
    <t xml:space="preserve"> 부츠[1] 5% </t>
  </si>
  <si>
    <t xml:space="preserve"> 운골리안트카드 0.01% </t>
  </si>
  <si>
    <t xml:space="preserve"> 감람석 15% </t>
  </si>
  <si>
    <t xml:space="preserve"> 벌레의 긴 다리 45% </t>
  </si>
  <si>
    <t xml:space="preserve"> 형광색의 액체 25% </t>
  </si>
  <si>
    <t>397~397</t>
    <phoneticPr fontId="1" type="noConversion"/>
  </si>
  <si>
    <t xml:space="preserve">나비의 날개가루 55% </t>
  </si>
  <si>
    <t xml:space="preserve"> 진홍의 너클[2] % </t>
  </si>
  <si>
    <t xml:space="preserve"> 라리어트 0.01% </t>
  </si>
  <si>
    <t xml:space="preserve"> 혈호접 카드 0.01% </t>
  </si>
  <si>
    <t xml:space="preserve"> 단단한 더듬이 46.08% </t>
  </si>
  <si>
    <t xml:space="preserve"> 커다란 나비의 날개 25% </t>
  </si>
  <si>
    <t>4514~6655</t>
    <phoneticPr fontId="1" type="noConversion"/>
  </si>
  <si>
    <t xml:space="preserve">이그드라실의 열매MVP ITEM 55% </t>
  </si>
  <si>
    <t xml:space="preserve"> 오래된 보라색 상자MVP ITEM 50% </t>
  </si>
  <si>
    <t xml:space="preserve"> 다이아몬드 3캐럿MVP ITEM 50% </t>
  </si>
  <si>
    <t xml:space="preserve"> 송곳 0.1% </t>
  </si>
  <si>
    <t xml:space="preserve"> 워 액스[1] 0.01% </t>
  </si>
  <si>
    <t xml:space="preserve"> 폴 액스[1] 0.05% </t>
  </si>
  <si>
    <t xml:space="preserve"> 아이언 드라이버 0.02% </t>
  </si>
  <si>
    <t xml:space="preserve"> 링[1] 0.02% </t>
  </si>
  <si>
    <t xml:space="preserve"> 죽은자의주인 카드 0.01% </t>
  </si>
  <si>
    <t xml:space="preserve"> 깨진 방패 조각 53.35% </t>
  </si>
  <si>
    <t xml:space="preserve"> 빛나는 창날 0.1% </t>
  </si>
  <si>
    <t>406~406</t>
    <phoneticPr fontId="1" type="noConversion"/>
  </si>
  <si>
    <t xml:space="preserve">동물의 가죽 30% </t>
  </si>
  <si>
    <t xml:space="preserve"> 윈드 오브 버듀어 0.5% </t>
  </si>
  <si>
    <t xml:space="preserve"> 연격의 투갑[4] 0.02% </t>
  </si>
  <si>
    <t xml:space="preserve"> 로우윈카드 0.01% </t>
  </si>
  <si>
    <t xml:space="preserve"> 썩은 고기 30% </t>
  </si>
  <si>
    <t xml:space="preserve"> 부적 풀 목걸이[1] % </t>
  </si>
  <si>
    <t xml:space="preserve">위레스카드 0.01% </t>
  </si>
  <si>
    <t xml:space="preserve"> 균사체 5% </t>
  </si>
  <si>
    <t xml:space="preserve">씨프 클로스[1] 0.01% </t>
  </si>
  <si>
    <t xml:space="preserve"> 닌자 슈츠 0.02% </t>
  </si>
  <si>
    <t xml:space="preserve"> 시노비의 허리띠 1% </t>
  </si>
  <si>
    <t xml:space="preserve"> 시노비 카드 0.01% </t>
  </si>
  <si>
    <t xml:space="preserve"> 연막 가루 7% </t>
  </si>
  <si>
    <t xml:space="preserve"> 깨진 슈리켄 53.35% </t>
  </si>
  <si>
    <t xml:space="preserve"> 검은 복면 20% </t>
  </si>
  <si>
    <t xml:space="preserve"> 무라사메[2] 0.05% </t>
  </si>
  <si>
    <t>426~426</t>
    <phoneticPr fontId="1" type="noConversion"/>
  </si>
  <si>
    <t xml:space="preserve">사과 10% </t>
  </si>
  <si>
    <t xml:space="preserve"> 젤로피 10% </t>
  </si>
  <si>
    <t xml:space="preserve"> 그린 라이브 0.1% </t>
  </si>
  <si>
    <t xml:space="preserve"> 사이즈믹 피스트[3] 0.03% </t>
  </si>
  <si>
    <t xml:space="preserve"> 스태포카드 0.01% </t>
  </si>
  <si>
    <t xml:space="preserve"> 라지 젤로피 1% </t>
  </si>
  <si>
    <t xml:space="preserve"> 쥬빌레 10% </t>
  </si>
  <si>
    <t xml:space="preserve"> 귀여운 풀 목걸이[1] % </t>
  </si>
  <si>
    <t xml:space="preserve">금단의 붉은 양초 0.02% </t>
  </si>
  <si>
    <t xml:space="preserve"> 강철 3% </t>
  </si>
  <si>
    <t xml:space="preserve"> 아머[1] 0.05% </t>
  </si>
  <si>
    <t xml:space="preserve"> 플레이트 0.02% </t>
  </si>
  <si>
    <t xml:space="preserve"> 인저스티스 카드 0.01% </t>
  </si>
  <si>
    <t xml:space="preserve"> 사이파 35% </t>
  </si>
  <si>
    <t xml:space="preserve"> 진홍의 카타르[2] % </t>
  </si>
  <si>
    <t>1110~1577</t>
    <phoneticPr fontId="1" type="noConversion"/>
  </si>
  <si>
    <t xml:space="preserve">하얀허브 15.5% </t>
  </si>
  <si>
    <t xml:space="preserve"> 마스테라의 열매 1.2% </t>
  </si>
  <si>
    <t xml:space="preserve"> 해골 지팡이 0.03% </t>
  </si>
  <si>
    <t xml:space="preserve"> 누더기 망토 0.03% </t>
  </si>
  <si>
    <t xml:space="preserve"> 다크일루젼 카드 0.01% </t>
  </si>
  <si>
    <t xml:space="preserve"> 본헬름 0.02% </t>
  </si>
  <si>
    <t xml:space="preserve"> 진홍의 투핸드소드[2] % </t>
  </si>
  <si>
    <t>3362~4936</t>
    <phoneticPr fontId="1" type="noConversion"/>
  </si>
  <si>
    <t xml:space="preserve">오래된 보라색 상자MVP ITEM 20% </t>
  </si>
  <si>
    <t xml:space="preserve"> 에르늄 51.41% </t>
  </si>
  <si>
    <t xml:space="preserve"> 그림투스 3% </t>
  </si>
  <si>
    <t xml:space="preserve"> 해골 지팡이 8% </t>
  </si>
  <si>
    <t xml:space="preserve"> 크로노스 1% </t>
  </si>
  <si>
    <t xml:space="preserve"> 매직코트 3% </t>
  </si>
  <si>
    <t xml:space="preserve"> 옛영주의 망토 1% </t>
  </si>
  <si>
    <t xml:space="preserve"> 다크로드 카드 0.01% </t>
  </si>
  <si>
    <t xml:space="preserve"> 코이프[1]MVP ITEM 5% </t>
  </si>
  <si>
    <t xml:space="preserve"> 본헬름[1] 0.1% </t>
  </si>
  <si>
    <t xml:space="preserve"> 해골 바가지MVP ITEM 60% </t>
  </si>
  <si>
    <t>456~456</t>
    <phoneticPr fontId="1" type="noConversion"/>
  </si>
  <si>
    <t xml:space="preserve">치즈 56% </t>
  </si>
  <si>
    <t xml:space="preserve"> 뻥튀기 45% </t>
  </si>
  <si>
    <t xml:space="preserve"> 만두 68% </t>
  </si>
  <si>
    <t xml:space="preserve"> 에르늄 원석 1.5% </t>
  </si>
  <si>
    <t xml:space="preserve"> 기타[1] 0.02% </t>
  </si>
  <si>
    <t xml:space="preserve"> 운악선 카드 0.01% </t>
  </si>
  <si>
    <t xml:space="preserve"> 구름 조각 46.56% </t>
  </si>
  <si>
    <t>374~374</t>
    <phoneticPr fontId="1" type="noConversion"/>
  </si>
  <si>
    <t xml:space="preserve">엠펠리움 0.02% </t>
  </si>
  <si>
    <t xml:space="preserve"> 옐로우 젬스톤 1% </t>
  </si>
  <si>
    <t xml:space="preserve"> 토파즈 5% </t>
  </si>
  <si>
    <t xml:space="preserve"> 황금 0.02% </t>
  </si>
  <si>
    <t xml:space="preserve"> 오리데오콘 0.8% </t>
  </si>
  <si>
    <t xml:space="preserve"> 엠베르타콘 8% </t>
  </si>
  <si>
    <t xml:space="preserve"> 미네랄카드 0.01% </t>
  </si>
  <si>
    <t xml:space="preserve"> 수정의 조각 30% </t>
  </si>
  <si>
    <t>2291~3324</t>
    <phoneticPr fontId="1" type="noConversion"/>
  </si>
  <si>
    <t xml:space="preserve"> 익시온의 날개[1] 1% </t>
  </si>
  <si>
    <t xml:space="preserve"> 칵테일 용의 숨결 10% </t>
  </si>
  <si>
    <t>1346~1911</t>
    <phoneticPr fontId="1" type="noConversion"/>
  </si>
  <si>
    <t xml:space="preserve">오래된 파란상자 50% </t>
  </si>
  <si>
    <t xml:space="preserve"> 이그드라실의 열매MVP ITEM 55% </t>
  </si>
  <si>
    <t xml:space="preserve"> 긴 머리카락 55% </t>
  </si>
  <si>
    <t xml:space="preserve"> 티아라 0.1% </t>
  </si>
  <si>
    <t xml:space="preserve"> 천상의 날개[1]MVP ITEM 20% </t>
  </si>
  <si>
    <t xml:space="preserve"> 봉인의 붉은비단 1% </t>
  </si>
  <si>
    <t xml:space="preserve"> 백소진카드 0.01% </t>
  </si>
  <si>
    <t xml:space="preserve"> 투명한 날개옷 30% </t>
  </si>
  <si>
    <t xml:space="preserve"> 탄탄면 0.5% </t>
  </si>
  <si>
    <t>백소진</t>
    <phoneticPr fontId="1" type="noConversion"/>
  </si>
  <si>
    <t>382~382</t>
    <phoneticPr fontId="1" type="noConversion"/>
  </si>
  <si>
    <t xml:space="preserve">오리데오콘 0.1% </t>
  </si>
  <si>
    <t xml:space="preserve"> 비파 0.1% </t>
  </si>
  <si>
    <t xml:space="preserve"> 진홍의 바이올린[2] % </t>
  </si>
  <si>
    <t xml:space="preserve"> 요선녀 카드 0.01% </t>
  </si>
  <si>
    <t xml:space="preserve"> 투명한 날개옷 39.77% </t>
  </si>
  <si>
    <t xml:space="preserve"> 부드러운 비단천 13.8% </t>
  </si>
  <si>
    <t xml:space="preserve"> 힐 5레벨 1% </t>
  </si>
  <si>
    <t>424~424</t>
    <phoneticPr fontId="1" type="noConversion"/>
  </si>
  <si>
    <t xml:space="preserve">노란허브 18% </t>
  </si>
  <si>
    <t xml:space="preserve"> 초록허브 20% </t>
  </si>
  <si>
    <t xml:space="preserve"> 더페이퍼 카드 0.01% </t>
  </si>
  <si>
    <t xml:space="preserve"> 매끈한 종이 49.47% </t>
  </si>
  <si>
    <t xml:space="preserve"> 섬뜩한 종이 칼날 32% </t>
  </si>
  <si>
    <t xml:space="preserve"> 카마이타치 0.05% </t>
  </si>
  <si>
    <t>445~445</t>
    <phoneticPr fontId="1" type="noConversion"/>
  </si>
  <si>
    <t xml:space="preserve">다이아몬드 1캐럿 5% </t>
  </si>
  <si>
    <t xml:space="preserve"> 에르늄 0.5% </t>
  </si>
  <si>
    <t xml:space="preserve"> 석탄 5% </t>
  </si>
  <si>
    <t xml:space="preserve"> 언홀리터치 0.1% </t>
  </si>
  <si>
    <t xml:space="preserve"> 옵시디언카드 0.01% </t>
  </si>
  <si>
    <t xml:space="preserve"> 검은 수정의 조각 30% </t>
  </si>
  <si>
    <t>3186~4687</t>
    <phoneticPr fontId="1" type="noConversion"/>
  </si>
  <si>
    <t xml:space="preserve"> 낡은 카드첩 30% </t>
  </si>
  <si>
    <t xml:space="preserve"> 신의 사자 50% </t>
  </si>
  <si>
    <t xml:space="preserve"> 생존의 망토 30% </t>
  </si>
  <si>
    <t xml:space="preserve"> 크툴라낙스카드 0.01% </t>
  </si>
  <si>
    <t xml:space="preserve"> 얼음 비늘 90% </t>
  </si>
  <si>
    <t xml:space="preserve"> 풍마수리검 난설 % </t>
  </si>
  <si>
    <t>2156~3125</t>
    <phoneticPr fontId="1" type="noConversion"/>
  </si>
  <si>
    <t xml:space="preserve">오래된 파란상자MVP ITEM 30% </t>
  </si>
  <si>
    <t xml:space="preserve"> 오리데오콘 29% </t>
  </si>
  <si>
    <t xml:space="preserve"> 에르늄 39.77% </t>
  </si>
  <si>
    <t xml:space="preserve"> 아이스 팔시온 1.5% </t>
  </si>
  <si>
    <t xml:space="preserve"> 시린 고드름의 카타르 5% </t>
  </si>
  <si>
    <t xml:space="preserve"> 가름의 발톱[1] 5% </t>
  </si>
  <si>
    <t xml:space="preserve"> 하티 카드 0.01% </t>
  </si>
  <si>
    <t xml:space="preserve"> 하티의 이빨MVP ITEM 10% </t>
  </si>
  <si>
    <t>433~433</t>
    <phoneticPr fontId="1" type="noConversion"/>
  </si>
  <si>
    <t xml:space="preserve">로얄제리 1.4% </t>
  </si>
  <si>
    <t xml:space="preserve"> 파이어 볼 5레벨 1% </t>
  </si>
  <si>
    <t xml:space="preserve"> 히터 카드 0.01% </t>
  </si>
  <si>
    <t xml:space="preserve"> 건 파우더 10% </t>
  </si>
  <si>
    <t xml:space="preserve"> 브리간 6% </t>
  </si>
  <si>
    <t xml:space="preserve"> 타다만 나무 12.5% </t>
  </si>
  <si>
    <t xml:space="preserve"> 깨진 등껍질 7.5% </t>
  </si>
  <si>
    <t xml:space="preserve"> 도람 전용 슈츠[1] % </t>
  </si>
  <si>
    <t xml:space="preserve">파란허브 2.3% </t>
  </si>
  <si>
    <t xml:space="preserve"> 포도 2.5% </t>
  </si>
  <si>
    <t xml:space="preserve"> 에르늄 원석 1.8% </t>
  </si>
  <si>
    <t xml:space="preserve"> 에르늄 0.37% </t>
  </si>
  <si>
    <t xml:space="preserve"> 지렁이의 가죽 51% </t>
  </si>
  <si>
    <t xml:space="preserve"> 빙검의 채찍 0.1% </t>
  </si>
  <si>
    <t xml:space="preserve"> 네레이드 카드 0.01% </t>
  </si>
  <si>
    <t xml:space="preserve"> 사이파 10% </t>
  </si>
  <si>
    <t xml:space="preserve">파란포션 1% </t>
  </si>
  <si>
    <t xml:space="preserve"> 레드 젬스톤 4.5% </t>
  </si>
  <si>
    <t xml:space="preserve"> 성흔 0.01% </t>
  </si>
  <si>
    <t xml:space="preserve"> 묵시록 0.05% </t>
  </si>
  <si>
    <t xml:space="preserve"> 글리터링 클로스[1] 0.05% </t>
  </si>
  <si>
    <t xml:space="preserve"> 로자리 0.3% </t>
  </si>
  <si>
    <t xml:space="preserve"> 다크프리스트 카드 0.01% </t>
  </si>
  <si>
    <t xml:space="preserve"> 해골 바가지 30% </t>
  </si>
  <si>
    <t>476~476</t>
    <phoneticPr fontId="1" type="noConversion"/>
  </si>
  <si>
    <t xml:space="preserve">하얀허브 18% </t>
  </si>
  <si>
    <t xml:space="preserve"> 이지도르 0.3% </t>
  </si>
  <si>
    <t xml:space="preserve"> 비정한 마음 0.1% </t>
  </si>
  <si>
    <t xml:space="preserve"> 길고 가느다란 혀 38.8% </t>
  </si>
  <si>
    <t xml:space="preserve"> 리비오 카드 0.01% </t>
  </si>
  <si>
    <t xml:space="preserve"> 기름병 3% </t>
  </si>
  <si>
    <t xml:space="preserve"> 집행인의 장갑 0.03% </t>
  </si>
  <si>
    <t>540~540</t>
    <phoneticPr fontId="1" type="noConversion"/>
  </si>
  <si>
    <t xml:space="preserve">마스테라의 열매 1.5% </t>
  </si>
  <si>
    <t xml:space="preserve"> 어스 스파이크 5레벨 1% </t>
  </si>
  <si>
    <t xml:space="preserve"> 천구 카드 0.01% </t>
  </si>
  <si>
    <t xml:space="preserve"> 깨진 술동이 55% </t>
  </si>
  <si>
    <t xml:space="preserve"> 천구의 코 35% </t>
  </si>
  <si>
    <t xml:space="preserve"> 궁중의 조리기구 0.2% </t>
  </si>
  <si>
    <t xml:space="preserve"> 풍마수리검 대차륜[4] 0.05% </t>
  </si>
  <si>
    <t xml:space="preserve"> 진홍의 풍마수리검[2] % </t>
  </si>
  <si>
    <t xml:space="preserve">파이어 볼트 3레벨 1% </t>
  </si>
  <si>
    <t xml:space="preserve"> 레드 젬스톤 3% </t>
  </si>
  <si>
    <t xml:space="preserve"> 에르늄 원석 10% </t>
  </si>
  <si>
    <t xml:space="preserve"> 알코올 0.05% </t>
  </si>
  <si>
    <t xml:space="preserve"> 프레임 하트 0.3% </t>
  </si>
  <si>
    <t xml:space="preserve"> 석탄 1.5% </t>
  </si>
  <si>
    <t xml:space="preserve"> 카호 카드 0.01% </t>
  </si>
  <si>
    <t xml:space="preserve"> 불타는 심장 30% </t>
  </si>
  <si>
    <t>304~304</t>
    <phoneticPr fontId="1" type="noConversion"/>
  </si>
  <si>
    <t xml:space="preserve">파란허브 0.1% </t>
  </si>
  <si>
    <t xml:space="preserve"> 크리스탈 블루 0.2% </t>
  </si>
  <si>
    <t xml:space="preserve"> 시로마카드 0.01% </t>
  </si>
  <si>
    <t xml:space="preserve"> 얼음조각 5% </t>
  </si>
  <si>
    <t xml:space="preserve"> 얼음 심장 10% </t>
  </si>
  <si>
    <t>5188~7732</t>
    <phoneticPr fontId="1" type="noConversion"/>
  </si>
  <si>
    <t>어쌔신크로스 에레메스</t>
    <phoneticPr fontId="1" type="noConversion"/>
  </si>
  <si>
    <t>4545~6724</t>
    <phoneticPr fontId="1" type="noConversion"/>
  </si>
  <si>
    <t>로드나이트 세이렌</t>
    <phoneticPr fontId="1" type="noConversion"/>
  </si>
  <si>
    <t>7746~11509</t>
    <phoneticPr fontId="1" type="noConversion"/>
  </si>
  <si>
    <t>5905~8713</t>
    <phoneticPr fontId="1" type="noConversion"/>
  </si>
  <si>
    <t xml:space="preserve"> 폴드런[1] 90% </t>
  </si>
  <si>
    <t xml:space="preserve"> 나흐트지거의 불꽃망토[1] 90% </t>
  </si>
  <si>
    <t xml:space="preserve"> 나흐트지거 카드 0.01% </t>
  </si>
  <si>
    <t xml:space="preserve"> 본헬름 90% </t>
  </si>
  <si>
    <t xml:space="preserve"> 터키석 90% </t>
  </si>
  <si>
    <t xml:space="preserve"> 나흐트지거의 트윈엣지(B)[3] 90% </t>
  </si>
  <si>
    <t xml:space="preserve"> 나흐트지거의 트윈엣지(R)[3] 90% </t>
  </si>
  <si>
    <t>4163~6146</t>
    <phoneticPr fontId="1" type="noConversion"/>
  </si>
  <si>
    <t xml:space="preserve">오래된 파란상자MVP ITEM 50% </t>
  </si>
  <si>
    <t xml:space="preserve"> 다이아몬드 3캐럿MVP ITEM 20% </t>
  </si>
  <si>
    <t xml:space="preserve"> 풀 플레이트 아머[1] 50% </t>
  </si>
  <si>
    <t xml:space="preserve"> 그리브[1] 50% </t>
  </si>
  <si>
    <t xml:space="preserve"> 윙 오브 이글[1] 10% </t>
  </si>
  <si>
    <t xml:space="preserve"> 모리아네의 망토 10% </t>
  </si>
  <si>
    <t xml:space="preserve"> 피묻은 철구 5% </t>
  </si>
  <si>
    <t xml:space="preserve"> 타나토스의기억카드 0.01% </t>
  </si>
  <si>
    <t xml:space="preserve"> 보물상자 10% </t>
  </si>
  <si>
    <t xml:space="preserve"> 해골갑옷의 조각 50% </t>
  </si>
  <si>
    <t>451~451</t>
    <phoneticPr fontId="1" type="noConversion"/>
  </si>
  <si>
    <t xml:space="preserve"> 울프헤딘[1] 0.05% </t>
  </si>
  <si>
    <t xml:space="preserve"> 갈리온카드 0.01% </t>
  </si>
  <si>
    <t>451~451</t>
    <phoneticPr fontId="1" type="noConversion"/>
  </si>
  <si>
    <t xml:space="preserve">노란허브 1.5% </t>
  </si>
  <si>
    <t xml:space="preserve"> 오리데오콘 원석 0.5% </t>
  </si>
  <si>
    <t xml:space="preserve"> 뱀의 비늘조각 15% </t>
  </si>
  <si>
    <t xml:space="preserve"> 비늘로된 피부 2% </t>
  </si>
  <si>
    <t xml:space="preserve"> 독 송곳니 90% </t>
  </si>
  <si>
    <t xml:space="preserve"> 아나콘다크 카드 0.01% </t>
  </si>
  <si>
    <t xml:space="preserve"> 하얀색 가루 2% </t>
  </si>
  <si>
    <t xml:space="preserve">마스테라의 열매 4% </t>
  </si>
  <si>
    <t xml:space="preserve"> 오리데오콘 원석 8% </t>
  </si>
  <si>
    <t xml:space="preserve"> 익스플로젼 카드 0.01% </t>
  </si>
  <si>
    <t xml:space="preserve"> 붉은 박쥐의 날개 55% </t>
  </si>
  <si>
    <t xml:space="preserve"> 불타는 심장 22% </t>
  </si>
  <si>
    <t xml:space="preserve"> 뜨거운 털 32% </t>
  </si>
  <si>
    <t xml:space="preserve">만능약 25% </t>
  </si>
  <si>
    <t xml:space="preserve"> 레드 젬스톤 1.5% </t>
  </si>
  <si>
    <t xml:space="preserve"> 전갈의 꼬리 55% </t>
  </si>
  <si>
    <t xml:space="preserve"> 프레임 하트 8.5% </t>
  </si>
  <si>
    <t xml:space="preserve"> 기그 카드 0.01% </t>
  </si>
  <si>
    <t xml:space="preserve"> 전갈의 집게발 43.65% </t>
  </si>
  <si>
    <t>2529~3671</t>
    <phoneticPr fontId="1" type="noConversion"/>
  </si>
  <si>
    <t xml:space="preserve"> 이그드라실의 씨앗MVP ITEM 35% </t>
  </si>
  <si>
    <t xml:space="preserve"> 에르늄MVP ITEM 55% </t>
  </si>
  <si>
    <t xml:space="preserve"> 강철 63.05% </t>
  </si>
  <si>
    <t xml:space="preserve"> 마사무네 0.02% </t>
  </si>
  <si>
    <t xml:space="preserve"> 아조스 0.8% </t>
  </si>
  <si>
    <t xml:space="preserve"> 원령무사 카드 0.01% </t>
  </si>
  <si>
    <t xml:space="preserve"> 어쌔신 마스크 5% </t>
  </si>
  <si>
    <t xml:space="preserve"> 풍마수리검 뇌우 % </t>
  </si>
  <si>
    <t xml:space="preserve">헌 빗자루 0.4% </t>
  </si>
  <si>
    <t xml:space="preserve"> 로사쉴드[1] 0.02% </t>
  </si>
  <si>
    <t xml:space="preserve"> 유리구두 0.03% </t>
  </si>
  <si>
    <t xml:space="preserve"> 엘리스 카드 0.01% </t>
  </si>
  <si>
    <t xml:space="preserve"> 두개의 작은리본 0.01% </t>
  </si>
  <si>
    <t xml:space="preserve"> 엘리스의 앞치마 25% </t>
  </si>
  <si>
    <t xml:space="preserve"> 궁중의 조리기구 0.1% </t>
  </si>
  <si>
    <t xml:space="preserve">오래된 파란상자 0.01% </t>
  </si>
  <si>
    <t xml:space="preserve"> 어절터 카드 0.01% </t>
  </si>
  <si>
    <t xml:space="preserve"> 연막 가루 2% </t>
  </si>
  <si>
    <t xml:space="preserve"> 깨진 갑옷조각 12% </t>
  </si>
  <si>
    <t xml:space="preserve"> 낡은 수리검 8.4% </t>
  </si>
  <si>
    <t xml:space="preserve"> 풍마수리검 편익 0.05% </t>
  </si>
  <si>
    <t xml:space="preserve"> 도람 전용 망토[1] % </t>
  </si>
  <si>
    <t xml:space="preserve">에르늄 원석 2.38% </t>
  </si>
  <si>
    <t xml:space="preserve"> 자르곤 38.8% </t>
  </si>
  <si>
    <t xml:space="preserve"> 새끼악마의 날개 5% </t>
  </si>
  <si>
    <t xml:space="preserve"> 엘븐보우[1] 0.06% </t>
  </si>
  <si>
    <t xml:space="preserve"> 사일런스 애로우 20% </t>
  </si>
  <si>
    <t xml:space="preserve"> 활골무 0.01% </t>
  </si>
  <si>
    <t xml:space="preserve"> 가고일 카드 0.01% </t>
  </si>
  <si>
    <t>641~862</t>
    <phoneticPr fontId="1" type="noConversion"/>
  </si>
  <si>
    <t xml:space="preserve">얼음 결정 5% </t>
  </si>
  <si>
    <t xml:space="preserve"> 얼음조각 10% </t>
  </si>
  <si>
    <t>2661~3865</t>
    <phoneticPr fontId="1" type="noConversion"/>
  </si>
  <si>
    <t xml:space="preserve"> 오래된 보라색 상자 10% </t>
  </si>
  <si>
    <t xml:space="preserve"> 다이아몬드 3캐럿MVP ITEM 55% </t>
  </si>
  <si>
    <t xml:space="preserve"> 송곳 0.05% </t>
  </si>
  <si>
    <t xml:space="preserve"> 카운터 단검 1% </t>
  </si>
  <si>
    <t xml:space="preserve"> 스패너 0.4% </t>
  </si>
  <si>
    <t xml:space="preserve"> RSX-0806카드 0.01% </t>
  </si>
  <si>
    <t xml:space="preserve"> 검은 눈가리개MVP ITEM 35% </t>
  </si>
  <si>
    <t xml:space="preserve"> 톱니바퀴 60% </t>
  </si>
  <si>
    <t xml:space="preserve"> 회중전등 50% </t>
  </si>
  <si>
    <t xml:space="preserve"> 송곳[1] 0.01% </t>
  </si>
  <si>
    <t xml:space="preserve">오리데오콘 원석 0.1% </t>
  </si>
  <si>
    <t xml:space="preserve"> 큐브 카드 0.01% </t>
  </si>
  <si>
    <t xml:space="preserve"> 까만색 가루 5% </t>
  </si>
  <si>
    <t xml:space="preserve"> 독가루 1% </t>
  </si>
  <si>
    <t xml:space="preserve"> 검은 천조각 32% </t>
  </si>
  <si>
    <t xml:space="preserve"> 액토플라즘 57.23% </t>
  </si>
  <si>
    <t>글린부르스티</t>
    <phoneticPr fontId="1" type="noConversion"/>
  </si>
  <si>
    <t>드랍템#1</t>
    <phoneticPr fontId="1" type="noConversion"/>
  </si>
  <si>
    <t>드랍템#2</t>
  </si>
  <si>
    <t>드랍템#3</t>
  </si>
  <si>
    <t>드랍템#4</t>
  </si>
  <si>
    <t>드랍템#5</t>
  </si>
  <si>
    <t>드랍템#6</t>
  </si>
  <si>
    <t>드랍템#7</t>
  </si>
  <si>
    <t>드랍템#8</t>
  </si>
  <si>
    <t>드랍템#9</t>
  </si>
  <si>
    <t>드랍템#10</t>
  </si>
  <si>
    <t>드랍템#11</t>
  </si>
  <si>
    <t xml:space="preserve">사과 10% </t>
    <phoneticPr fontId="1" type="noConversion"/>
  </si>
  <si>
    <t>파리의 날개</t>
    <phoneticPr fontId="1" type="noConversion"/>
  </si>
  <si>
    <t>덜익은 사과 0.2%</t>
    <phoneticPr fontId="1" type="noConversion"/>
  </si>
  <si>
    <t>끈적끈적한 액체 4%</t>
    <phoneticPr fontId="1" type="noConversion"/>
  </si>
  <si>
    <t>나이프[4] 1%</t>
    <phoneticPr fontId="1" type="noConversion"/>
  </si>
  <si>
    <t>포링 카드 0.01%</t>
    <phoneticPr fontId="1" type="noConversion"/>
  </si>
  <si>
    <t xml:space="preserve">빨간허브 55% </t>
  </si>
  <si>
    <t xml:space="preserve"> 멘트 0.5% </t>
  </si>
  <si>
    <t xml:space="preserve"> 새싹 10% </t>
  </si>
  <si>
    <t xml:space="preserve"> 꽃 10% </t>
  </si>
  <si>
    <t xml:space="preserve"> 식물의 줄기 5% </t>
  </si>
  <si>
    <t xml:space="preserve"> 솜털 5% </t>
  </si>
  <si>
    <t xml:space="preserve"> 꽃잎 0.02% </t>
  </si>
  <si>
    <t xml:space="preserve"> 독초 란타나 3% </t>
  </si>
  <si>
    <t xml:space="preserve">파란허브 55% </t>
  </si>
  <si>
    <t xml:space="preserve"> 포도 10% </t>
  </si>
  <si>
    <t xml:space="preserve"> 마스테라의 열매 0.5% </t>
  </si>
  <si>
    <t xml:space="preserve"> 풀잎 0.02% </t>
  </si>
  <si>
    <t xml:space="preserve"> 독초 네리움 3% </t>
  </si>
  <si>
    <t xml:space="preserve">초록허브 70% </t>
  </si>
  <si>
    <t xml:space="preserve"> 알로에의 잎사귀 0.5% </t>
  </si>
  <si>
    <t xml:space="preserve"> 쓰디쓴 풀 0.2% </t>
  </si>
  <si>
    <t xml:space="preserve"> 알로에 0.5% </t>
  </si>
  <si>
    <t xml:space="preserve"> 식물의 줄기 30% </t>
  </si>
  <si>
    <t xml:space="preserve"> 비늘로된 줄기 15% </t>
  </si>
  <si>
    <t xml:space="preserve"> 독초 마쿨라타 3% </t>
  </si>
  <si>
    <t xml:space="preserve">노란허브 55% </t>
  </si>
  <si>
    <t xml:space="preserve"> 노래하는 풀 0.05% </t>
  </si>
  <si>
    <t xml:space="preserve"> 독초 세라툼 1.5% </t>
  </si>
  <si>
    <t xml:space="preserve">하얀허브 55% </t>
  </si>
  <si>
    <t xml:space="preserve"> 맹독초 0.2% </t>
  </si>
  <si>
    <t xml:space="preserve"> 히나레 0.5% </t>
  </si>
  <si>
    <t xml:space="preserve"> 독초 세라툼 3% </t>
  </si>
  <si>
    <t xml:space="preserve"> 하얀허브 10% </t>
  </si>
  <si>
    <t xml:space="preserve"> 파란허브 55% </t>
  </si>
  <si>
    <t xml:space="preserve"> 꿀 5% </t>
  </si>
  <si>
    <t xml:space="preserve"> 이그드라실의 열매 0.5% </t>
  </si>
  <si>
    <t xml:space="preserve"> 이그드라실의 씨앗 0.2% </t>
  </si>
  <si>
    <t xml:space="preserve"> 환상의 꽃 0.05% </t>
  </si>
  <si>
    <t xml:space="preserve"> 엠펠리움 0.01% </t>
  </si>
  <si>
    <t xml:space="preserve">아침이슬을 머금은 이끼 0.2% </t>
  </si>
  <si>
    <t xml:space="preserve"> 버섯 포자 55% </t>
  </si>
  <si>
    <t xml:space="preserve"> 부드러운 털 20% </t>
  </si>
  <si>
    <t xml:space="preserve"> 알코올 0.5% </t>
  </si>
  <si>
    <t xml:space="preserve"> 디트리민 0.5% </t>
  </si>
  <si>
    <t xml:space="preserve"> 크리스탈 블루 8% </t>
  </si>
  <si>
    <t xml:space="preserve"> 독버섯 포자 55% </t>
  </si>
  <si>
    <t xml:space="preserve"> 카르보딜 0.5% </t>
  </si>
  <si>
    <t xml:space="preserve"> 레드 블러드 10% </t>
  </si>
  <si>
    <t>버섯</t>
    <phoneticPr fontId="1" type="noConversion"/>
  </si>
  <si>
    <t>일반</t>
    <phoneticPr fontId="1" type="noConversion"/>
  </si>
  <si>
    <t>소형</t>
    <phoneticPr fontId="1" type="noConversion"/>
  </si>
  <si>
    <t>지(地)</t>
    <phoneticPr fontId="1" type="noConversion"/>
  </si>
  <si>
    <t xml:space="preserve">주홍털 그물버섯 15% </t>
  </si>
  <si>
    <t xml:space="preserve"> 주홍털 끈적버섯 30% </t>
  </si>
  <si>
    <t xml:space="preserve">초록허브 3.5% </t>
  </si>
  <si>
    <t xml:space="preserve"> 클로버 5% </t>
  </si>
  <si>
    <t xml:space="preserve"> 에메랄드 0.02% </t>
  </si>
  <si>
    <t xml:space="preserve"> 솜털 20% </t>
  </si>
  <si>
    <t xml:space="preserve"> 부드러운 털 2.5% </t>
  </si>
  <si>
    <t xml:space="preserve"> 클럽[3] 2% </t>
  </si>
  <si>
    <t xml:space="preserve"> 클럽[4] 0.8% </t>
  </si>
  <si>
    <t>7~10</t>
    <phoneticPr fontId="1" type="noConversion"/>
  </si>
  <si>
    <t>풋내기 포링</t>
    <phoneticPr fontId="1" type="noConversion"/>
  </si>
  <si>
    <t>식물형</t>
    <phoneticPr fontId="1" type="noConversion"/>
  </si>
  <si>
    <t>수(水)</t>
    <phoneticPr fontId="1" type="noConversion"/>
  </si>
  <si>
    <t xml:space="preserve">빨간허브 10% </t>
  </si>
  <si>
    <t xml:space="preserve"> 사과 50% </t>
  </si>
  <si>
    <t xml:space="preserve"> 젤로피 90% </t>
  </si>
  <si>
    <t xml:space="preserve"> 끈적끈적한 액체 10% </t>
  </si>
  <si>
    <t xml:space="preserve"> 나이프[4] 1% </t>
  </si>
  <si>
    <t xml:space="preserve"> 풋내기포링 카드 1% </t>
  </si>
  <si>
    <t xml:space="preserve">사과 11% </t>
  </si>
  <si>
    <t xml:space="preserve"> 파리의 날개 % </t>
  </si>
  <si>
    <t xml:space="preserve"> 오렌지 쥬스 0.2% </t>
  </si>
  <si>
    <t xml:space="preserve"> 젤로피 75% </t>
  </si>
  <si>
    <t xml:space="preserve"> 끈적끈적한 액체 5% </t>
  </si>
  <si>
    <t xml:space="preserve"> 롯드[4] 0.8% </t>
  </si>
  <si>
    <t xml:space="preserve"> 드롭프스 카드 0.01% </t>
  </si>
  <si>
    <t xml:space="preserve"> 사과 10% </t>
  </si>
  <si>
    <t xml:space="preserve"> 사탕 20% </t>
  </si>
  <si>
    <t xml:space="preserve"> 막대사탕 10% </t>
  </si>
  <si>
    <t xml:space="preserve"> 산타 모자 1% </t>
  </si>
  <si>
    <t xml:space="preserve"> 산타포링 카드 0.01% </t>
  </si>
  <si>
    <t xml:space="preserve">사과 20% </t>
  </si>
  <si>
    <t xml:space="preserve"> 당근 11% </t>
  </si>
  <si>
    <t xml:space="preserve"> 무지개색 당근 0.2% </t>
  </si>
  <si>
    <t xml:space="preserve"> 클로버 65% </t>
  </si>
  <si>
    <t xml:space="preserve"> 부드러운 털 10% </t>
  </si>
  <si>
    <t xml:space="preserve"> 광대코 0.04% </t>
  </si>
  <si>
    <t xml:space="preserve"> 루나틱 카드 0.01% </t>
  </si>
  <si>
    <t xml:space="preserve">파리의 날개 % </t>
  </si>
  <si>
    <t xml:space="preserve"> 번데기 껍질 55% </t>
  </si>
  <si>
    <t xml:space="preserve"> 단단한 껍질 10% </t>
  </si>
  <si>
    <t xml:space="preserve"> 끈적끈적한 액체 6% </t>
  </si>
  <si>
    <t xml:space="preserve"> 철광석 2% </t>
  </si>
  <si>
    <t xml:space="preserve"> 프라콘 0.8% </t>
  </si>
  <si>
    <t xml:space="preserve"> 가드[1] 0.02% </t>
  </si>
  <si>
    <t xml:space="preserve"> 푸파 카드 0.01% </t>
  </si>
  <si>
    <t xml:space="preserve">파리의 날개 1% </t>
  </si>
  <si>
    <t xml:space="preserve"> 촌촌인형 0.05% </t>
  </si>
  <si>
    <t xml:space="preserve"> 젤로피 15% </t>
  </si>
  <si>
    <t xml:space="preserve"> 단단한 껍질 65% </t>
  </si>
  <si>
    <t xml:space="preserve"> 철 0.5% </t>
  </si>
  <si>
    <t xml:space="preserve"> 철광석 1.5% </t>
  </si>
  <si>
    <t xml:space="preserve"> 커터[4] 0.55% </t>
  </si>
  <si>
    <t xml:space="preserve"> 촌촌 카드 0.01% </t>
  </si>
  <si>
    <t xml:space="preserve">빨간허브 4% </t>
  </si>
  <si>
    <t xml:space="preserve"> 하얀색 접시 0.1% </t>
  </si>
  <si>
    <t xml:space="preserve"> 단단한 껍질 15% </t>
  </si>
  <si>
    <t xml:space="preserve"> 프라콘 2.5% </t>
  </si>
  <si>
    <t xml:space="preserve"> 페코페코 알 카드 0.01% </t>
  </si>
  <si>
    <t xml:space="preserve">고구마 7% </t>
  </si>
  <si>
    <t xml:space="preserve"> 늙은나무의 뿌리 90% </t>
  </si>
  <si>
    <t xml:space="preserve"> 고목나무의 진 15% </t>
  </si>
  <si>
    <t xml:space="preserve"> 나무 조각 1% </t>
  </si>
  <si>
    <t xml:space="preserve"> 결이 고운 나무 조각 10% </t>
  </si>
  <si>
    <t xml:space="preserve"> 단단한 나무 조각 20% </t>
  </si>
  <si>
    <t xml:space="preserve"> 메마른 나무 조각 35% </t>
  </si>
  <si>
    <t xml:space="preserve"> 윌로우 카드 0.01% </t>
  </si>
  <si>
    <t xml:space="preserve">빨간허브 5.5% </t>
  </si>
  <si>
    <t xml:space="preserve"> 우유 3% </t>
  </si>
  <si>
    <t xml:space="preserve"> 옐로우 젬스톤 0.5% </t>
  </si>
  <si>
    <t xml:space="preserve"> 새의 깃털 90% </t>
  </si>
  <si>
    <t xml:space="preserve"> 부드러운 털 7% </t>
  </si>
  <si>
    <t xml:space="preserve"> 코튼셔츠[1] 1.5% </t>
  </si>
  <si>
    <t xml:space="preserve"> 픽키 카드 0.01% </t>
  </si>
  <si>
    <t xml:space="preserve"> 꿀 1.5% </t>
  </si>
  <si>
    <t xml:space="preserve"> 젤로피 35% </t>
  </si>
  <si>
    <t xml:space="preserve"> 벌의 뒷침 90% </t>
  </si>
  <si>
    <t xml:space="preserve"> 윈드 오브 버듀어 0.8% </t>
  </si>
  <si>
    <t xml:space="preserve"> 망고슈[4] 0.15% </t>
  </si>
  <si>
    <t xml:space="preserve"> 호넷 카드 0.01% </t>
  </si>
  <si>
    <t xml:space="preserve">고기 4% </t>
  </si>
  <si>
    <t xml:space="preserve"> 오렌지 6% </t>
  </si>
  <si>
    <t xml:space="preserve"> 새의 깃털 20% </t>
  </si>
  <si>
    <t xml:space="preserve"> 새의 발톱 90% </t>
  </si>
  <si>
    <t xml:space="preserve"> 보우[4] 1.5% </t>
  </si>
  <si>
    <t xml:space="preserve"> 화살 55% </t>
  </si>
  <si>
    <t xml:space="preserve"> 콘도르 카드 0.01% </t>
  </si>
  <si>
    <t xml:space="preserve">초록허브 3% </t>
  </si>
  <si>
    <t xml:space="preserve"> 에메랄드 0.07% </t>
  </si>
  <si>
    <t xml:space="preserve"> 개구리의 알 5% </t>
  </si>
  <si>
    <t xml:space="preserve"> 끈적이는 물갈퀴 90% </t>
  </si>
  <si>
    <t xml:space="preserve"> 로다프로그 카드 0.01% </t>
  </si>
  <si>
    <t xml:space="preserve"> 네잎 클로버 0.03% </t>
  </si>
  <si>
    <t xml:space="preserve"> 식물의 줄기 90% </t>
  </si>
  <si>
    <t xml:space="preserve"> 그린 라이브 0.5% </t>
  </si>
  <si>
    <t xml:space="preserve"> 스피어[4] 0.3% </t>
  </si>
  <si>
    <t xml:space="preserve"> 대지의 채찍 0.1% </t>
  </si>
  <si>
    <t xml:space="preserve"> 만드라고라 카드 0.01% </t>
  </si>
  <si>
    <t xml:space="preserve">고기 5% </t>
  </si>
  <si>
    <t xml:space="preserve"> 달콤한 우유 0.4% </t>
  </si>
  <si>
    <t xml:space="preserve"> 동물의 가죽 90% </t>
  </si>
  <si>
    <t xml:space="preserve"> 부드러운 털 8.5% </t>
  </si>
  <si>
    <t xml:space="preserve"> 액스[4] 1% </t>
  </si>
  <si>
    <t xml:space="preserve"> 세비지 베베 카드 0.01% </t>
  </si>
  <si>
    <t xml:space="preserve"> 히나레 0.1% </t>
  </si>
  <si>
    <t xml:space="preserve"> 메뚜기인형 0.1% </t>
  </si>
  <si>
    <t xml:space="preserve"> 메뚜기의 뒷다리 90% </t>
  </si>
  <si>
    <t xml:space="preserve"> 쟈벨린[4] 0.8% </t>
  </si>
  <si>
    <t xml:space="preserve"> 광활한 대지의 기타 0.1% </t>
  </si>
  <si>
    <t xml:space="preserve"> 초록 더듬이 0.04% </t>
  </si>
  <si>
    <t xml:space="preserve"> 로커 카드 0.01% </t>
  </si>
  <si>
    <t xml:space="preserve">노란허브 2% </t>
  </si>
  <si>
    <t xml:space="preserve"> 녹슬어버린 철 0.2% </t>
  </si>
  <si>
    <t xml:space="preserve"> 에르늄 원석 0.57% </t>
  </si>
  <si>
    <t xml:space="preserve"> 매우 단단한 껍질 2.1% </t>
  </si>
  <si>
    <t xml:space="preserve"> 레드 블러드 0.7% </t>
  </si>
  <si>
    <t xml:space="preserve"> 스콜피온 카드 0.01% </t>
  </si>
  <si>
    <t xml:space="preserve">노란허브 0.7% </t>
  </si>
  <si>
    <t xml:space="preserve"> 비늘로된 줄기 55% </t>
  </si>
  <si>
    <t xml:space="preserve"> 그린 라이브 0.6% </t>
  </si>
  <si>
    <t xml:space="preserve"> 엠베르타콘 0.25% </t>
  </si>
  <si>
    <t xml:space="preserve"> 파이크[4] 0.3% </t>
  </si>
  <si>
    <t xml:space="preserve"> 웜테일 카드 0.01% </t>
  </si>
  <si>
    <t xml:space="preserve"> 저주받은 루비 0.05% </t>
  </si>
  <si>
    <t xml:space="preserve"> 오팔 0.7% </t>
  </si>
  <si>
    <t xml:space="preserve"> 죽은자의 손톱 90% </t>
  </si>
  <si>
    <t xml:space="preserve"> 죽은자의 이빨 0.5% </t>
  </si>
  <si>
    <t xml:space="preserve"> 좀비 카드 0.01% </t>
  </si>
  <si>
    <t xml:space="preserve">빨간허브 8% </t>
  </si>
  <si>
    <t xml:space="preserve"> 딸기 6% </t>
  </si>
  <si>
    <t xml:space="preserve"> 스포아인형 0.1% </t>
  </si>
  <si>
    <t xml:space="preserve"> 버섯 포자 90% </t>
  </si>
  <si>
    <t xml:space="preserve"> 햇 0.4% </t>
  </si>
  <si>
    <t xml:space="preserve"> 스포아 카드 0.01% </t>
  </si>
  <si>
    <t xml:space="preserve"> 독버섯 포자 0.05% </t>
  </si>
  <si>
    <t xml:space="preserve">빨간허브 9% </t>
  </si>
  <si>
    <t xml:space="preserve"> 뱀의 비늘조각 90% </t>
  </si>
  <si>
    <t xml:space="preserve"> 독 송곳니 8% </t>
  </si>
  <si>
    <t xml:space="preserve"> 엠베르타콘 0.35% </t>
  </si>
  <si>
    <t xml:space="preserve"> 카타나[4] 0.15% </t>
  </si>
  <si>
    <t xml:space="preserve"> 스네이크 카드 0.01% </t>
  </si>
  <si>
    <t xml:space="preserve"> 에르늄 원석 0.14% </t>
  </si>
  <si>
    <t xml:space="preserve"> 가렛 12% </t>
  </si>
  <si>
    <t xml:space="preserve"> 단단한 껍질 30% </t>
  </si>
  <si>
    <t xml:space="preserve"> 달팽이의 껍질 90% </t>
  </si>
  <si>
    <t xml:space="preserve"> 크리스탈 블루 0.5% </t>
  </si>
  <si>
    <t xml:space="preserve"> 앰버나이트 카드 0.01% </t>
  </si>
  <si>
    <t xml:space="preserve">에메랄드 10% </t>
  </si>
  <si>
    <t xml:space="preserve"> 메뚜기인형 15% </t>
  </si>
  <si>
    <t xml:space="preserve"> 메뚜기의 뒷다리 80% </t>
  </si>
  <si>
    <t xml:space="preserve"> 산들바람의 기타 0.1% </t>
  </si>
  <si>
    <t xml:space="preserve"> 올드스터 로맨스 0.5% </t>
  </si>
  <si>
    <t xml:space="preserve"> 천사의 재래[1] 10% </t>
  </si>
  <si>
    <t xml:space="preserve"> 보컬 카드 0.01% </t>
  </si>
  <si>
    <t xml:space="preserve">레드 젬스톤 1% </t>
  </si>
  <si>
    <t xml:space="preserve"> 검은색 국자 0.1% </t>
  </si>
  <si>
    <t xml:space="preserve"> 번데기 껍질 50% </t>
  </si>
  <si>
    <t xml:space="preserve"> 철광석 2.5% </t>
  </si>
  <si>
    <t xml:space="preserve"> 프라콘 3% </t>
  </si>
  <si>
    <t xml:space="preserve"> 도둑벌레 알 카드 0.01% </t>
  </si>
  <si>
    <t xml:space="preserve">빨간허브 3.5% </t>
  </si>
  <si>
    <t xml:space="preserve"> 젤로피 20% </t>
  </si>
  <si>
    <t xml:space="preserve"> 벌레의 등껍질 25% </t>
  </si>
  <si>
    <t xml:space="preserve"> 가죽재킷 1.2% </t>
  </si>
  <si>
    <t xml:space="preserve"> 가죽재킷[1] 0.8% </t>
  </si>
  <si>
    <t xml:space="preserve"> 도둑벌레 카드 0.01% </t>
  </si>
  <si>
    <t xml:space="preserve"> 에르늄 원석 0.25% </t>
  </si>
  <si>
    <t xml:space="preserve"> 가렛 21% </t>
  </si>
  <si>
    <t xml:space="preserve"> 윈드 오브 버듀어 0.7% </t>
  </si>
  <si>
    <t xml:space="preserve"> 철광석 3% </t>
  </si>
  <si>
    <t xml:space="preserve"> 엠베르타콘 0.3% </t>
  </si>
  <si>
    <t xml:space="preserve"> 알록달록한 등껍질 90% </t>
  </si>
  <si>
    <t xml:space="preserve"> 스타이너 카드 0.01% </t>
  </si>
  <si>
    <t xml:space="preserve">괴물의 먹이 10% </t>
  </si>
  <si>
    <t xml:space="preserve"> 오라오라 0.02% </t>
  </si>
  <si>
    <t xml:space="preserve"> 동물의 가죽 30% </t>
  </si>
  <si>
    <t xml:space="preserve"> 부드러운 털 8% </t>
  </si>
  <si>
    <t xml:space="preserve"> 쥐의 꼬리 90% </t>
  </si>
  <si>
    <t xml:space="preserve"> 타로우 카드 0.01% </t>
  </si>
  <si>
    <t xml:space="preserve">꿀 1.5% </t>
  </si>
  <si>
    <t xml:space="preserve"> 라이트닝 볼트 3레벨 1% </t>
  </si>
  <si>
    <t xml:space="preserve"> 꽃 5% </t>
  </si>
  <si>
    <t xml:space="preserve"> 나비의 날개가루 90% </t>
  </si>
  <si>
    <t xml:space="preserve"> 장식용 꽃 0.02% </t>
  </si>
  <si>
    <t xml:space="preserve"> 실크 로브[1] 0.1% </t>
  </si>
  <si>
    <t xml:space="preserve"> 크리미 카드 0.01% </t>
  </si>
  <si>
    <t xml:space="preserve"> 초록허브 4% </t>
  </si>
  <si>
    <t xml:space="preserve"> 선인장의 뾰족한 침 90% </t>
  </si>
  <si>
    <t xml:space="preserve"> 그린 라이브 0.7% </t>
  </si>
  <si>
    <t xml:space="preserve"> 귀삼[2] 0.5% </t>
  </si>
  <si>
    <t xml:space="preserve"> 무카 카드 0.01% </t>
  </si>
  <si>
    <t xml:space="preserve">빨간허브 7% </t>
  </si>
  <si>
    <t xml:space="preserve"> 포도 1% </t>
  </si>
  <si>
    <t xml:space="preserve"> 파리의 날개 0.5% </t>
  </si>
  <si>
    <t xml:space="preserve"> 집중의 포션 0.5% </t>
  </si>
  <si>
    <t xml:space="preserve"> 박쥐의 이빨 55% </t>
  </si>
  <si>
    <t xml:space="preserve"> 폴쳔[4] 0.2% </t>
  </si>
  <si>
    <t xml:space="preserve"> 리본[1] 0.15% </t>
  </si>
  <si>
    <t xml:space="preserve"> 퍼밀리어 카드 0.01% </t>
  </si>
  <si>
    <t xml:space="preserve"> 오렌지 10% </t>
  </si>
  <si>
    <t xml:space="preserve"> 새의 부리 90% </t>
  </si>
  <si>
    <t xml:space="preserve"> 완드[2] 1% </t>
  </si>
  <si>
    <t xml:space="preserve"> 샌들[1] 0.2% </t>
  </si>
  <si>
    <t xml:space="preserve"> 페코페코 카드 0.01% </t>
  </si>
  <si>
    <t xml:space="preserve"> 동물의 가죽 55% </t>
  </si>
  <si>
    <t xml:space="preserve"> 고슴도치의 가시 90% </t>
  </si>
  <si>
    <t xml:space="preserve"> 스피어[4] 0.15% </t>
  </si>
  <si>
    <t xml:space="preserve"> 파이크[4] 0.2% </t>
  </si>
  <si>
    <t xml:space="preserve"> 글레이브[3] 0.1% </t>
  </si>
  <si>
    <t xml:space="preserve"> 롱 코트[1] 0.05% </t>
  </si>
  <si>
    <t xml:space="preserve"> 카라멜 카드 0.01% </t>
  </si>
  <si>
    <t xml:space="preserve">선물상자 0.1% </t>
  </si>
  <si>
    <t xml:space="preserve"> 오리데오콘 원석 0.43% </t>
  </si>
  <si>
    <t xml:space="preserve"> 더크[3] 0.1% </t>
  </si>
  <si>
    <t xml:space="preserve"> 버클러[1] 0.05% </t>
  </si>
  <si>
    <t xml:space="preserve"> 산타 모자 0.1% </t>
  </si>
  <si>
    <t xml:space="preserve"> 고블린 카드 0.01% </t>
  </si>
  <si>
    <t xml:space="preserve"> 포장끈 5.5% </t>
  </si>
  <si>
    <t xml:space="preserve"> 포장지 5.5% </t>
  </si>
  <si>
    <t xml:space="preserve">파란허브 0.6% </t>
  </si>
  <si>
    <t xml:space="preserve"> 초록허브 5.5% </t>
  </si>
  <si>
    <t xml:space="preserve"> 버섯 포자 12% </t>
  </si>
  <si>
    <t xml:space="preserve"> 햇[1] 0.2% </t>
  </si>
  <si>
    <t xml:space="preserve"> 포이즌 스포아 카드 0.01% </t>
  </si>
  <si>
    <t xml:space="preserve"> 독버섯 포자 90% </t>
  </si>
  <si>
    <t xml:space="preserve">꿀 20% </t>
  </si>
  <si>
    <t xml:space="preserve"> 질콘 10% </t>
  </si>
  <si>
    <t xml:space="preserve"> 알코올 1% </t>
  </si>
  <si>
    <t xml:space="preserve"> 디트리민 1% </t>
  </si>
  <si>
    <t xml:space="preserve"> 왕 리본 0.5% </t>
  </si>
  <si>
    <t xml:space="preserve"> 토드 카드 0.01% </t>
  </si>
  <si>
    <t xml:space="preserve"> 천사의 입맞춤[1] 10% </t>
  </si>
  <si>
    <t xml:space="preserve">빨간허브 8.5% </t>
  </si>
  <si>
    <t xml:space="preserve"> 젤로피 30% </t>
  </si>
  <si>
    <t xml:space="preserve"> 뼈조각 8% </t>
  </si>
  <si>
    <t xml:space="preserve"> 프라콘 0.9% </t>
  </si>
  <si>
    <t xml:space="preserve"> 메이스[4] 0.8% </t>
  </si>
  <si>
    <t xml:space="preserve"> 해골반지 0.3% </t>
  </si>
  <si>
    <t xml:space="preserve"> 스켈레톤 카드 0.01% </t>
  </si>
  <si>
    <t>암컷 도둑벌레 카드 0.01%</t>
    <phoneticPr fontId="1" type="noConversion"/>
  </si>
  <si>
    <t xml:space="preserve">젤로피 20% </t>
  </si>
  <si>
    <t xml:space="preserve"> 단단한 껍질 20% </t>
  </si>
  <si>
    <t xml:space="preserve"> 끈적끈적한 액체 6.5% </t>
  </si>
  <si>
    <t xml:space="preserve"> 프라콘 3.2% </t>
  </si>
  <si>
    <t xml:space="preserve"> 앙드레 알 카드 0.01% </t>
  </si>
  <si>
    <t xml:space="preserve">고구마 8% </t>
  </si>
  <si>
    <t xml:space="preserve"> 질콘 0.02% </t>
  </si>
  <si>
    <t xml:space="preserve"> 너구리인형 0.02% </t>
  </si>
  <si>
    <t xml:space="preserve"> 너구리의 나뭇잎 55% </t>
  </si>
  <si>
    <t xml:space="preserve"> 고양이 머리띠 0.01% </t>
  </si>
  <si>
    <t xml:space="preserve"> 스모키 카드 0.01% </t>
  </si>
  <si>
    <t xml:space="preserve">고구마 15% </t>
  </si>
  <si>
    <t xml:space="preserve"> 꿀 4.5% </t>
  </si>
  <si>
    <t xml:space="preserve"> 동물의 가죽 50% </t>
  </si>
  <si>
    <t xml:space="preserve"> 곰의 발바닥 90% </t>
  </si>
  <si>
    <t xml:space="preserve"> 거시기 0.05% </t>
  </si>
  <si>
    <t xml:space="preserve"> 빅풋 카드 0.01% </t>
  </si>
  <si>
    <t>수컷 도둑벌레 카드 0.01%</t>
    <phoneticPr fontId="1" type="noConversion"/>
  </si>
  <si>
    <t xml:space="preserve">초록허브 5% </t>
  </si>
  <si>
    <t xml:space="preserve"> 사과 0.05% </t>
  </si>
  <si>
    <t xml:space="preserve"> 포도 2% </t>
  </si>
  <si>
    <t xml:space="preserve"> 가렛 15% </t>
  </si>
  <si>
    <t xml:space="preserve"> 끈적끈적한 액체 55% </t>
  </si>
  <si>
    <t xml:space="preserve"> 망고슈[3] 0.05% </t>
  </si>
  <si>
    <t xml:space="preserve"> 포포링 카드 0.01% </t>
  </si>
  <si>
    <t xml:space="preserve">빨간허브 80% </t>
  </si>
  <si>
    <t xml:space="preserve"> 무지개색 당근 0.5% </t>
  </si>
  <si>
    <t xml:space="preserve"> 네잎 클로버 0.3% </t>
  </si>
  <si>
    <t xml:space="preserve"> 오팔 12% </t>
  </si>
  <si>
    <t xml:space="preserve"> 머리끈 2% </t>
  </si>
  <si>
    <t xml:space="preserve"> 천사의 가호[1] 10% </t>
  </si>
  <si>
    <t xml:space="preserve"> 이클립스 카드 0.01% </t>
  </si>
  <si>
    <t xml:space="preserve"> 에르늄 원석 0.34% </t>
  </si>
  <si>
    <t xml:space="preserve"> 가렛 30% </t>
  </si>
  <si>
    <t xml:space="preserve"> 끈적끈적한 액체 12% </t>
  </si>
  <si>
    <t xml:space="preserve"> 벌레의 등껍질 90% </t>
  </si>
  <si>
    <t xml:space="preserve"> 레드 블러드 0.5% </t>
  </si>
  <si>
    <t xml:space="preserve"> 철광석 4.5% </t>
  </si>
  <si>
    <t xml:space="preserve"> 앙드레 카드 0.01% </t>
  </si>
  <si>
    <t xml:space="preserve"> 단단한 껍질 55% </t>
  </si>
  <si>
    <t xml:space="preserve"> 매우 단단한 껍질 0.7% </t>
  </si>
  <si>
    <t xml:space="preserve"> 딱딱한 뿔 55% </t>
  </si>
  <si>
    <t xml:space="preserve"> 그린 라이브 0.8% </t>
  </si>
  <si>
    <t xml:space="preserve"> 귀삼[3] 0.15% </t>
  </si>
  <si>
    <t xml:space="preserve"> 호른 카드 0.01% </t>
  </si>
  <si>
    <t xml:space="preserve"> 에르늄 원석 0.31% </t>
  </si>
  <si>
    <t xml:space="preserve"> 가렛 11% </t>
  </si>
  <si>
    <t xml:space="preserve"> 윈드 오브 버듀어 0.3% </t>
  </si>
  <si>
    <t xml:space="preserve"> 철광석 4% </t>
  </si>
  <si>
    <t xml:space="preserve"> 에르늄 원석 0.28% </t>
  </si>
  <si>
    <t xml:space="preserve"> 가렛 10% </t>
  </si>
  <si>
    <t xml:space="preserve"> 철광석 3.5% </t>
  </si>
  <si>
    <t xml:space="preserve"> 오리데오콘 원석 0.6% </t>
  </si>
  <si>
    <t xml:space="preserve"> 뼈조각 55% </t>
  </si>
  <si>
    <t xml:space="preserve"> 대거[3] 0.12% </t>
  </si>
  <si>
    <t xml:space="preserve"> 스틸레토[2] 0.5% </t>
  </si>
  <si>
    <t xml:space="preserve"> 메일[1] 0.01% </t>
  </si>
  <si>
    <t xml:space="preserve"> 솔져 스켈레톤 카드 0.01% </t>
  </si>
  <si>
    <t xml:space="preserve"> 고목나무 가지 1% </t>
  </si>
  <si>
    <t xml:space="preserve"> 파이어 볼트 3레벨 1% </t>
  </si>
  <si>
    <t xml:space="preserve"> 에르늄 원석 0.4% </t>
  </si>
  <si>
    <t xml:space="preserve"> 고목나무의 진 90% </t>
  </si>
  <si>
    <t xml:space="preserve"> 엘더윌로우 카드 0.01% </t>
  </si>
  <si>
    <t xml:space="preserve"> 엘더의 가지 0.01% </t>
  </si>
  <si>
    <t xml:space="preserve">고기 7% </t>
  </si>
  <si>
    <t xml:space="preserve"> 만능약 0.05% </t>
  </si>
  <si>
    <t xml:space="preserve"> 끈적끈적한 액체 15% </t>
  </si>
  <si>
    <t xml:space="preserve"> 촉수 55% </t>
  </si>
  <si>
    <t xml:space="preserve"> 디트리민 0.2% </t>
  </si>
  <si>
    <t xml:space="preserve"> 히드라 카드 0.01% </t>
  </si>
  <si>
    <t xml:space="preserve">꿀 3.5% </t>
  </si>
  <si>
    <t xml:space="preserve"> 로얄제리 2% </t>
  </si>
  <si>
    <t xml:space="preserve"> 오리데오콘 원석 0.26% </t>
  </si>
  <si>
    <t xml:space="preserve"> 셀 2% </t>
  </si>
  <si>
    <t xml:space="preserve"> 벌레의 등껍질 50% </t>
  </si>
  <si>
    <t xml:space="preserve"> 그린 라이브 0.9% </t>
  </si>
  <si>
    <t xml:space="preserve"> 비타타 카드 0.01% </t>
  </si>
  <si>
    <t xml:space="preserve">사탕 3.2% </t>
  </si>
  <si>
    <t xml:space="preserve"> 막대사탕 1.5% </t>
  </si>
  <si>
    <t xml:space="preserve"> 잘 구운 쿠키 10% </t>
  </si>
  <si>
    <t xml:space="preserve"> 샌들[1] 0.3% </t>
  </si>
  <si>
    <t xml:space="preserve"> 쿠키 카드 0.01% </t>
  </si>
  <si>
    <t xml:space="preserve"> 요리왕 오를레앙 1권 0.5% </t>
  </si>
  <si>
    <t xml:space="preserve"> 힐 3레벨 1% </t>
  </si>
  <si>
    <t xml:space="preserve">파란허브 0.75% </t>
  </si>
  <si>
    <t xml:space="preserve"> 사탕 3.5% </t>
  </si>
  <si>
    <t xml:space="preserve"> 프로스트 다이버 1레벨 1% </t>
  </si>
  <si>
    <t xml:space="preserve"> 가렛 32% </t>
  </si>
  <si>
    <t xml:space="preserve"> 마린 카드 0.01% </t>
  </si>
  <si>
    <t xml:space="preserve"> 포링 모자 0.01% </t>
  </si>
  <si>
    <t xml:space="preserve">바나나 15% </t>
  </si>
  <si>
    <t xml:space="preserve"> 원숭이인형 0.1% </t>
  </si>
  <si>
    <t xml:space="preserve"> 오리데오콘 원석 0.24% </t>
  </si>
  <si>
    <t xml:space="preserve"> 원숭이의 꼬리 90% </t>
  </si>
  <si>
    <t xml:space="preserve"> 요요 카드 0.01% </t>
  </si>
  <si>
    <t xml:space="preserve"> 카카오 9% </t>
  </si>
  <si>
    <t xml:space="preserve">고구마 5% </t>
  </si>
  <si>
    <t xml:space="preserve"> 솜털 30% </t>
  </si>
  <si>
    <t xml:space="preserve"> 동물의 가죽 25% </t>
  </si>
  <si>
    <t xml:space="preserve"> 도토리 90% </t>
  </si>
  <si>
    <t xml:space="preserve"> 샌들[1] 0.25% </t>
  </si>
  <si>
    <t xml:space="preserve"> 후드[1] 0.2% </t>
  </si>
  <si>
    <t xml:space="preserve"> 코코 카드 0.01% </t>
  </si>
  <si>
    <t xml:space="preserve"> 두더지의 수염 90% </t>
  </si>
  <si>
    <t xml:space="preserve"> 두더지의 손톱 5% </t>
  </si>
  <si>
    <t xml:space="preserve"> 쥬르[3] 0.1% </t>
  </si>
  <si>
    <t xml:space="preserve"> 고글[1] 0.05% </t>
  </si>
  <si>
    <t xml:space="preserve"> 마르틴 카드 0.01% </t>
  </si>
  <si>
    <t xml:space="preserve"> 안전모 0.01% </t>
  </si>
  <si>
    <t xml:space="preserve">사탕 3.4% </t>
  </si>
  <si>
    <t xml:space="preserve"> 막대사탕 0.9% </t>
  </si>
  <si>
    <t xml:space="preserve"> 조각 케이크 8% </t>
  </si>
  <si>
    <t xml:space="preserve"> 오래된 파란상자 0.2% </t>
  </si>
  <si>
    <t xml:space="preserve"> 진주 1.5% </t>
  </si>
  <si>
    <t xml:space="preserve"> 다이아몬드 2캐럿 0.05% </t>
  </si>
  <si>
    <t xml:space="preserve"> 미스트케이스 카드 0.01% </t>
  </si>
  <si>
    <t xml:space="preserve">하얀허브 0.3% </t>
  </si>
  <si>
    <t xml:space="preserve"> 사드오닉스 0.05% </t>
  </si>
  <si>
    <t xml:space="preserve"> 개구리의 알 55% </t>
  </si>
  <si>
    <t xml:space="preserve"> 셀 6% </t>
  </si>
  <si>
    <t xml:space="preserve"> 끈적이는 물갈퀴 20% </t>
  </si>
  <si>
    <t xml:space="preserve"> 엠베르타콘 0.45% </t>
  </si>
  <si>
    <t xml:space="preserve"> 타라프로그 카드 0.01% </t>
  </si>
  <si>
    <t xml:space="preserve"> 아침이슬을 머금은 이끼 0.2% </t>
  </si>
  <si>
    <t xml:space="preserve"> 가렛 3% </t>
  </si>
  <si>
    <t xml:space="preserve"> 끈적끈적한 액체 7% </t>
  </si>
  <si>
    <t xml:space="preserve"> 알코올 0.04% </t>
  </si>
  <si>
    <t xml:space="preserve"> 단세포 90% </t>
  </si>
  <si>
    <t xml:space="preserve"> 플랑크톤 카드 0.01% </t>
  </si>
  <si>
    <t xml:space="preserve"> 오리데오콘 원석 0.87% </t>
  </si>
  <si>
    <t xml:space="preserve"> 셀 35% </t>
  </si>
  <si>
    <t xml:space="preserve"> 러프 윈드 0.05% </t>
  </si>
  <si>
    <t xml:space="preserve"> 수갑 9% </t>
  </si>
  <si>
    <t xml:space="preserve"> 성직자의 모자 0.02% </t>
  </si>
  <si>
    <t xml:space="preserve"> 크루이져 카드 0.01% </t>
  </si>
  <si>
    <t xml:space="preserve"> 브랜치[3] 0.05% </t>
  </si>
  <si>
    <t xml:space="preserve">괴물의 먹이 5% </t>
  </si>
  <si>
    <t xml:space="preserve"> 멋쟁이 청년 지렁이 0.2% </t>
  </si>
  <si>
    <t xml:space="preserve"> 가렛 4% </t>
  </si>
  <si>
    <t xml:space="preserve"> 벌레의 더듬이 4.5% </t>
  </si>
  <si>
    <t xml:space="preserve"> 벌레의 등껍질 55% </t>
  </si>
  <si>
    <t xml:space="preserve"> 크리스탈 블루 0.3% </t>
  </si>
  <si>
    <t xml:space="preserve"> 쿠크레 카드 0.01% </t>
  </si>
  <si>
    <t xml:space="preserve"> 크리스탈 블루 0.45% </t>
  </si>
  <si>
    <t xml:space="preserve"> 미스틱 프로즌 0.02% </t>
  </si>
  <si>
    <t xml:space="preserve"> 단세포 50% </t>
  </si>
  <si>
    <t xml:space="preserve"> 마리나 카드 0.01% </t>
  </si>
  <si>
    <t xml:space="preserve">사과 80% </t>
  </si>
  <si>
    <t xml:space="preserve"> 사과 쥬스 40% </t>
  </si>
  <si>
    <t xml:space="preserve"> 덜익은 사과 0.5% </t>
  </si>
  <si>
    <t xml:space="preserve"> 진주 10% </t>
  </si>
  <si>
    <t xml:space="preserve"> 천사의 보호[1] 10% </t>
  </si>
  <si>
    <t xml:space="preserve"> 새하얀 뿔 2% </t>
  </si>
  <si>
    <t xml:space="preserve"> 마스터링 카드 0.01% </t>
  </si>
  <si>
    <t xml:space="preserve">사과 55% </t>
  </si>
  <si>
    <t xml:space="preserve"> 덜익은 사과 0.4% </t>
  </si>
  <si>
    <t xml:space="preserve"> 자르곤 7.5% </t>
  </si>
  <si>
    <t xml:space="preserve"> 누더기 망토 0.05% </t>
  </si>
  <si>
    <t xml:space="preserve"> 체펫트 카드 0.01% </t>
  </si>
  <si>
    <t xml:space="preserve"> 성냥 25% </t>
  </si>
  <si>
    <t xml:space="preserve"> 그레이트 네이쳐 0.3% </t>
  </si>
  <si>
    <t xml:space="preserve"> 별의 가루 1% </t>
  </si>
  <si>
    <t xml:space="preserve"> 늙은요정의 수염 55% </t>
  </si>
  <si>
    <t xml:space="preserve"> 캡[1] 0.1% </t>
  </si>
  <si>
    <t xml:space="preserve"> 요정의 귀 0.01% </t>
  </si>
  <si>
    <t xml:space="preserve"> 가이아스 카드 0.01% </t>
  </si>
  <si>
    <t xml:space="preserve">우유 50% </t>
  </si>
  <si>
    <t xml:space="preserve"> 오크족 헬름 0.01% </t>
  </si>
  <si>
    <t xml:space="preserve"> 오크베이비카드 0.01% </t>
  </si>
  <si>
    <t xml:space="preserve"> 라지 젤로피 10% </t>
  </si>
  <si>
    <t xml:space="preserve"> 아기의 턱받침 1% </t>
  </si>
  <si>
    <t xml:space="preserve"> 아기의 우유병 2% </t>
  </si>
  <si>
    <t xml:space="preserve"> 에르늄 원석 0.37% </t>
  </si>
  <si>
    <t xml:space="preserve"> 집게발 15% </t>
  </si>
  <si>
    <t xml:space="preserve"> 게등껍질 55% </t>
  </si>
  <si>
    <t xml:space="preserve"> 별의 가루 0.13% </t>
  </si>
  <si>
    <t xml:space="preserve"> 게 카드 0.01% </t>
  </si>
  <si>
    <t xml:space="preserve"> 돌 7% </t>
  </si>
  <si>
    <t xml:space="preserve"> 오리데오콘 원석 0.4% </t>
  </si>
  <si>
    <t xml:space="preserve"> 오크전사의 증표 90% </t>
  </si>
  <si>
    <t xml:space="preserve"> 오키쉬 액스 0.05% </t>
  </si>
  <si>
    <t xml:space="preserve"> 배틀액스[4] 0.1% </t>
  </si>
  <si>
    <t xml:space="preserve"> 라운드 버클러[1] 0.03% </t>
  </si>
  <si>
    <t xml:space="preserve"> 담배 0.03% </t>
  </si>
  <si>
    <t xml:space="preserve"> 오크워리어 카드 0.01% </t>
  </si>
  <si>
    <t xml:space="preserve"> 셀 90% </t>
  </si>
  <si>
    <t xml:space="preserve"> 철 2.5% </t>
  </si>
  <si>
    <t xml:space="preserve"> 플레일[3] 0.1% </t>
  </si>
  <si>
    <t xml:space="preserve"> 실버가드[1] 0.05% </t>
  </si>
  <si>
    <t xml:space="preserve"> 고블린족 가면 0.03% </t>
  </si>
  <si>
    <t xml:space="preserve"> 원주민 머리띠 0.03% </t>
  </si>
  <si>
    <t xml:space="preserve"> 철 2.3% </t>
  </si>
  <si>
    <t xml:space="preserve"> 버클러[1] 0.01% </t>
  </si>
  <si>
    <t xml:space="preserve"> 반다나 0.03% </t>
  </si>
  <si>
    <t xml:space="preserve"> 놀란눈 가면 0.15% </t>
  </si>
  <si>
    <t xml:space="preserve"> 에르늄 원석 0.9% </t>
  </si>
  <si>
    <t xml:space="preserve"> 철 4% </t>
  </si>
  <si>
    <t xml:space="preserve"> 강철 1% </t>
  </si>
  <si>
    <t xml:space="preserve"> 석탄 2% </t>
  </si>
  <si>
    <t xml:space="preserve"> 랜턴 55% </t>
  </si>
  <si>
    <t xml:space="preserve"> 스켈워커 카드 0.01% </t>
  </si>
  <si>
    <t xml:space="preserve"> 안전모 0.02% </t>
  </si>
  <si>
    <t xml:space="preserve">괴물의 먹이 10.5% </t>
  </si>
  <si>
    <t xml:space="preserve"> 늑대의 발톱 90% </t>
  </si>
  <si>
    <t xml:space="preserve"> 엠베르타콘 0.2% </t>
  </si>
  <si>
    <t xml:space="preserve"> 맨틀[1] 0.1% </t>
  </si>
  <si>
    <t xml:space="preserve"> 울프 카드 0.01% </t>
  </si>
  <si>
    <t xml:space="preserve"> 매우 단단한 껍질 1% </t>
  </si>
  <si>
    <t xml:space="preserve"> 집게발 90% </t>
  </si>
  <si>
    <t xml:space="preserve"> 크리스탈 블루 0.4% </t>
  </si>
  <si>
    <t xml:space="preserve"> 바돈 카드 0.01% </t>
  </si>
  <si>
    <t xml:space="preserve"> 면사포 0.01% </t>
  </si>
  <si>
    <t xml:space="preserve"> 웨딩드레스 0.01% </t>
  </si>
  <si>
    <t xml:space="preserve"> 이어링 0.01% </t>
  </si>
  <si>
    <t xml:space="preserve"> 오크레이디 카드 0.01% </t>
  </si>
  <si>
    <t xml:space="preserve"> 사이파 46.56% </t>
  </si>
  <si>
    <t xml:space="preserve"> 6레벨 요리책 0.03% </t>
  </si>
  <si>
    <t xml:space="preserve"> 퓨엔테 로브[1] 0.03% </t>
  </si>
  <si>
    <t xml:space="preserve">노란허브 35% </t>
  </si>
  <si>
    <t xml:space="preserve"> 알로에베라 1% </t>
  </si>
  <si>
    <t xml:space="preserve"> 갈라파고 카드 0.01% </t>
  </si>
  <si>
    <t xml:space="preserve"> 갈라파고의 모자 0.01% </t>
  </si>
  <si>
    <t xml:space="preserve"> 야자열매 5% </t>
  </si>
  <si>
    <t xml:space="preserve"> 멜론 5% </t>
  </si>
  <si>
    <t xml:space="preserve"> 사이파 53.35% </t>
  </si>
  <si>
    <t xml:space="preserve">파란허브 0.8% </t>
  </si>
  <si>
    <t xml:space="preserve"> 오래된 파란상자 0.02% </t>
  </si>
  <si>
    <t xml:space="preserve"> 썩은 생선 0.2% </t>
  </si>
  <si>
    <t xml:space="preserve"> 아메디스트 0.1% </t>
  </si>
  <si>
    <t xml:space="preserve"> 뼈조각 15% </t>
  </si>
  <si>
    <t xml:space="preserve"> 썩어버린 비늘 55% </t>
  </si>
  <si>
    <t xml:space="preserve"> 메갈로돈 카드 0.01% </t>
  </si>
  <si>
    <t xml:space="preserve"> 별의 가루 1.5% </t>
  </si>
  <si>
    <t xml:space="preserve"> 영혼고리 0.01% </t>
  </si>
  <si>
    <t xml:space="preserve"> 실버 로브[1] 0.1% </t>
  </si>
  <si>
    <t xml:space="preserve"> 위스퍼 카드 0.01% </t>
  </si>
  <si>
    <t xml:space="preserve"> 포도 쥬스 30% </t>
  </si>
  <si>
    <t xml:space="preserve"> 아메디스트 15% </t>
  </si>
  <si>
    <t xml:space="preserve"> 촌촌인형 20% </t>
  </si>
  <si>
    <t xml:space="preserve"> 스위트 젠틀 2% </t>
  </si>
  <si>
    <t xml:space="preserve"> 클립[1] 30% </t>
  </si>
  <si>
    <t xml:space="preserve"> 드래곤플라이 카드 0.01% </t>
  </si>
  <si>
    <t xml:space="preserve">초록허브 6.7% </t>
  </si>
  <si>
    <t xml:space="preserve"> 에르늄 원석 0.61% </t>
  </si>
  <si>
    <t xml:space="preserve"> 셀 12% </t>
  </si>
  <si>
    <t xml:space="preserve"> 거미줄 90% </t>
  </si>
  <si>
    <t xml:space="preserve"> 짧은 다리 5% </t>
  </si>
  <si>
    <t xml:space="preserve"> 아르고스 카드 0.01% </t>
  </si>
  <si>
    <t xml:space="preserve"> 사드오닉스 0.2% </t>
  </si>
  <si>
    <t xml:space="preserve"> 박쥐의 이빨 30% </t>
  </si>
  <si>
    <t xml:space="preserve"> 엠베르타콘 0.6% </t>
  </si>
  <si>
    <t xml:space="preserve"> 드레인리어 카드 0.01% </t>
  </si>
  <si>
    <t xml:space="preserve">포도 3% </t>
  </si>
  <si>
    <t xml:space="preserve"> 아쿠아마린 0.1% </t>
  </si>
  <si>
    <t xml:space="preserve"> 촉수 30% </t>
  </si>
  <si>
    <t xml:space="preserve"> 미스틱 프로즌 0.12% </t>
  </si>
  <si>
    <t xml:space="preserve"> 혜안 0.05% </t>
  </si>
  <si>
    <t xml:space="preserve"> 먹물 90% </t>
  </si>
  <si>
    <t xml:space="preserve"> 마르스 카드 0.01% </t>
  </si>
  <si>
    <t xml:space="preserve">만능약 2% </t>
  </si>
  <si>
    <t xml:space="preserve"> 유리구슬 1.2% </t>
  </si>
  <si>
    <t xml:space="preserve"> 자르곤 43.65% </t>
  </si>
  <si>
    <t xml:space="preserve"> 귀삼[3] 0.01% </t>
  </si>
  <si>
    <t xml:space="preserve"> 퍼씰 카드 0.01% </t>
  </si>
  <si>
    <t xml:space="preserve"> 사이파 12% </t>
  </si>
  <si>
    <t xml:space="preserve"> 가렛 24% </t>
  </si>
  <si>
    <t xml:space="preserve"> 단단한 껍질 90% </t>
  </si>
  <si>
    <t xml:space="preserve"> 매우 단단한 껍질 0.3% </t>
  </si>
  <si>
    <t xml:space="preserve"> 윈드 오브 버듀어 0.9% </t>
  </si>
  <si>
    <t xml:space="preserve"> 철 2% </t>
  </si>
  <si>
    <t xml:space="preserve"> 강철 0.3% </t>
  </si>
  <si>
    <t xml:space="preserve"> 스틸촌촌 카드 0.01% </t>
  </si>
  <si>
    <t xml:space="preserve"> 에르늄 원석 0.53% </t>
  </si>
  <si>
    <t xml:space="preserve"> 셀 8% </t>
  </si>
  <si>
    <t xml:space="preserve"> 매우 단단한 껍질 10% </t>
  </si>
  <si>
    <t xml:space="preserve"> 소라 55% </t>
  </si>
  <si>
    <t xml:space="preserve"> 쉴드[1] 0.05% </t>
  </si>
  <si>
    <t xml:space="preserve"> 커너투스 카드 0.01% </t>
  </si>
  <si>
    <t xml:space="preserve"> 잘 말린 뼈다귀 0.2% </t>
  </si>
  <si>
    <t xml:space="preserve"> 뼈조각 30% </t>
  </si>
  <si>
    <t xml:space="preserve"> 폴쳔[3] 2.5% </t>
  </si>
  <si>
    <t xml:space="preserve"> 해적 두건 0.15% </t>
  </si>
  <si>
    <t xml:space="preserve"> 파이어럿 스켈 카드 0.01% </t>
  </si>
  <si>
    <t xml:space="preserve"> 6레벨 요리책 0.05% </t>
  </si>
  <si>
    <t xml:space="preserve">빨간허브 18% </t>
  </si>
  <si>
    <t xml:space="preserve">바나나 50% </t>
  </si>
  <si>
    <t xml:space="preserve"> 바나나 쥬스 10% </t>
  </si>
  <si>
    <t xml:space="preserve"> 이그드라실의 열매 0.25% </t>
  </si>
  <si>
    <t xml:space="preserve"> 열대의 바나나 0.2% </t>
  </si>
  <si>
    <t xml:space="preserve"> 원숭이의 꼬리 70% </t>
  </si>
  <si>
    <t xml:space="preserve"> 에르늄 0.53% </t>
  </si>
  <si>
    <t xml:space="preserve"> 쵸코 카드 0.01% </t>
  </si>
  <si>
    <t xml:space="preserve"> 원숭이의 손톱 53.35% </t>
  </si>
  <si>
    <t xml:space="preserve"> 집중의 포션 2% </t>
  </si>
  <si>
    <t xml:space="preserve"> 오리데오콘 원석 0.32% </t>
  </si>
  <si>
    <t xml:space="preserve"> 새의 깃털 50% </t>
  </si>
  <si>
    <t xml:space="preserve"> 고글[1] 0.07% </t>
  </si>
  <si>
    <t xml:space="preserve"> 레글러 카드 0.01% </t>
  </si>
  <si>
    <t xml:space="preserve"> 사이파 30% </t>
  </si>
  <si>
    <t xml:space="preserve"> 사파이어 0.5% </t>
  </si>
  <si>
    <t xml:space="preserve"> 유리구슬 6.5% </t>
  </si>
  <si>
    <t xml:space="preserve"> 조개껍질 55% </t>
  </si>
  <si>
    <t xml:space="preserve"> 해달 카드 0.01% </t>
  </si>
  <si>
    <t xml:space="preserve"> 해달의 가죽 43.65% </t>
  </si>
  <si>
    <t xml:space="preserve"> 가렛 55% </t>
  </si>
  <si>
    <t xml:space="preserve"> 자르곤 25% </t>
  </si>
  <si>
    <t xml:space="preserve"> 강철 4.5% </t>
  </si>
  <si>
    <t xml:space="preserve"> 아머 0.01% </t>
  </si>
  <si>
    <t xml:space="preserve"> 로터자이로 카드 0.01% </t>
  </si>
  <si>
    <t xml:space="preserve"> 라지 젤로피 5% </t>
  </si>
  <si>
    <t xml:space="preserve">빨간허브 15% </t>
  </si>
  <si>
    <t xml:space="preserve"> 그린 라이브 1% </t>
  </si>
  <si>
    <t xml:space="preserve"> 스매셔[3] 0.1% </t>
  </si>
  <si>
    <t xml:space="preserve"> 의적 안대 0.03% </t>
  </si>
  <si>
    <t xml:space="preserve"> 무표정 가면 0.15% </t>
  </si>
  <si>
    <t xml:space="preserve"> 안티 페인멘트 0.2% </t>
  </si>
  <si>
    <t xml:space="preserve"> 오리데오콘 원석 0.65% </t>
  </si>
  <si>
    <t xml:space="preserve"> 나무 조각 8% </t>
  </si>
  <si>
    <t xml:space="preserve"> 링 0.01% </t>
  </si>
  <si>
    <t xml:space="preserve"> 미스트 카드 0.01% </t>
  </si>
  <si>
    <t xml:space="preserve"> 가스 마스크 0.02% </t>
  </si>
  <si>
    <t xml:space="preserve"> 오리데오콘 원석 0.7% </t>
  </si>
  <si>
    <t xml:space="preserve"> 뼈조각 45% </t>
  </si>
  <si>
    <t xml:space="preserve"> 그레이트보우[3] 0.35% </t>
  </si>
  <si>
    <t xml:space="preserve"> 불화살 10% </t>
  </si>
  <si>
    <t xml:space="preserve"> 명사수의 사과 0.03% </t>
  </si>
  <si>
    <t xml:space="preserve"> 아쳐스켈레톤 카드 0.01% </t>
  </si>
  <si>
    <t xml:space="preserve"> 에르늄 원석 0.18% </t>
  </si>
  <si>
    <t xml:space="preserve"> 조개살 10% </t>
  </si>
  <si>
    <t xml:space="preserve"> 별의 가루 0.1% </t>
  </si>
  <si>
    <t xml:space="preserve"> 모래 조각 10% </t>
  </si>
  <si>
    <t xml:space="preserve"> 조개 카드 0.01% </t>
  </si>
  <si>
    <t xml:space="preserve"> 돌 5% </t>
  </si>
  <si>
    <t xml:space="preserve">이그드라실의 열매MVP ITEM 15% </t>
  </si>
  <si>
    <t xml:space="preserve"> 사드오닉스MVP ITEM 20% </t>
  </si>
  <si>
    <t xml:space="preserve"> 오크용자의 증표 97% </t>
  </si>
  <si>
    <t xml:space="preserve"> 강철MVP ITEM 50% </t>
  </si>
  <si>
    <t xml:space="preserve"> 오키쉬 소드 10% </t>
  </si>
  <si>
    <t xml:space="preserve"> 라이트 엡실론 1.5% </t>
  </si>
  <si>
    <t xml:space="preserve"> 기간트 액스[1] 1% </t>
  </si>
  <si>
    <t xml:space="preserve"> 쉴드[1] 2.5% </t>
  </si>
  <si>
    <t xml:space="preserve"> 오크히어로 카드 0.01% </t>
  </si>
  <si>
    <t xml:space="preserve"> 사과 1% </t>
  </si>
  <si>
    <t xml:space="preserve"> 자르곤 0.6% </t>
  </si>
  <si>
    <t xml:space="preserve"> 단세포 12% </t>
  </si>
  <si>
    <t xml:space="preserve"> 에스터 카드 0.01% </t>
  </si>
  <si>
    <t xml:space="preserve"> 산호초 0.4% </t>
  </si>
  <si>
    <t xml:space="preserve">아쿠아마린 0.1% </t>
  </si>
  <si>
    <t xml:space="preserve"> 힘줄 50% </t>
  </si>
  <si>
    <t xml:space="preserve"> 뇌관 25% </t>
  </si>
  <si>
    <t xml:space="preserve"> 체인[3] 0.1% </t>
  </si>
  <si>
    <t xml:space="preserve"> 마린스피어 카드 0.01% </t>
  </si>
  <si>
    <t xml:space="preserve">엠펠리움 0.01% </t>
  </si>
  <si>
    <t xml:space="preserve"> 끈적끈적한 액체 30% </t>
  </si>
  <si>
    <t xml:space="preserve"> 오크의 손톱 55% </t>
  </si>
  <si>
    <t xml:space="preserve"> 오크좀비 카드 0.01% </t>
  </si>
  <si>
    <t xml:space="preserve">하얀허브 6% </t>
  </si>
  <si>
    <t xml:space="preserve"> 복종의 팔찌 0.2% </t>
  </si>
  <si>
    <t xml:space="preserve"> 자르곤 7% </t>
  </si>
  <si>
    <t xml:space="preserve"> 멈추지 않는 심장 90% </t>
  </si>
  <si>
    <t xml:space="preserve"> 썩은 붕대 11% </t>
  </si>
  <si>
    <t xml:space="preserve"> 해골반지 0.01% </t>
  </si>
  <si>
    <t xml:space="preserve"> 꽃반지 2% </t>
  </si>
  <si>
    <t xml:space="preserve"> 베릿트 카드 0.01% </t>
  </si>
  <si>
    <t xml:space="preserve">고기 10% </t>
  </si>
  <si>
    <t xml:space="preserve"> 아쿠아마린 0.05% </t>
  </si>
  <si>
    <t xml:space="preserve"> 오리데오콘 원석 0.25% </t>
  </si>
  <si>
    <t xml:space="preserve"> 등 지느러미 5% </t>
  </si>
  <si>
    <t xml:space="preserve"> 날카로운 비늘 20% </t>
  </si>
  <si>
    <t xml:space="preserve"> 생선의 꼬리 55% </t>
  </si>
  <si>
    <t xml:space="preserve"> 휀 카드 0.01% </t>
  </si>
  <si>
    <t xml:space="preserve">프레임 하트 1.6% </t>
  </si>
  <si>
    <t xml:space="preserve"> 철 3.6% </t>
  </si>
  <si>
    <t xml:space="preserve"> 강철 1.8% </t>
  </si>
  <si>
    <t xml:space="preserve"> 석탄 5.8% </t>
  </si>
  <si>
    <t xml:space="preserve"> 팬저고블린 카드 0.01% </t>
  </si>
  <si>
    <t xml:space="preserve"> 사이파 44.13% </t>
  </si>
  <si>
    <t xml:space="preserve"> 브리간 35% </t>
  </si>
  <si>
    <t xml:space="preserve"> 붓쳐 0.05% </t>
  </si>
  <si>
    <t xml:space="preserve"> 시들지 않는 장미 0.3% </t>
  </si>
  <si>
    <t xml:space="preserve"> 인어의 심장 90% </t>
  </si>
  <si>
    <t xml:space="preserve"> 미스틱 프로즌 0.13% </t>
  </si>
  <si>
    <t xml:space="preserve"> 세인트 로브[1] 0.1% </t>
  </si>
  <si>
    <t xml:space="preserve"> 오본느 카드 0.01% </t>
  </si>
  <si>
    <t xml:space="preserve"> 아가미의 헬름 0.01% </t>
  </si>
  <si>
    <t xml:space="preserve">노란허브 4% </t>
  </si>
  <si>
    <t xml:space="preserve"> 검은색 국자 0.4% </t>
  </si>
  <si>
    <t xml:space="preserve"> 가렛 8% </t>
  </si>
  <si>
    <t xml:space="preserve"> 셀 1% </t>
  </si>
  <si>
    <t xml:space="preserve"> 자르곤 0.1% </t>
  </si>
  <si>
    <t xml:space="preserve"> 백련옥 카드 0.01% </t>
  </si>
  <si>
    <t xml:space="preserve"> 헌 후라이펜 90% </t>
  </si>
  <si>
    <t xml:space="preserve"> 고급 조리기구 0.05% </t>
  </si>
  <si>
    <t xml:space="preserve"> 휴대용 알 부화기 3% </t>
  </si>
  <si>
    <t xml:space="preserve"> 집중의 포션 2.5% </t>
  </si>
  <si>
    <t xml:space="preserve"> 셀 10% </t>
  </si>
  <si>
    <t xml:space="preserve"> 에기라 카드 0.01% </t>
  </si>
  <si>
    <t xml:space="preserve"> 장식용 알껍질 0.2% </t>
  </si>
  <si>
    <t xml:space="preserve"> 달걀껍질 조각 5.5% </t>
  </si>
  <si>
    <t xml:space="preserve">초록허브 0.5% </t>
  </si>
  <si>
    <t xml:space="preserve"> 에르늄 원석 0.8% </t>
  </si>
  <si>
    <t xml:space="preserve"> 오크의 송곳니 55% </t>
  </si>
  <si>
    <t xml:space="preserve"> 뼈조각 35% </t>
  </si>
  <si>
    <t xml:space="preserve"> 버스터[2] 0.1% </t>
  </si>
  <si>
    <t xml:space="preserve"> 오크족 헬름 0.02% </t>
  </si>
  <si>
    <t xml:space="preserve"> 오크 스켈레톤 카드 0.01% </t>
  </si>
  <si>
    <t xml:space="preserve">노란허브 1% </t>
  </si>
  <si>
    <t xml:space="preserve"> 반짝이는 돌 0.2% </t>
  </si>
  <si>
    <t xml:space="preserve"> 끈적끈적한 액체 25% </t>
  </si>
  <si>
    <t xml:space="preserve"> 오래된 마법서 0.05% </t>
  </si>
  <si>
    <t xml:space="preserve"> 제노크의 이빨 55% </t>
  </si>
  <si>
    <t xml:space="preserve"> 제노크 카드 0.01% </t>
  </si>
  <si>
    <t xml:space="preserve">노란허브 8.5% </t>
  </si>
  <si>
    <t xml:space="preserve"> 오리데오콘 원석 1% </t>
  </si>
  <si>
    <t xml:space="preserve"> 썩은 붕대 90% </t>
  </si>
  <si>
    <t xml:space="preserve"> 죽은자의 유품 5.5% </t>
  </si>
  <si>
    <t xml:space="preserve"> 글러브 0.01% </t>
  </si>
  <si>
    <t xml:space="preserve"> 은반지 0.1% </t>
  </si>
  <si>
    <t xml:space="preserve"> 미이라 카드 0.01% </t>
  </si>
  <si>
    <t xml:space="preserve">노래하는 풀 0.2% </t>
  </si>
  <si>
    <t xml:space="preserve"> 에르늄 원석 0.49% </t>
  </si>
  <si>
    <t xml:space="preserve"> 셀 4% </t>
  </si>
  <si>
    <t xml:space="preserve"> 메뚜기의 뒷다리 65% </t>
  </si>
  <si>
    <t xml:space="preserve"> 레드 블러드 0.6% </t>
  </si>
  <si>
    <t xml:space="preserve"> 신기한 강아지풀 지팡이[3] % </t>
  </si>
  <si>
    <t xml:space="preserve"> 강아지풀 모형[3] % </t>
  </si>
  <si>
    <t xml:space="preserve"> 불타는 정열의 기타 0.1% </t>
  </si>
  <si>
    <t xml:space="preserve"> 메틀러 카드 0.01% </t>
  </si>
  <si>
    <t xml:space="preserve"> 오래된 보라색 상자MVP ITEM 20% </t>
  </si>
  <si>
    <t xml:space="preserve"> 복종의 팔찌 5% </t>
  </si>
  <si>
    <t xml:space="preserve"> 다이아몬드 1캐럿MVP ITEM 20% </t>
  </si>
  <si>
    <t xml:space="preserve"> 에르늄 35% </t>
  </si>
  <si>
    <t xml:space="preserve"> 스태프 오브 데아[1] 1% </t>
  </si>
  <si>
    <t xml:space="preserve"> 티아라 2% </t>
  </si>
  <si>
    <t xml:space="preserve"> 세이프티 링 2% </t>
  </si>
  <si>
    <t xml:space="preserve"> 마야 카드 0.01% </t>
  </si>
  <si>
    <t xml:space="preserve"> 어머니의 악몽 0.1% </t>
  </si>
  <si>
    <t xml:space="preserve"> 오크용자의 증표MVP ITEM 55% </t>
  </si>
  <si>
    <t xml:space="preserve"> 에르늄 42.68% </t>
  </si>
  <si>
    <t xml:space="preserve"> 블러드액스 4% </t>
  </si>
  <si>
    <t xml:space="preserve"> 둠 슬레이어[1] 4% </t>
  </si>
  <si>
    <t xml:space="preserve"> 링[1] 4% </t>
  </si>
  <si>
    <t xml:space="preserve"> 오크로드 카드 0.01% </t>
  </si>
  <si>
    <t xml:space="preserve"> 로드 서클릿 4% </t>
  </si>
  <si>
    <t xml:space="preserve"> 에르데[2] 31% </t>
  </si>
  <si>
    <t xml:space="preserve">빨간허브 6% </t>
  </si>
  <si>
    <t xml:space="preserve"> 포도 3% </t>
  </si>
  <si>
    <t xml:space="preserve"> 컴포지트보우[4] 0.25% </t>
  </si>
  <si>
    <t xml:space="preserve"> 오리데오콘 화살 30% </t>
  </si>
  <si>
    <t xml:space="preserve"> 고블린아쳐 카드 0.01% </t>
  </si>
  <si>
    <t xml:space="preserve">노란허브 2.5% </t>
  </si>
  <si>
    <t xml:space="preserve"> 마패 3% </t>
  </si>
  <si>
    <t xml:space="preserve"> 어스 스파이크 3레벨 1% </t>
  </si>
  <si>
    <t xml:space="preserve"> 나무 조각 20% </t>
  </si>
  <si>
    <t xml:space="preserve"> 클럽[3] 1% </t>
  </si>
  <si>
    <t xml:space="preserve"> 정지 표지판 0.01% </t>
  </si>
  <si>
    <t xml:space="preserve"> 천하대장군 카드 0.01% </t>
  </si>
  <si>
    <t xml:space="preserve"> 브리간 20% </t>
  </si>
  <si>
    <t xml:space="preserve">초록허브 10% </t>
  </si>
  <si>
    <t xml:space="preserve"> 히나레의 잎사귀 10% </t>
  </si>
  <si>
    <t xml:space="preserve"> 알로에의 잎사귀 15% </t>
  </si>
  <si>
    <t xml:space="preserve"> 괴물의 먹이 20% </t>
  </si>
  <si>
    <t xml:space="preserve"> 알로에베라 0.1% </t>
  </si>
  <si>
    <t xml:space="preserve"> 파충류의 혓바닥 10% </t>
  </si>
  <si>
    <t xml:space="preserve"> 그로브카드 0.01% </t>
  </si>
  <si>
    <t xml:space="preserve">벌레의 더듬이 10% </t>
  </si>
  <si>
    <t xml:space="preserve"> 벌레의 등껍질 5% </t>
  </si>
  <si>
    <t xml:space="preserve"> 가드[1] 0.01% </t>
  </si>
  <si>
    <t xml:space="preserve"> 투구벌레 카드 0.01% </t>
  </si>
  <si>
    <t xml:space="preserve"> 단단한 등껍질 65% </t>
  </si>
  <si>
    <t xml:space="preserve"> 투구벌레의 집게 45% </t>
  </si>
  <si>
    <t xml:space="preserve">노란허브 6.5% </t>
  </si>
  <si>
    <t xml:space="preserve"> 오리데오콘 원석 1.2% </t>
  </si>
  <si>
    <t xml:space="preserve"> 강철 8% </t>
  </si>
  <si>
    <t xml:space="preserve"> 쉴드[1] 0.02% </t>
  </si>
  <si>
    <t xml:space="preserve"> 고블린리더 카드 0.01% </t>
  </si>
  <si>
    <t xml:space="preserve"> 고블린리더의 가면 0.5% </t>
  </si>
  <si>
    <t xml:space="preserve"> 분노한 입 0.1% </t>
  </si>
  <si>
    <t xml:space="preserve"> 브리간 15% </t>
  </si>
  <si>
    <t xml:space="preserve">하얀허브 7% </t>
  </si>
  <si>
    <t xml:space="preserve"> 오리데오콘 원석 0.95% </t>
  </si>
  <si>
    <t xml:space="preserve"> 등 지느러미 10% </t>
  </si>
  <si>
    <t xml:space="preserve"> 가시달린 아가미 90% </t>
  </si>
  <si>
    <t xml:space="preserve"> 미스틱 프로즌 0.18% </t>
  </si>
  <si>
    <t xml:space="preserve"> 마르크 카드 0.01% </t>
  </si>
  <si>
    <t xml:space="preserve"> 노란허브 2.2% </t>
  </si>
  <si>
    <t xml:space="preserve"> 철 1.5% </t>
  </si>
  <si>
    <t xml:space="preserve"> 완드[3] 0.15% </t>
  </si>
  <si>
    <t xml:space="preserve"> 귀찮은 가면 0.15% </t>
  </si>
  <si>
    <t xml:space="preserve">오래된 파란상자 0.45% </t>
  </si>
  <si>
    <t xml:space="preserve"> 오래된 보라색 상자 0.05% </t>
  </si>
  <si>
    <t xml:space="preserve"> 에르늄 원석 2.7% </t>
  </si>
  <si>
    <t xml:space="preserve"> 설치용 트랩 12% </t>
  </si>
  <si>
    <t xml:space="preserve"> 로자리[1] 0.01% </t>
  </si>
  <si>
    <t xml:space="preserve"> 미믹 카드 0.01% </t>
  </si>
  <si>
    <t xml:space="preserve"> 빛의 알갱이 10% </t>
  </si>
  <si>
    <t xml:space="preserve">오리데오콘 원석 0.33% </t>
  </si>
  <si>
    <t xml:space="preserve"> 에르늄 원석 0.5% </t>
  </si>
  <si>
    <t xml:space="preserve"> 가시달린 아가미 6% </t>
  </si>
  <si>
    <t xml:space="preserve"> 날카로운 비늘 90% </t>
  </si>
  <si>
    <t xml:space="preserve"> 미스틱 프로즌 0.1% </t>
  </si>
  <si>
    <t xml:space="preserve"> 카타나[4] 0.25% </t>
  </si>
  <si>
    <t xml:space="preserve"> 새하얀 뿔 0.02% </t>
  </si>
  <si>
    <t xml:space="preserve"> 소드피쉬 카드 0.01% </t>
  </si>
  <si>
    <t xml:space="preserve">노란허브 13% </t>
  </si>
  <si>
    <t xml:space="preserve"> 악마의 뿔 5% </t>
  </si>
  <si>
    <t xml:space="preserve"> 오리데오콘 0.63% </t>
  </si>
  <si>
    <t xml:space="preserve"> 핼버드[2] 0.02% </t>
  </si>
  <si>
    <t xml:space="preserve"> 부츠 0.5% </t>
  </si>
  <si>
    <t xml:space="preserve"> 바포메트 주니어 카드 0.01% </t>
  </si>
  <si>
    <t xml:space="preserve"> 옐로우 젬스톤 2% </t>
  </si>
  <si>
    <t xml:space="preserve"> 에메랄드 0.15% </t>
  </si>
  <si>
    <t xml:space="preserve"> 파충류의 혓바닥 15% </t>
  </si>
  <si>
    <t xml:space="preserve"> 자르곤 1.2% </t>
  </si>
  <si>
    <t xml:space="preserve"> 도마뱀의 목덜미 55% </t>
  </si>
  <si>
    <t xml:space="preserve"> 프릴도라 카드 0.01% </t>
  </si>
  <si>
    <t xml:space="preserve">이그드라실의 씨앗 0.5% </t>
  </si>
  <si>
    <t xml:space="preserve"> 오리데오콘 원석 1.29% </t>
  </si>
  <si>
    <t xml:space="preserve"> 자르곤 10% </t>
  </si>
  <si>
    <t xml:space="preserve"> 낡은 죄수복 6% </t>
  </si>
  <si>
    <t xml:space="preserve"> 엘리게이터 카드 0.01% </t>
  </si>
  <si>
    <t xml:space="preserve"> 아놀리안의 피부 20% </t>
  </si>
  <si>
    <t xml:space="preserve">반혼부 0.2% </t>
  </si>
  <si>
    <t xml:space="preserve"> 댕기머리 90% </t>
  </si>
  <si>
    <t xml:space="preserve"> 소녀의 일기장[1] 0.05% </t>
  </si>
  <si>
    <t xml:space="preserve"> 무낙모자 0.02% </t>
  </si>
  <si>
    <t xml:space="preserve"> 어드밴쳐러 슈츠 1% </t>
  </si>
  <si>
    <t xml:space="preserve"> 닌자 슈츠 0.01% </t>
  </si>
  <si>
    <t xml:space="preserve"> 슈즈[1] 0.15% </t>
  </si>
  <si>
    <t xml:space="preserve"> 무낙 카드 0.01% </t>
  </si>
  <si>
    <t xml:space="preserve">레몬 3% </t>
  </si>
  <si>
    <t xml:space="preserve"> 오리데오콘 원석 1.96% </t>
  </si>
  <si>
    <t xml:space="preserve"> 쇠코뚜레 53.35% </t>
  </si>
  <si>
    <t xml:space="preserve"> 대장장이의 망치 0.1% </t>
  </si>
  <si>
    <t xml:space="preserve"> 액스[3] 2% </t>
  </si>
  <si>
    <t xml:space="preserve"> 투핸드액스[2] 0.02% </t>
  </si>
  <si>
    <t xml:space="preserve"> 마이너우로스 카드 0.01% </t>
  </si>
  <si>
    <t xml:space="preserve"> 소 머릿고기 0.1% </t>
  </si>
  <si>
    <t xml:space="preserve">포도 2% </t>
  </si>
  <si>
    <t xml:space="preserve"> 괴물의 먹이 50% </t>
  </si>
  <si>
    <t xml:space="preserve"> 에르늄 원석 1% </t>
  </si>
  <si>
    <t xml:space="preserve"> 마타의 목걸이 0.1% </t>
  </si>
  <si>
    <t xml:space="preserve"> 마타 카드 0.01% </t>
  </si>
  <si>
    <t xml:space="preserve">만능약 4.5% </t>
  </si>
  <si>
    <t xml:space="preserve"> 사파이어 45.59% </t>
  </si>
  <si>
    <t xml:space="preserve"> 포이즌 나이프 0.03% </t>
  </si>
  <si>
    <t xml:space="preserve"> 링[1] 0.01% </t>
  </si>
  <si>
    <t xml:space="preserve"> 폭력배 카드 0.01% </t>
  </si>
  <si>
    <t xml:space="preserve"> 파인애플 5% </t>
  </si>
  <si>
    <t xml:space="preserve">다이아몬드 2캐럿 0.05% </t>
  </si>
  <si>
    <t xml:space="preserve"> 다이아몬드 3캐럿 0.2% </t>
  </si>
  <si>
    <t xml:space="preserve"> 손상된 다이아몬드 1.5% </t>
  </si>
  <si>
    <t xml:space="preserve"> 비늘로된 피부 53.35% </t>
  </si>
  <si>
    <t xml:space="preserve"> 빛나는 비늘 10% </t>
  </si>
  <si>
    <t xml:space="preserve"> 서클릿[1] 0.05% </t>
  </si>
  <si>
    <t xml:space="preserve"> 네클리스 0.01% </t>
  </si>
  <si>
    <t xml:space="preserve"> 이시스 카드 0.01% </t>
  </si>
  <si>
    <t xml:space="preserve"> 로얄제리 0.02% </t>
  </si>
  <si>
    <t xml:space="preserve"> 가축의 피 0.02% </t>
  </si>
  <si>
    <t xml:space="preserve"> 에르늄 원석 0.7% </t>
  </si>
  <si>
    <t xml:space="preserve"> 멧돼지의 갈기털 90% </t>
  </si>
  <si>
    <t xml:space="preserve"> 도끼눈 0.01% </t>
  </si>
  <si>
    <t xml:space="preserve"> 세비지 카드 0.01% </t>
  </si>
  <si>
    <t xml:space="preserve"> 세비지의 고기 0.1% </t>
  </si>
  <si>
    <t xml:space="preserve">알로에의 잎사귀 0.5% </t>
  </si>
  <si>
    <t xml:space="preserve"> 노래하는 꽃 0.2% </t>
  </si>
  <si>
    <t xml:space="preserve"> 알로에 0.1% </t>
  </si>
  <si>
    <t xml:space="preserve"> 시들지 않는 장미 0.01% </t>
  </si>
  <si>
    <t xml:space="preserve"> 식물의 줄기 20% </t>
  </si>
  <si>
    <t xml:space="preserve"> 식인수의 꽃 90% </t>
  </si>
  <si>
    <t xml:space="preserve"> 장식용 해바라기 0.03% </t>
  </si>
  <si>
    <t xml:space="preserve"> 플로라 카드 0.01% </t>
  </si>
  <si>
    <t xml:space="preserve"> 반혼부 0.15% </t>
  </si>
  <si>
    <t xml:space="preserve"> 낡은 두루마리 0.6% </t>
  </si>
  <si>
    <t xml:space="preserve"> 짧은 댕기머리 55% </t>
  </si>
  <si>
    <t xml:space="preserve"> 본건 카드 0.01% </t>
  </si>
  <si>
    <t xml:space="preserve"> 본건 모자 0.01% </t>
  </si>
  <si>
    <t xml:space="preserve"> 낡은 자화상 0.4% </t>
  </si>
  <si>
    <t xml:space="preserve">레몬 4% </t>
  </si>
  <si>
    <t xml:space="preserve"> 아쿠아마린 0.4% </t>
  </si>
  <si>
    <t xml:space="preserve"> 오리데오콘 원석 2.03% </t>
  </si>
  <si>
    <t xml:space="preserve"> 미스틱 프로즌 0.35% </t>
  </si>
  <si>
    <t xml:space="preserve"> 고대어의 입술 13% </t>
  </si>
  <si>
    <t xml:space="preserve"> 트라이던트[2] 0.03% </t>
  </si>
  <si>
    <t xml:space="preserve"> 플레이트[1] 0.02% </t>
  </si>
  <si>
    <t xml:space="preserve"> 머맨 카드 0.01% </t>
  </si>
  <si>
    <t xml:space="preserve">오리데오콘 원석 1.61% </t>
  </si>
  <si>
    <t xml:space="preserve"> 디트리민 2% </t>
  </si>
  <si>
    <t xml:space="preserve"> 미스틱 프로즌 0.25% </t>
  </si>
  <si>
    <t xml:space="preserve"> 고대어의 이빨 90% </t>
  </si>
  <si>
    <t xml:space="preserve"> 고대어의 입술 10% </t>
  </si>
  <si>
    <t xml:space="preserve"> 시린 고드름의 카타르 0.03% </t>
  </si>
  <si>
    <t xml:space="preserve"> 데비어스 카드 0.01% </t>
  </si>
  <si>
    <t xml:space="preserve"> 안테나 0.02% </t>
  </si>
  <si>
    <t xml:space="preserve">만두 10% </t>
  </si>
  <si>
    <t xml:space="preserve"> 광대코 0.01% </t>
  </si>
  <si>
    <t xml:space="preserve"> 경단동자 카드 0.01% </t>
  </si>
  <si>
    <t xml:space="preserve"> 대나무 조각 32% </t>
  </si>
  <si>
    <t xml:space="preserve"> 기름종이 25% </t>
  </si>
  <si>
    <t xml:space="preserve"> 축제 가면 30% </t>
  </si>
  <si>
    <t xml:space="preserve"> 바람개비의 칼날 50% </t>
  </si>
  <si>
    <t xml:space="preserve">아쿠아마린 0.2% </t>
  </si>
  <si>
    <t xml:space="preserve"> 부드러운 털 30% </t>
  </si>
  <si>
    <t xml:space="preserve"> 등 지느러미 53.35% </t>
  </si>
  <si>
    <t xml:space="preserve"> 가시달린 아가미 15% </t>
  </si>
  <si>
    <t xml:space="preserve"> 트라이던트[3] 0.02% </t>
  </si>
  <si>
    <t xml:space="preserve"> 메일[1] 0.02% </t>
  </si>
  <si>
    <t xml:space="preserve"> 스트라우프 카드 0.01% </t>
  </si>
  <si>
    <t xml:space="preserve">옐로우 젬스톤 2% </t>
  </si>
  <si>
    <t xml:space="preserve"> 자르곤 2.2% </t>
  </si>
  <si>
    <t xml:space="preserve"> 돌심장 90% </t>
  </si>
  <si>
    <t xml:space="preserve"> 철 3.5% </t>
  </si>
  <si>
    <t xml:space="preserve"> 강철 1.5% </t>
  </si>
  <si>
    <t xml:space="preserve"> 고렘 카드 0.01% </t>
  </si>
  <si>
    <t xml:space="preserve">에르늄 원석 1.18% </t>
  </si>
  <si>
    <t xml:space="preserve"> 그레이트 네이쳐 0.35% </t>
  </si>
  <si>
    <t xml:space="preserve"> 별의 가루 2% </t>
  </si>
  <si>
    <t xml:space="preserve"> 모래 조각 53.35% </t>
  </si>
  <si>
    <t xml:space="preserve"> 먼지낀 가시 덤불 카타르 0.01% </t>
  </si>
  <si>
    <t xml:space="preserve"> 최면술사의 지팡이[2] 0.05% </t>
  </si>
  <si>
    <t xml:space="preserve"> 샌드맨 카드 0.01% </t>
  </si>
  <si>
    <t xml:space="preserve"> 고운 모래가루 3.5% </t>
  </si>
  <si>
    <t xml:space="preserve"> 초록허브 8% </t>
  </si>
  <si>
    <t xml:space="preserve"> 오리데오콘 원석 1.1% </t>
  </si>
  <si>
    <t xml:space="preserve"> 죽은자의 유품 1.5% </t>
  </si>
  <si>
    <t xml:space="preserve"> 죽은자의 이빨 60% </t>
  </si>
  <si>
    <t xml:space="preserve"> 날카롭게 깎은 구울의 다리뼈 0.01% </t>
  </si>
  <si>
    <t xml:space="preserve"> 해골반지 0.6% </t>
  </si>
  <si>
    <t xml:space="preserve"> 구울 카드 0.01% </t>
  </si>
  <si>
    <t xml:space="preserve">빨간허브 12% </t>
  </si>
  <si>
    <t xml:space="preserve"> 벌레의 더듬이 20% </t>
  </si>
  <si>
    <t xml:space="preserve"> 나방의 날개가루 90% </t>
  </si>
  <si>
    <t xml:space="preserve"> 나방의 날개 5% </t>
  </si>
  <si>
    <t xml:space="preserve"> 나비 가면 0.04% </t>
  </si>
  <si>
    <t xml:space="preserve"> 더스티네스 카드 0.01% </t>
  </si>
  <si>
    <t xml:space="preserve">토실토실 살찐 지렁이 0.2% </t>
  </si>
  <si>
    <t xml:space="preserve"> 그린 라이브 1.2% </t>
  </si>
  <si>
    <t xml:space="preserve"> 지렁이의 가죽 90% </t>
  </si>
  <si>
    <t xml:space="preserve"> 타운소드[2] 0.1% </t>
  </si>
  <si>
    <t xml:space="preserve"> 호드 카드 0.01% </t>
  </si>
  <si>
    <t xml:space="preserve"> 장님의 어리석음 0.01% </t>
  </si>
  <si>
    <t xml:space="preserve">오리데오콘 원석 1.29% </t>
  </si>
  <si>
    <t xml:space="preserve"> 자르곤 13% </t>
  </si>
  <si>
    <t xml:space="preserve"> 매우 단단한 껍질 53.35% </t>
  </si>
  <si>
    <t xml:space="preserve"> 러프 윈드 0.3% </t>
  </si>
  <si>
    <t xml:space="preserve"> 다마스커스[2] 0.02% </t>
  </si>
  <si>
    <t xml:space="preserve"> 프로펠라 0.01% </t>
  </si>
  <si>
    <t xml:space="preserve"> 헌터플라이 카드 0.01% </t>
  </si>
  <si>
    <t xml:space="preserve">호박 10% </t>
  </si>
  <si>
    <t xml:space="preserve"> 자르곤 9% </t>
  </si>
  <si>
    <t xml:space="preserve"> 에르늄 0.31% </t>
  </si>
  <si>
    <t xml:space="preserve"> 비정한 마음 0.05% </t>
  </si>
  <si>
    <t xml:space="preserve"> 호박 머리 90% </t>
  </si>
  <si>
    <t xml:space="preserve"> 타이즈[1] 0.05% </t>
  </si>
  <si>
    <t xml:space="preserve"> 잭 카드 0.01% </t>
  </si>
  <si>
    <t xml:space="preserve"> 빛의 알갱이 0.1% </t>
  </si>
  <si>
    <t xml:space="preserve">마패 3.5% </t>
  </si>
  <si>
    <t xml:space="preserve"> 긴 머리카락 90% </t>
  </si>
  <si>
    <t xml:space="preserve"> 처녀의 옷자락 0.5% </t>
  </si>
  <si>
    <t xml:space="preserve"> 스틸레토[3] 0.05% </t>
  </si>
  <si>
    <t xml:space="preserve"> 간호모 0.01% </t>
  </si>
  <si>
    <t xml:space="preserve"> 머플러[1] 0.05% </t>
  </si>
  <si>
    <t xml:space="preserve"> 소희 카드 0.01% </t>
  </si>
  <si>
    <t xml:space="preserve"> 퓨엔테 로브[1] 0.05% </t>
  </si>
  <si>
    <t xml:space="preserve">오리데오콘 원석 1% </t>
  </si>
  <si>
    <t xml:space="preserve"> 스톤슈터 카드 0.01% </t>
  </si>
  <si>
    <t xml:space="preserve"> 돌 10% </t>
  </si>
  <si>
    <t xml:space="preserve"> 갈색뿌리 10% </t>
  </si>
  <si>
    <t xml:space="preserve"> 통나무 50% </t>
  </si>
  <si>
    <t xml:space="preserve"> 튼튼한 나뭇가지 50% </t>
  </si>
  <si>
    <t xml:space="preserve">히나레의 잎사귀 3% </t>
  </si>
  <si>
    <t xml:space="preserve"> 새우 5% </t>
  </si>
  <si>
    <t xml:space="preserve"> 레몬 2.5% </t>
  </si>
  <si>
    <t xml:space="preserve"> 이그드라실의 씨앗 0.05% </t>
  </si>
  <si>
    <t xml:space="preserve"> 생선의 꼬리 11% </t>
  </si>
  <si>
    <t xml:space="preserve"> 리프캣 카드 0.01% </t>
  </si>
  <si>
    <t xml:space="preserve"> 커다란 잎사귀 43.65% </t>
  </si>
  <si>
    <t xml:space="preserve"> 나뭇잎옷 53.35% </t>
  </si>
  <si>
    <t xml:space="preserve"> 레드 젬스톤 35% </t>
  </si>
  <si>
    <t xml:space="preserve"> 도마뱀의 목덜미 75% </t>
  </si>
  <si>
    <t xml:space="preserve"> 드릴러 카드 0.01% </t>
  </si>
  <si>
    <t xml:space="preserve">꿀 100% </t>
  </si>
  <si>
    <t xml:space="preserve"> 에르늄 23% </t>
  </si>
  <si>
    <t xml:space="preserve"> 프레임 하트MVP ITEM 30% </t>
  </si>
  <si>
    <t xml:space="preserve"> 호랑이의 가죽MVP ITEM 50% </t>
  </si>
  <si>
    <t xml:space="preserve"> 호랑이의 발바닥MVP ITEM 10% </t>
  </si>
  <si>
    <t xml:space="preserve"> 화이어 브랜드 1.5% </t>
  </si>
  <si>
    <t xml:space="preserve"> 분출하는 불꽃의 카타르 5% </t>
  </si>
  <si>
    <t xml:space="preserve"> 파이프담배 2.5% </t>
  </si>
  <si>
    <t xml:space="preserve"> 에드가 카드 0.01% </t>
  </si>
  <si>
    <t xml:space="preserve"> 크리그[3] 1% </t>
  </si>
  <si>
    <t xml:space="preserve">빨간허브 6.5% </t>
  </si>
  <si>
    <t xml:space="preserve"> 에메랄드 0.1% </t>
  </si>
  <si>
    <t xml:space="preserve"> 셀 14% </t>
  </si>
  <si>
    <t xml:space="preserve"> 매우 단단한 껍질 2.5% </t>
  </si>
  <si>
    <t xml:space="preserve"> 그린 라이브 1.1% </t>
  </si>
  <si>
    <t xml:space="preserve"> 사마귀의 팔 90% </t>
  </si>
  <si>
    <t xml:space="preserve"> 맨티스 카드 0.01% </t>
  </si>
  <si>
    <t xml:space="preserve">오라오라MVP ITEM 10% </t>
  </si>
  <si>
    <t xml:space="preserve"> 엠펠리움 3% </t>
  </si>
  <si>
    <t xml:space="preserve"> 황금 10% </t>
  </si>
  <si>
    <t xml:space="preserve"> 오리데오콘 15% </t>
  </si>
  <si>
    <t xml:space="preserve"> 에르늄 20% </t>
  </si>
  <si>
    <t xml:space="preserve"> 골든 메이스[1] 1.5% </t>
  </si>
  <si>
    <t xml:space="preserve"> 골든 헤드기어 2.5% </t>
  </si>
  <si>
    <t xml:space="preserve"> 금반지MVP ITEM 20% </t>
  </si>
  <si>
    <t xml:space="preserve"> 황금 도둑벌레 카드 0.01% </t>
  </si>
  <si>
    <t xml:space="preserve">썩은 붕대 5% </t>
  </si>
  <si>
    <t xml:space="preserve"> 드래곤의 이빨 5% </t>
  </si>
  <si>
    <t xml:space="preserve"> 드래곤의 비늘 5% </t>
  </si>
  <si>
    <t xml:space="preserve"> 드래곤의 유산 1% </t>
  </si>
  <si>
    <t xml:space="preserve"> 드래곤의 숨결[1] 0.5% </t>
  </si>
  <si>
    <t xml:space="preserve"> 뮤턴트드래고노이드 카드 0.01% </t>
  </si>
  <si>
    <t xml:space="preserve"> 브리간 48.5% </t>
  </si>
  <si>
    <t xml:space="preserve"> 휘석 15% </t>
  </si>
  <si>
    <t xml:space="preserve">오래된 보라색 상자 0.01% </t>
  </si>
  <si>
    <t xml:space="preserve"> 에르늄 원석 2.07% </t>
  </si>
  <si>
    <t xml:space="preserve"> 자르곤 1% </t>
  </si>
  <si>
    <t xml:space="preserve"> 에르늄 0.61% </t>
  </si>
  <si>
    <t xml:space="preserve"> 메갈리스 카드 0.01% </t>
  </si>
  <si>
    <t xml:space="preserve">구운 고구마 0.2% </t>
  </si>
  <si>
    <t xml:space="preserve"> 에르늄 원석 1.18% </t>
  </si>
  <si>
    <t xml:space="preserve"> 자르곤 5% </t>
  </si>
  <si>
    <t xml:space="preserve"> 돌심장 65% </t>
  </si>
  <si>
    <t xml:space="preserve"> 불화살 100% </t>
  </si>
  <si>
    <t xml:space="preserve"> 심지 0.05% </t>
  </si>
  <si>
    <t xml:space="preserve"> 호롱 카드 0.01% </t>
  </si>
  <si>
    <t xml:space="preserve">알로에베라 2% </t>
  </si>
  <si>
    <t xml:space="preserve"> 에르늄 원석 1.06% </t>
  </si>
  <si>
    <t xml:space="preserve"> 매우 단단한 껍질 3.8% </t>
  </si>
  <si>
    <t xml:space="preserve"> 그린 라이브 1.6% </t>
  </si>
  <si>
    <t xml:space="preserve"> 별의 가루 1.4% </t>
  </si>
  <si>
    <t xml:space="preserve"> 트라이조인트 카드 0.01% </t>
  </si>
  <si>
    <t xml:space="preserve"> 사이파 1% </t>
  </si>
  <si>
    <t xml:space="preserve">에르늄 원석 1.24% </t>
  </si>
  <si>
    <t xml:space="preserve"> 셀 25% </t>
  </si>
  <si>
    <t xml:space="preserve"> 철 3% </t>
  </si>
  <si>
    <t xml:space="preserve"> 강철 0.55% </t>
  </si>
  <si>
    <t xml:space="preserve"> 석탄 3.2% </t>
  </si>
  <si>
    <t xml:space="preserve"> 고블린스팀라이더 카드 0.01% </t>
  </si>
  <si>
    <t xml:space="preserve"> 사이파 38.8% </t>
  </si>
  <si>
    <t xml:space="preserve"> 더 개리슨[1] 0.05% </t>
  </si>
  <si>
    <t xml:space="preserve">밤고구마 25% </t>
  </si>
  <si>
    <t xml:space="preserve"> 곰의 발바닥 50% </t>
  </si>
  <si>
    <t xml:space="preserve"> 오딘의 축복[1] 0.1% </t>
  </si>
  <si>
    <t xml:space="preserve"> 그리즐리 카드 0.01% </t>
  </si>
  <si>
    <t xml:space="preserve">사과 50% </t>
  </si>
  <si>
    <t xml:space="preserve"> 소울 스트라이크 3레벨 1% </t>
  </si>
  <si>
    <t xml:space="preserve"> 자르곤 48.5% </t>
  </si>
  <si>
    <t xml:space="preserve"> 검은색 염료 1% </t>
  </si>
  <si>
    <t xml:space="preserve"> 새끼악마의 날개 30% </t>
  </si>
  <si>
    <t xml:space="preserve"> 악마의 머리띠 1% </t>
  </si>
  <si>
    <t xml:space="preserve"> 어둠에 잠긴 칼날 0.01% </t>
  </si>
  <si>
    <t xml:space="preserve">별의 가루 1.5% </t>
  </si>
  <si>
    <t xml:space="preserve"> 거대위스퍼 카드 0.01% </t>
  </si>
  <si>
    <t xml:space="preserve">고기 45% </t>
  </si>
  <si>
    <t xml:space="preserve"> 핑거[2] 0.01% </t>
  </si>
  <si>
    <t xml:space="preserve"> 우탄파이터 카드 0.01% </t>
  </si>
  <si>
    <t xml:space="preserve"> 바나나 모자 0.05% </t>
  </si>
  <si>
    <t xml:space="preserve"> 어깨보호대 40% </t>
  </si>
  <si>
    <t xml:space="preserve"> 커다란 잎사귀 10% </t>
  </si>
  <si>
    <t xml:space="preserve">바나나 10% </t>
  </si>
  <si>
    <t xml:space="preserve"> 바나나 모자 0.1% </t>
  </si>
  <si>
    <t xml:space="preserve"> 카카오 1% </t>
  </si>
  <si>
    <t xml:space="preserve"> 새총 45% </t>
  </si>
  <si>
    <t xml:space="preserve"> 탄력있는 줄 35% </t>
  </si>
  <si>
    <t xml:space="preserve">고기 20% </t>
  </si>
  <si>
    <t xml:space="preserve"> 오리데오콘 원석 1.5% </t>
  </si>
  <si>
    <t xml:space="preserve"> 대거[3] 1% </t>
  </si>
  <si>
    <t xml:space="preserve"> 아기표범 카드 0.01% </t>
  </si>
  <si>
    <t xml:space="preserve"> 표범의 가죽 52% </t>
  </si>
  <si>
    <t xml:space="preserve"> 표범의 발톱 32% </t>
  </si>
  <si>
    <t xml:space="preserve">바그낙[3] 0.03% </t>
    <phoneticPr fontId="1" type="noConversion"/>
  </si>
  <si>
    <t xml:space="preserve">우탄슈터 카드 0.01% </t>
    <phoneticPr fontId="1" type="noConversion"/>
  </si>
  <si>
    <t xml:space="preserve">오래된 파란상자MVP ITEM 40% </t>
  </si>
  <si>
    <t xml:space="preserve"> 이그드라실의 씨앗MVP ITEM 30% </t>
  </si>
  <si>
    <t xml:space="preserve"> 오래된 보라색 상자 20% </t>
  </si>
  <si>
    <t xml:space="preserve"> 오시리스인형MVP ITEM 5% </t>
  </si>
  <si>
    <t xml:space="preserve"> 성흔 10% </t>
  </si>
  <si>
    <t xml:space="preserve"> 어새신대거 1.5% </t>
  </si>
  <si>
    <t xml:space="preserve"> 자마다르[1] 6% </t>
  </si>
  <si>
    <t xml:space="preserve"> 차크람[2] 1% </t>
  </si>
  <si>
    <t xml:space="preserve"> 크라운 2% </t>
  </si>
  <si>
    <t xml:space="preserve"> 오시리스 카드 0.01% </t>
  </si>
  <si>
    <t xml:space="preserve"> 스핑크스 모자 1.5% </t>
  </si>
  <si>
    <t xml:space="preserve">에르늄 원석 1.5% </t>
  </si>
  <si>
    <t xml:space="preserve"> 황금 0.01% </t>
  </si>
  <si>
    <t xml:space="preserve"> 대장장이의 망치 0.05% </t>
  </si>
  <si>
    <t xml:space="preserve"> 도깨비의 뿔 90% </t>
  </si>
  <si>
    <t xml:space="preserve"> 소드 메이스[1] 0.02% </t>
  </si>
  <si>
    <t xml:space="preserve"> 마이트스태프 0.01% </t>
  </si>
  <si>
    <t xml:space="preserve"> 도깨비 카드 0.01% </t>
  </si>
  <si>
    <t xml:space="preserve">에르늄 원석 2.5% </t>
  </si>
  <si>
    <t xml:space="preserve"> 에르늄 1.63% </t>
  </si>
  <si>
    <t xml:space="preserve"> 별의 조각 2.5% </t>
  </si>
  <si>
    <t xml:space="preserve"> 라운드 버클러[1] 0.05% </t>
  </si>
  <si>
    <t xml:space="preserve"> 스터랙틱고렘 카드 0.01% </t>
  </si>
  <si>
    <t xml:space="preserve"> 진흙 덩어리 20% </t>
  </si>
  <si>
    <t xml:space="preserve">슈메티 0.01% </t>
  </si>
  <si>
    <t xml:space="preserve"> 드라이어드 카드 0.01% </t>
  </si>
  <si>
    <t xml:space="preserve"> 파인애플 3% </t>
  </si>
  <si>
    <t xml:space="preserve"> 날카로운 잎사귀 30% </t>
  </si>
  <si>
    <t xml:space="preserve"> 갈색뿌리 30% </t>
  </si>
  <si>
    <t xml:space="preserve"> 질긴 나무덩쿨 53.35% </t>
  </si>
  <si>
    <t xml:space="preserve">고기 30% </t>
  </si>
  <si>
    <t xml:space="preserve"> 에르늄 원석 2.5% </t>
  </si>
  <si>
    <t xml:space="preserve"> 엠베르타콘 0.1% </t>
  </si>
  <si>
    <t xml:space="preserve"> 메이스[4] 1% </t>
  </si>
  <si>
    <t xml:space="preserve"> 호랑이 팬티 5% </t>
  </si>
  <si>
    <t xml:space="preserve"> 파란허브 5% </t>
  </si>
  <si>
    <t xml:space="preserve"> 오래된 파란상자 0.3% </t>
  </si>
  <si>
    <t xml:space="preserve"> 말발굽 60% </t>
  </si>
  <si>
    <t xml:space="preserve"> 오리데오콘 0.6% </t>
  </si>
  <si>
    <t xml:space="preserve"> 등 뒤를 베는자 0.01% </t>
  </si>
  <si>
    <t xml:space="preserve"> 로자리 0.02% </t>
  </si>
  <si>
    <t xml:space="preserve"> 나이트메어 카드 0.01% </t>
  </si>
  <si>
    <t xml:space="preserve"> 낡은 카드첩 4% </t>
  </si>
  <si>
    <t xml:space="preserve"> 에르늄 38.8% </t>
  </si>
  <si>
    <t xml:space="preserve"> 타블렛[1] 0.1% </t>
  </si>
  <si>
    <t xml:space="preserve"> 세이프티 링 0.5% </t>
  </si>
  <si>
    <t xml:space="preserve"> 아몬라 카드 0.01% </t>
  </si>
  <si>
    <t xml:space="preserve"> 로제타스톤 조각 77.6% </t>
  </si>
  <si>
    <t xml:space="preserve">하얀허브 10% </t>
  </si>
  <si>
    <t xml:space="preserve"> 오리데오콘 원석 1.34% </t>
  </si>
  <si>
    <t xml:space="preserve"> 자르곤 14% </t>
  </si>
  <si>
    <t xml:space="preserve"> 뱀의 비늘조각 50% </t>
  </si>
  <si>
    <t xml:space="preserve"> 독 송곳니 25% </t>
  </si>
  <si>
    <t xml:space="preserve"> 빛나는 비늘 53.35% </t>
  </si>
  <si>
    <t xml:space="preserve"> 츠루기[2] 0.02% </t>
  </si>
  <si>
    <t xml:space="preserve"> 사이드 와인더 카드 0.01% </t>
  </si>
  <si>
    <t xml:space="preserve">철 1.9% </t>
  </si>
  <si>
    <t xml:space="preserve"> 엠베르타콘 0.55% </t>
  </si>
  <si>
    <t xml:space="preserve"> 시위용 마스크 0.03% </t>
  </si>
  <si>
    <t xml:space="preserve"> 삼각팬티 2% </t>
  </si>
  <si>
    <t xml:space="preserve"> 족쇄 0.1% </t>
  </si>
  <si>
    <t xml:space="preserve"> 제롬 카드 0.01% </t>
  </si>
  <si>
    <t xml:space="preserve"> 빛의 알갱이 0.01% </t>
  </si>
  <si>
    <t xml:space="preserve">괴물의 먹이 6% </t>
  </si>
  <si>
    <t xml:space="preserve"> 썩은 생선 0.35% </t>
  </si>
  <si>
    <t xml:space="preserve"> 시들지 않는 장미 0.5% </t>
  </si>
  <si>
    <t xml:space="preserve"> 왕 리본 0.02% </t>
  </si>
  <si>
    <t xml:space="preserve"> 씨프 클로스[1] 0.01% </t>
  </si>
  <si>
    <t xml:space="preserve"> 와일드로즈 카드 0.01% </t>
  </si>
  <si>
    <t xml:space="preserve"> 열매 껍질 1.2% </t>
  </si>
  <si>
    <t xml:space="preserve">콜드 볼트 5레벨 1% </t>
  </si>
  <si>
    <t xml:space="preserve"> 파이어 볼트 5레벨 1% </t>
  </si>
  <si>
    <t xml:space="preserve"> 지렁이의 가죽 30% </t>
  </si>
  <si>
    <t xml:space="preserve"> 낡은 책장 10% </t>
  </si>
  <si>
    <t xml:space="preserve"> 사서의 장갑[1] 0.05% </t>
  </si>
  <si>
    <t xml:space="preserve"> 세이지웜 카드 0.01% </t>
  </si>
  <si>
    <t xml:space="preserve"> 학사모 0.01% </t>
  </si>
  <si>
    <t xml:space="preserve">레몬 10% </t>
  </si>
  <si>
    <t xml:space="preserve"> 오리데오콘 1.6% </t>
  </si>
  <si>
    <t xml:space="preserve"> 뱀모양의 머리카락 25% </t>
  </si>
  <si>
    <t xml:space="preserve"> 그레이트액스 0.01% </t>
  </si>
  <si>
    <t xml:space="preserve"> 키메라 카드 0.01% </t>
  </si>
  <si>
    <t xml:space="preserve"> 황수정 15% </t>
  </si>
  <si>
    <t xml:space="preserve">우유 30% </t>
  </si>
  <si>
    <t xml:space="preserve"> 알로에의 잎사귀 10% </t>
  </si>
  <si>
    <t xml:space="preserve"> 오래된 파란상자 0.1% </t>
  </si>
  <si>
    <t xml:space="preserve"> 자르곤 35% </t>
  </si>
  <si>
    <t xml:space="preserve"> 크라벤 카드 0.01% </t>
  </si>
  <si>
    <t xml:space="preserve"> 빨간 칠리 10% </t>
  </si>
  <si>
    <t xml:space="preserve"> 소쿠리 48.5% </t>
  </si>
  <si>
    <t xml:space="preserve"> 파란허브 0.5% </t>
  </si>
  <si>
    <t xml:space="preserve"> 새의 발톱 30% </t>
  </si>
  <si>
    <t xml:space="preserve">다이아몬드 1캐럿MVP ITEM 10% </t>
  </si>
  <si>
    <t xml:space="preserve"> 에르늄 29% </t>
  </si>
  <si>
    <t xml:space="preserve"> 별의 조각MVP ITEM 40% </t>
  </si>
  <si>
    <t xml:space="preserve"> 비정한 마음MVP ITEM 5% </t>
  </si>
  <si>
    <t xml:space="preserve"> 개미의 턱뼈 50% </t>
  </si>
  <si>
    <t xml:space="preserve"> 길고 가느다란 혀 97% </t>
  </si>
  <si>
    <t xml:space="preserve"> 포츈소드 5% </t>
  </si>
  <si>
    <t xml:space="preserve"> 수크사마드 1.5% </t>
  </si>
  <si>
    <t xml:space="preserve"> 스크래치 마스크 3% </t>
  </si>
  <si>
    <t xml:space="preserve"> 프리오니 카드 0.01% </t>
  </si>
  <si>
    <t xml:space="preserve"> 바이나[2] 1% </t>
  </si>
  <si>
    <t xml:space="preserve">오래된 파란상자 0.35% </t>
  </si>
  <si>
    <t xml:space="preserve"> 죽은자의 이빨 35% </t>
  </si>
  <si>
    <t xml:space="preserve"> 레퀴엠 카드 0.01% </t>
  </si>
  <si>
    <t xml:space="preserve"> 6레벨 요리책 0.01% </t>
  </si>
  <si>
    <t xml:space="preserve">하얀허브 26% </t>
  </si>
  <si>
    <t xml:space="preserve"> 에르늄 원석 2.2% </t>
  </si>
  <si>
    <t xml:space="preserve"> 자르곤 12% </t>
  </si>
  <si>
    <t xml:space="preserve"> 윈드 오브 버듀어 2% </t>
  </si>
  <si>
    <t xml:space="preserve"> 브릴라이트 카드 0.01% </t>
  </si>
  <si>
    <t xml:space="preserve"> 화려한 껍질 53.35% </t>
  </si>
  <si>
    <t xml:space="preserve"> 빛의 알갱이 1% </t>
  </si>
  <si>
    <t xml:space="preserve">오리데오콘 원석 0.4% </t>
  </si>
  <si>
    <t xml:space="preserve"> 동물의 가죽 10% </t>
  </si>
  <si>
    <t xml:space="preserve"> 표범의 가죽 30% </t>
  </si>
  <si>
    <t xml:space="preserve"> 표범의 발톱 20% </t>
  </si>
  <si>
    <t xml:space="preserve">만능약 3.5% </t>
  </si>
  <si>
    <t xml:space="preserve"> 로얄제리 2.5% </t>
  </si>
  <si>
    <t xml:space="preserve"> 오래된 파란상자 1% </t>
  </si>
  <si>
    <t xml:space="preserve"> 유리구슬 2% </t>
  </si>
  <si>
    <t xml:space="preserve"> 여우의 꼬리 46.56% </t>
  </si>
  <si>
    <t xml:space="preserve"> 구미호 카드 0.01% </t>
  </si>
  <si>
    <t xml:space="preserve">하얀허브 8% </t>
  </si>
  <si>
    <t xml:space="preserve"> 오팔 0.3% </t>
  </si>
  <si>
    <t xml:space="preserve"> 사스콰치 카드 0.01% </t>
  </si>
  <si>
    <t xml:space="preserve"> 팬더곰 모자 0.01% </t>
  </si>
  <si>
    <t>247~247</t>
    <phoneticPr fontId="1" type="noConversion"/>
  </si>
  <si>
    <t xml:space="preserve">유리구슬 0.3% </t>
  </si>
  <si>
    <t xml:space="preserve"> 자르곤 40.74% </t>
  </si>
  <si>
    <t xml:space="preserve"> 나무 조각 32% </t>
  </si>
  <si>
    <t xml:space="preserve"> 카라카사 카드 0.01% </t>
  </si>
  <si>
    <t xml:space="preserve"> 매끈한 종이 22% </t>
  </si>
  <si>
    <t xml:space="preserve"> 대나무 조각 42.68% </t>
  </si>
  <si>
    <t xml:space="preserve"> 기름종이 50% </t>
  </si>
  <si>
    <t xml:space="preserve"> 무라사메[1] 0.05% </t>
  </si>
  <si>
    <t xml:space="preserve">고목나무 가지 1% </t>
  </si>
  <si>
    <t xml:space="preserve"> 에르늄 원석 1.1% </t>
  </si>
  <si>
    <t xml:space="preserve"> 우든골렘 카드 0.01% </t>
  </si>
  <si>
    <t xml:space="preserve"> 갈색뿌리 40% </t>
  </si>
  <si>
    <t xml:space="preserve"> 나무심장 40% </t>
  </si>
  <si>
    <t xml:space="preserve"> 독초 스코폴리아 3% </t>
  </si>
  <si>
    <t xml:space="preserve">악마소환서 0.2% </t>
  </si>
  <si>
    <t xml:space="preserve"> 프레임 하트 0.35% </t>
  </si>
  <si>
    <t xml:space="preserve"> 신관의 가면 43.65% </t>
  </si>
  <si>
    <t xml:space="preserve"> 스태프[3] 0.1% </t>
  </si>
  <si>
    <t xml:space="preserve"> 신관의 지팡이 0.03% </t>
  </si>
  <si>
    <t xml:space="preserve"> 신관의 장갑 0.01% </t>
  </si>
  <si>
    <t xml:space="preserve"> 마르두크 카드 0.01% </t>
  </si>
  <si>
    <t xml:space="preserve">식인수의 꽃 62% </t>
  </si>
  <si>
    <t xml:space="preserve"> 식인수의 뿌리 55% </t>
  </si>
  <si>
    <t xml:space="preserve"> 장식용 꽃 0.5% </t>
  </si>
  <si>
    <t xml:space="preserve"> 장식용 해바라기 0.3% </t>
  </si>
  <si>
    <t xml:space="preserve"> 지오그래퍼 카드 0.01% </t>
  </si>
  <si>
    <t xml:space="preserve">바스타드소드[3] 0.08% </t>
  </si>
  <si>
    <t xml:space="preserve"> 메일[1] 0.03% </t>
  </si>
  <si>
    <t xml:space="preserve"> 탐루안 카드 0.01% </t>
  </si>
  <si>
    <t xml:space="preserve"> 깨진 갑옷조각 30% </t>
  </si>
  <si>
    <t xml:space="preserve"> 칼 장식용술 48.5% </t>
  </si>
  <si>
    <t xml:space="preserve"> 신비한 룬 원석 3% </t>
  </si>
  <si>
    <t xml:space="preserve">오래된 마법서 0.2% </t>
  </si>
  <si>
    <t xml:space="preserve"> 낡은 책장 48.5% </t>
  </si>
  <si>
    <t xml:space="preserve"> 거친 파도의 서 0.04% </t>
  </si>
  <si>
    <t xml:space="preserve"> 갈라진 대지의 서 0.04% </t>
  </si>
  <si>
    <t xml:space="preserve"> 타오르는 태양의 서 0.02% </t>
  </si>
  <si>
    <t xml:space="preserve"> 메마른 바람의 서 0.02% </t>
  </si>
  <si>
    <t xml:space="preserve"> 라이드워드 카드 0.01% </t>
  </si>
  <si>
    <t xml:space="preserve"> 추억의 책갈피 3% </t>
  </si>
  <si>
    <t xml:space="preserve">초록허브 15% </t>
  </si>
  <si>
    <t xml:space="preserve"> 에르늄 원석 1.75% </t>
  </si>
  <si>
    <t xml:space="preserve"> 짧은 다리 53.35% </t>
  </si>
  <si>
    <t xml:space="preserve"> 부츠[1] 0.05% </t>
  </si>
  <si>
    <t xml:space="preserve"> 아르지오프 카드 0.01% </t>
  </si>
  <si>
    <t>270~270</t>
    <phoneticPr fontId="1" type="noConversion"/>
  </si>
  <si>
    <t xml:space="preserve">마스테라의 열매 3% </t>
  </si>
  <si>
    <t xml:space="preserve"> 오렌지 5% </t>
  </si>
  <si>
    <t xml:space="preserve"> 윈드 오브 버듀어 10% </t>
  </si>
  <si>
    <t xml:space="preserve"> 그랜드페코 카드 0.01% </t>
  </si>
  <si>
    <t xml:space="preserve"> 페코 날개 깃털 48.5% </t>
  </si>
  <si>
    <t xml:space="preserve">가시달린 아가미 6% </t>
  </si>
  <si>
    <t xml:space="preserve"> 미스틱 프로즌 0.05% </t>
  </si>
  <si>
    <t xml:space="preserve"> 고대어의 이빨 5% </t>
  </si>
  <si>
    <t xml:space="preserve"> 고대어의 입술 5% </t>
  </si>
  <si>
    <t xml:space="preserve"> 어부의 단검 0.05% </t>
  </si>
  <si>
    <t xml:space="preserve"> 메스[3] 0.01% </t>
  </si>
  <si>
    <t xml:space="preserve">마스테라의 열매MVP ITEM 50% </t>
  </si>
  <si>
    <t xml:space="preserve"> 위자드리 스태프 0.05% </t>
  </si>
  <si>
    <t xml:space="preserve"> 묵시록 0.04% </t>
  </si>
  <si>
    <t xml:space="preserve"> 발리스타 0.05% </t>
  </si>
  <si>
    <t xml:space="preserve"> 옛영주의 망토 0.15% </t>
  </si>
  <si>
    <t xml:space="preserve"> 링[1] 0.04% </t>
  </si>
  <si>
    <t xml:space="preserve"> 드라큐라 카드 0.01% </t>
  </si>
  <si>
    <t>253~253</t>
    <phoneticPr fontId="1" type="noConversion"/>
  </si>
  <si>
    <t xml:space="preserve">란테[1] 0.01% </t>
  </si>
  <si>
    <t xml:space="preserve"> 블레이드휩 0.01% </t>
  </si>
  <si>
    <t xml:space="preserve"> 패러사이트 카드 0.01% </t>
  </si>
  <si>
    <t xml:space="preserve"> 파인애플 8% </t>
  </si>
  <si>
    <t xml:space="preserve"> 가느다란 줄기 38.8% </t>
  </si>
  <si>
    <t xml:space="preserve"> 발아새싹 55% </t>
  </si>
  <si>
    <t xml:space="preserve"> 부드러운 풀잎 20% </t>
  </si>
  <si>
    <t xml:space="preserve"> 커다란 잎사귀 5% </t>
  </si>
  <si>
    <t xml:space="preserve">붉은색 액자 10% </t>
  </si>
  <si>
    <t xml:space="preserve"> 수정으로 만든 거울 0.03% </t>
  </si>
  <si>
    <t xml:space="preserve"> 별의 조각 0.8% </t>
  </si>
  <si>
    <t xml:space="preserve"> 망토 0.3% </t>
  </si>
  <si>
    <t xml:space="preserve"> 다크프레임 카드 0.01% </t>
  </si>
  <si>
    <t xml:space="preserve"> 브리간 46.56% </t>
  </si>
  <si>
    <t/>
  </si>
  <si>
    <t xml:space="preserve">파란포션MVP ITEM 60% </t>
  </si>
  <si>
    <t xml:space="preserve"> 저주받은 루비MVP ITEM 15% </t>
  </si>
  <si>
    <t xml:space="preserve"> 오리데오콘 27% </t>
  </si>
  <si>
    <t xml:space="preserve"> 에르늄 36.86% </t>
  </si>
  <si>
    <t xml:space="preserve"> 브로드소드[2] 2.2% </t>
  </si>
  <si>
    <t xml:space="preserve"> 즈바이핸더 1.5% </t>
  </si>
  <si>
    <t xml:space="preserve"> 랜스 5.5% </t>
  </si>
  <si>
    <t xml:space="preserve"> 샤프 헤드기어 3.5% </t>
  </si>
  <si>
    <t xml:space="preserve"> 플레이트[1] 2.5% </t>
  </si>
  <si>
    <t xml:space="preserve"> 도플갱어 카드 0.01% </t>
  </si>
  <si>
    <t xml:space="preserve">레드 젬스톤 6.5% </t>
  </si>
  <si>
    <t xml:space="preserve"> 투명한 천조각 58.2% </t>
  </si>
  <si>
    <t xml:space="preserve"> 면사포 0.1% </t>
  </si>
  <si>
    <t xml:space="preserve"> 망토 0.1% </t>
  </si>
  <si>
    <t xml:space="preserve"> 망토[1] 0.02% </t>
  </si>
  <si>
    <t xml:space="preserve"> 레이쓰 카드 0.01% </t>
  </si>
  <si>
    <t xml:space="preserve">하얀허브 20% </t>
  </si>
  <si>
    <t xml:space="preserve"> 사과 0.28% </t>
  </si>
  <si>
    <t xml:space="preserve"> 엠펠리움 0.4% </t>
  </si>
  <si>
    <t xml:space="preserve"> 천사의 머리띠 1% </t>
  </si>
  <si>
    <t xml:space="preserve"> 스캐퓰러[1] 0.6% </t>
  </si>
  <si>
    <t xml:space="preserve"> 엔젤링 카드 0.01% </t>
  </si>
  <si>
    <t xml:space="preserve"> 로얄제리MVP ITEM 40% </t>
  </si>
  <si>
    <t xml:space="preserve"> 낡은 카드첩 10% </t>
  </si>
  <si>
    <t xml:space="preserve"> 진주MVP ITEM 30% </t>
  </si>
  <si>
    <t xml:space="preserve"> 러프 윈드MVP ITEM 15% </t>
  </si>
  <si>
    <t xml:space="preserve"> 궁그닐 1.5% </t>
  </si>
  <si>
    <t xml:space="preserve"> 코로넷 2.5% </t>
  </si>
  <si>
    <t xml:space="preserve"> 미스트레스 카드 0.01% </t>
  </si>
  <si>
    <t xml:space="preserve"> 어린 나뭇가지 0.1% </t>
  </si>
  <si>
    <t xml:space="preserve"> 빨간 스퀘어백[2] 1% </t>
  </si>
  <si>
    <t xml:space="preserve">빨간허브 14% </t>
  </si>
  <si>
    <t xml:space="preserve"> 하얀허브 9% </t>
  </si>
  <si>
    <t xml:space="preserve"> 날카로운 송곳니 46.56% </t>
  </si>
  <si>
    <t xml:space="preserve"> 오크아쳐의 활 0.02% </t>
  </si>
  <si>
    <t xml:space="preserve"> 강철의 화살 10% </t>
  </si>
  <si>
    <t xml:space="preserve"> 바람의 화살 25% </t>
  </si>
  <si>
    <t xml:space="preserve"> 암석 화살 25% </t>
  </si>
  <si>
    <t xml:space="preserve"> 오크아쳐 카드 0.01% </t>
  </si>
  <si>
    <t xml:space="preserve">에르늄 원석 0.2% </t>
  </si>
  <si>
    <t xml:space="preserve"> 런닝셔츠 1% </t>
  </si>
  <si>
    <t xml:space="preserve"> 파사나 카드 0.01% </t>
  </si>
  <si>
    <t xml:space="preserve"> 깨진 검 43.65% </t>
  </si>
  <si>
    <t xml:space="preserve"> 꿀단지 25% </t>
  </si>
  <si>
    <t xml:space="preserve"> 진홍의 세이버[2] % </t>
  </si>
  <si>
    <t xml:space="preserve"> 진홍의 대거[2] % </t>
  </si>
  <si>
    <t>캣 오 나인 테일</t>
    <phoneticPr fontId="1" type="noConversion"/>
  </si>
  <si>
    <t xml:space="preserve"> 순결의 은장도 1.5% </t>
  </si>
  <si>
    <t xml:space="preserve"> 황금 0.06% </t>
  </si>
  <si>
    <t xml:space="preserve"> 오리데오콘 8% </t>
  </si>
  <si>
    <t xml:space="preserve"> 에르늄 6% </t>
  </si>
  <si>
    <t xml:space="preserve"> 캣오나인테일 카드 0.01% </t>
  </si>
  <si>
    <t xml:space="preserve"> 풋사랑 0.01% </t>
  </si>
  <si>
    <t xml:space="preserve">환상의 꽃 0.1% </t>
  </si>
  <si>
    <t xml:space="preserve"> 수정으로 만든 거울 1% </t>
  </si>
  <si>
    <t xml:space="preserve"> 매직코트 0.01% </t>
  </si>
  <si>
    <t xml:space="preserve">하얀포션MVP ITEM 15% </t>
  </si>
  <si>
    <t xml:space="preserve"> 순결의 은장도 6.5% </t>
  </si>
  <si>
    <t xml:space="preserve"> 토파즈MVP ITEM 5% </t>
  </si>
  <si>
    <t xml:space="preserve"> 에르늄 26% </t>
  </si>
  <si>
    <t xml:space="preserve"> 여우의 꼬리MVP ITEM 50% </t>
  </si>
  <si>
    <t xml:space="preserve"> 월광검 1% </t>
  </si>
  <si>
    <t xml:space="preserve"> 요괴의 창 5% </t>
  </si>
  <si>
    <t xml:space="preserve"> 롱 메이스 1.5% </t>
  </si>
  <si>
    <t xml:space="preserve"> 스태프 오브 오르도 1% </t>
  </si>
  <si>
    <t xml:space="preserve"> 월야화 카드 0.01% </t>
  </si>
  <si>
    <t xml:space="preserve"> 알로에베라 0.15% </t>
  </si>
  <si>
    <t xml:space="preserve"> 드래곤의 비늘 53.35% </t>
  </si>
  <si>
    <t xml:space="preserve"> 드래곤의 꼬리 3% </t>
  </si>
  <si>
    <t xml:space="preserve"> 쁘띠 카드 0.01% </t>
  </si>
  <si>
    <t xml:space="preserve"> 고쿠린 0.05% </t>
  </si>
  <si>
    <t xml:space="preserve">빨간허브 5% </t>
  </si>
  <si>
    <t xml:space="preserve"> 노란허브 25% </t>
  </si>
  <si>
    <t xml:space="preserve"> 파란허브 10% </t>
  </si>
  <si>
    <t xml:space="preserve"> 초록허브 55% </t>
  </si>
  <si>
    <t xml:space="preserve"> 고우트 카드 0.01% </t>
  </si>
  <si>
    <t xml:space="preserve"> 산양의 뿔 45.59% </t>
  </si>
  <si>
    <t xml:space="preserve"> 산양의 모피 25% </t>
  </si>
  <si>
    <t xml:space="preserve">오래된 보라색 상자MVP ITEM 55% </t>
  </si>
  <si>
    <t xml:space="preserve"> 열대의 바나나 40% </t>
  </si>
  <si>
    <t xml:space="preserve"> 에르늄 50% </t>
  </si>
  <si>
    <t xml:space="preserve"> 각궁[2] 60% </t>
  </si>
  <si>
    <t xml:space="preserve"> 타니아가씨카드 0.01% </t>
  </si>
  <si>
    <t xml:space="preserve"> 바나나 모자 10% </t>
  </si>
  <si>
    <t xml:space="preserve"> 사막전갈 모래찜 50% </t>
  </si>
  <si>
    <t xml:space="preserve"> 흐베르겔미르의 술MVP ITEM 50% </t>
  </si>
  <si>
    <t xml:space="preserve"> 환상의 조리기구 10% </t>
  </si>
  <si>
    <t xml:space="preserve">스파이크 0.01% </t>
  </si>
  <si>
    <t xml:space="preserve"> 이매망량 카드 0.01% </t>
  </si>
  <si>
    <t xml:space="preserve"> 호랑이 팬티 45% </t>
  </si>
  <si>
    <t xml:space="preserve"> 소귀령 4% </t>
  </si>
  <si>
    <t xml:space="preserve"> 자르곤 45.59% </t>
  </si>
  <si>
    <t xml:space="preserve"> 뼈조각 60% </t>
  </si>
  <si>
    <t xml:space="preserve"> 러프 윈드 1% </t>
  </si>
  <si>
    <t xml:space="preserve"> 아크완드[2] 0.08% </t>
  </si>
  <si>
    <t xml:space="preserve"> 해골 지팡이 0.01% </t>
  </si>
  <si>
    <t xml:space="preserve"> 윈드고스트 카드 0.01% </t>
  </si>
  <si>
    <t xml:space="preserve"> 해골 바가지 5% </t>
  </si>
  <si>
    <t xml:space="preserve">인버스 스케어 0.01% </t>
  </si>
  <si>
    <t xml:space="preserve"> 플레이트[1] 0.05% </t>
  </si>
  <si>
    <t xml:space="preserve"> 불타는 심장 10% </t>
  </si>
  <si>
    <t xml:space="preserve"> 불타는 말발굽 40% </t>
  </si>
  <si>
    <t xml:space="preserve"> 뜨거운 털 10% </t>
  </si>
  <si>
    <t>크리스탈 키 90%</t>
    <phoneticPr fontId="1" type="noConversion"/>
  </si>
  <si>
    <t xml:space="preserve"> 비레타[1] 0.1% </t>
  </si>
  <si>
    <t xml:space="preserve"> 누더기 망토 0.02% </t>
  </si>
  <si>
    <t xml:space="preserve"> 드루이드 카드 0.01% </t>
  </si>
  <si>
    <t xml:space="preserve"> 7레벨 요리책 0.04% </t>
  </si>
  <si>
    <t xml:space="preserve"> 진홍의 바이블[2] % </t>
  </si>
  <si>
    <t xml:space="preserve">고목나무의 진 20% </t>
  </si>
  <si>
    <t xml:space="preserve"> 새의 깃털 5% </t>
  </si>
  <si>
    <t xml:space="preserve"> 아이언 리스트 0.05% </t>
  </si>
  <si>
    <t xml:space="preserve"> 달걀껍질 조각 5% </t>
  </si>
  <si>
    <t xml:space="preserve"> 통나무 20% </t>
  </si>
  <si>
    <t xml:space="preserve"> 튼튼한 나뭇가지 40% </t>
  </si>
  <si>
    <t xml:space="preserve">오리데오콘 원석 3% </t>
  </si>
  <si>
    <t xml:space="preserve"> 황금 1% </t>
  </si>
  <si>
    <t xml:space="preserve"> 오리데오콘 1.5% </t>
  </si>
  <si>
    <t xml:space="preserve"> 마야퍼플 카드 0.01% </t>
  </si>
  <si>
    <t xml:space="preserve"> 10레벨 요리책 0.02% </t>
  </si>
  <si>
    <t xml:space="preserve">노란허브 9% </t>
  </si>
  <si>
    <t xml:space="preserve"> 오크전사의 증표 75% </t>
  </si>
  <si>
    <t xml:space="preserve"> 강철 0.9% </t>
  </si>
  <si>
    <t xml:space="preserve"> 오키쉬 액스 0.1% </t>
  </si>
  <si>
    <t xml:space="preserve"> 하이오크 카드 0.01% </t>
  </si>
  <si>
    <t xml:space="preserve"> 오우거의 이빨 25% </t>
  </si>
  <si>
    <t xml:space="preserve">이그드라실의 열매MVP ITEM 20% </t>
  </si>
  <si>
    <t xml:space="preserve"> 엠펠리움 5% </t>
  </si>
  <si>
    <t xml:space="preserve"> 바포메트인형MVP ITEM 5% </t>
  </si>
  <si>
    <t xml:space="preserve"> 악마의 뿔MVP ITEM 50% </t>
  </si>
  <si>
    <t xml:space="preserve"> 오리데오콘 41.71% </t>
  </si>
  <si>
    <t xml:space="preserve"> 에르늄 54.32% </t>
  </si>
  <si>
    <t xml:space="preserve"> 크레센트 사이더 4% </t>
  </si>
  <si>
    <t xml:space="preserve"> 크레센트 사이더[1] 0.5% </t>
  </si>
  <si>
    <t xml:space="preserve"> 마제스틱 고우트 3% </t>
  </si>
  <si>
    <t xml:space="preserve"> 바포메트 카드 0.01% </t>
  </si>
  <si>
    <t xml:space="preserve"> 마제스틱 고우트[1] 0.1% </t>
  </si>
  <si>
    <t xml:space="preserve"> 그레이트 네이쳐 25% </t>
  </si>
  <si>
    <t xml:space="preserve"> 슬리퍼 카드 0.01% </t>
  </si>
  <si>
    <t xml:space="preserve"> 고운 모래가루 12% </t>
  </si>
  <si>
    <t xml:space="preserve"> 모래 덩어리 49.47% </t>
  </si>
  <si>
    <t xml:space="preserve">하얀허브 19% </t>
  </si>
  <si>
    <t xml:space="preserve"> 레몬 3.2% </t>
  </si>
  <si>
    <t xml:space="preserve"> 클락 카드 0.01% </t>
  </si>
  <si>
    <t xml:space="preserve"> 시계탑의 열쇠 0.3% </t>
  </si>
  <si>
    <t xml:space="preserve"> 시계탑지하의 열쇠 0.3% </t>
  </si>
  <si>
    <t xml:space="preserve">철 5% </t>
  </si>
  <si>
    <t xml:space="preserve"> 철광석 10% </t>
  </si>
  <si>
    <t xml:space="preserve"> 메탈링카드 0.01% </t>
  </si>
  <si>
    <t xml:space="preserve"> 쥬빌레 50% </t>
  </si>
  <si>
    <t xml:space="preserve"> 녹슬어버린 나사 2% </t>
  </si>
  <si>
    <t xml:space="preserve"> 튜브 40% </t>
  </si>
  <si>
    <t xml:space="preserve"> 진홍의 리볼버[2] % </t>
  </si>
  <si>
    <t xml:space="preserve">자르곤 23% </t>
  </si>
  <si>
    <t xml:space="preserve"> 프레임 하트 1.8% </t>
  </si>
  <si>
    <t xml:space="preserve"> 마력의 서 제1권[1] 0.2% </t>
  </si>
  <si>
    <t xml:space="preserve"> 수라의 장갑 8.7% </t>
  </si>
  <si>
    <t xml:space="preserve"> 가조마르트 카드 0.01% </t>
  </si>
  <si>
    <t xml:space="preserve"> 불화살통 0.08% </t>
  </si>
  <si>
    <t xml:space="preserve"> 공성용 보라포션 상자 1% </t>
  </si>
  <si>
    <t xml:space="preserve">파란허브 0.7% </t>
  </si>
  <si>
    <t xml:space="preserve"> 괴물의 먹이 10% </t>
  </si>
  <si>
    <t xml:space="preserve"> 사파이어 0.8% </t>
  </si>
  <si>
    <t xml:space="preserve"> 유리구슬 1.1% </t>
  </si>
  <si>
    <t xml:space="preserve"> 오리데오콘 0.95% </t>
  </si>
  <si>
    <t xml:space="preserve"> 크램프 카드 0.01% </t>
  </si>
  <si>
    <t xml:space="preserve"> 큰쥐의 발톱 46.56% </t>
  </si>
  <si>
    <t xml:space="preserve">옐로우 젬스톤 8% </t>
  </si>
  <si>
    <t xml:space="preserve"> 나방의 날개가루 30% </t>
  </si>
  <si>
    <t xml:space="preserve"> 마녀의 별모래 10% </t>
  </si>
  <si>
    <t xml:space="preserve"> 후드[1] 0.15% </t>
  </si>
  <si>
    <t xml:space="preserve"> 펑크 카드 0.01% </t>
  </si>
  <si>
    <t xml:space="preserve"> 곰팡이 가루 53.35% </t>
  </si>
  <si>
    <t xml:space="preserve">파란허브 0.5% </t>
  </si>
  <si>
    <t xml:space="preserve"> 초록허브 10% </t>
  </si>
  <si>
    <t xml:space="preserve"> 알로에의 잎사귀 5% </t>
  </si>
  <si>
    <t xml:space="preserve"> 식물의 줄기 25% </t>
  </si>
  <si>
    <t xml:space="preserve"> 풀잎 0.01% </t>
  </si>
  <si>
    <t xml:space="preserve"> 날카로운 잎사귀 20% </t>
  </si>
  <si>
    <t xml:space="preserve">꿀 5% </t>
  </si>
  <si>
    <t xml:space="preserve"> 봉제인형 1% </t>
  </si>
  <si>
    <t xml:space="preserve"> 머리 포자기 0.02% </t>
  </si>
  <si>
    <t xml:space="preserve"> 사이파 48.5% </t>
  </si>
  <si>
    <t xml:space="preserve"> 창포 5% </t>
  </si>
  <si>
    <t xml:space="preserve">에르늄 1.06% </t>
  </si>
  <si>
    <t xml:space="preserve"> 알바레스트[2] 0.03% </t>
  </si>
  <si>
    <t xml:space="preserve"> 날카로운 화살 20% </t>
  </si>
  <si>
    <t xml:space="preserve"> 레이드릭아쳐 카드 0.01% </t>
  </si>
  <si>
    <t xml:space="preserve"> 클레르 슈츠[1] 0.05% </t>
  </si>
  <si>
    <t xml:space="preserve">드래곤의 비늘 10% </t>
  </si>
  <si>
    <t xml:space="preserve"> 저파룡 카드 0.01% </t>
  </si>
  <si>
    <t xml:space="preserve"> 털실 30% </t>
  </si>
  <si>
    <t xml:space="preserve"> 용의 뿔 30% </t>
  </si>
  <si>
    <t xml:space="preserve"> 용의 틀니 43.65% </t>
  </si>
  <si>
    <t xml:space="preserve"> 소귀령 8% </t>
  </si>
  <si>
    <t xml:space="preserve">노란허브 15% </t>
  </si>
  <si>
    <t xml:space="preserve"> 이지도르 0.2% </t>
  </si>
  <si>
    <t xml:space="preserve"> 일렉트릭 피스트[3] 0.2% </t>
  </si>
  <si>
    <t xml:space="preserve"> 하피 카드 0.01% </t>
  </si>
  <si>
    <t xml:space="preserve"> 하피의 깃털 48.5% </t>
  </si>
  <si>
    <t xml:space="preserve"> 하피의 발톱 25% </t>
  </si>
  <si>
    <t xml:space="preserve">알로에의 잎사귀 23% </t>
  </si>
  <si>
    <t xml:space="preserve"> 멘트 0.02% </t>
  </si>
  <si>
    <t xml:space="preserve"> 고독한 솔로의 기타 0.1% </t>
  </si>
  <si>
    <t xml:space="preserve"> 캇파 카드 0.01% </t>
  </si>
  <si>
    <t xml:space="preserve"> 노란 접시 65% </t>
  </si>
  <si>
    <t xml:space="preserve"> 짓테[1] 0.05% </t>
  </si>
  <si>
    <t xml:space="preserve"> 풍마수리검 명정[2] 0.2% </t>
  </si>
  <si>
    <t xml:space="preserve">황금 0.02% </t>
  </si>
  <si>
    <t xml:space="preserve"> 그레이트 네이쳐 0.1% </t>
  </si>
  <si>
    <t xml:space="preserve"> 식양 카드 0.01% </t>
  </si>
  <si>
    <t xml:space="preserve"> 진흙 덩어리 23% </t>
  </si>
  <si>
    <t xml:space="preserve"> 말라버린 모래 43.65% </t>
  </si>
  <si>
    <t xml:space="preserve">파란허브 30% </t>
  </si>
  <si>
    <t xml:space="preserve"> 노래하는 꽃 3% </t>
  </si>
  <si>
    <t xml:space="preserve"> 노래하는 풀 3% </t>
  </si>
  <si>
    <t xml:space="preserve"> 환상의 꽃 0.5% </t>
  </si>
  <si>
    <t xml:space="preserve"> 수정으로 만든 거울 15% </t>
  </si>
  <si>
    <t xml:space="preserve"> 시들지 않는 장미 3% </t>
  </si>
  <si>
    <t xml:space="preserve"> 마법의 정석[2] 0.05% </t>
  </si>
  <si>
    <t xml:space="preserve"> 이그드라실의 씨앗 0.45% </t>
  </si>
  <si>
    <t xml:space="preserve"> 그레이트 네이쳐 0.05% </t>
  </si>
  <si>
    <t xml:space="preserve"> 진홍의 스피어[2] % </t>
  </si>
  <si>
    <t xml:space="preserve"> 줄넘기 0.1% </t>
  </si>
  <si>
    <t xml:space="preserve"> 스템웜 카드 0.01% </t>
  </si>
  <si>
    <t xml:space="preserve"> 질긴 비늘 줄기 53.35% </t>
  </si>
  <si>
    <t xml:space="preserve">노란허브 20% </t>
  </si>
  <si>
    <t xml:space="preserve"> 옐로우노버스카드 0.01% </t>
  </si>
  <si>
    <t xml:space="preserve">이그드라실의 씨앗 1.5% </t>
  </si>
  <si>
    <t xml:space="preserve"> 천사의 머리띠 0.05% </t>
  </si>
  <si>
    <t xml:space="preserve"> 악마의 머리띠 0.05% </t>
  </si>
  <si>
    <t xml:space="preserve"> 플레이트[1] 0.03% </t>
  </si>
  <si>
    <t xml:space="preserve"> 아크엔젤링 카드 0.01% </t>
  </si>
  <si>
    <t xml:space="preserve"> 마노 15% </t>
  </si>
  <si>
    <t xml:space="preserve"> 터키석 15% </t>
  </si>
  <si>
    <t xml:space="preserve">두더지의 수염 50% </t>
  </si>
  <si>
    <t xml:space="preserve"> 두더지의 손톱 50% </t>
  </si>
  <si>
    <t xml:space="preserve"> 홀덴카드 0.01% </t>
  </si>
  <si>
    <t xml:space="preserve"> 슈퍼 노비스의 모자[1] 0.5% </t>
  </si>
  <si>
    <t xml:space="preserve">아침이슬을 머금은 이끼 0.02% </t>
  </si>
  <si>
    <t xml:space="preserve"> 벌레의 더듬이 10% </t>
  </si>
  <si>
    <t xml:space="preserve"> 단세포 30% </t>
  </si>
  <si>
    <t xml:space="preserve"> 폴셀리오카드 0.01% </t>
  </si>
  <si>
    <t xml:space="preserve"> 형광색의 액체 0.3% </t>
  </si>
  <si>
    <t xml:space="preserve">히나레의 잎사귀 9% </t>
  </si>
  <si>
    <t xml:space="preserve"> 마스테라의 열매 1% </t>
  </si>
  <si>
    <t xml:space="preserve"> 맛좋은 물고기 15% </t>
  </si>
  <si>
    <t xml:space="preserve"> 오래된 파란상자 0.03% </t>
  </si>
  <si>
    <t xml:space="preserve"> 쓰디쓴 풀 1% </t>
  </si>
  <si>
    <t xml:space="preserve"> 끈적이는 물갈퀴 35% </t>
  </si>
  <si>
    <t xml:space="preserve"> 고대의 마법[2] 0.05% </t>
  </si>
  <si>
    <t xml:space="preserve">로얄제리MVP ITEM 50% </t>
  </si>
  <si>
    <t xml:space="preserve"> 태양검 1% </t>
  </si>
  <si>
    <t xml:space="preserve"> 바제랄드 0.8% </t>
  </si>
  <si>
    <t xml:space="preserve"> 타블렛[1] 3% </t>
  </si>
  <si>
    <t xml:space="preserve"> 홀리 로브 1.5% </t>
  </si>
  <si>
    <t xml:space="preserve"> 파라오 카드 0.01% </t>
  </si>
  <si>
    <t xml:space="preserve"> 쥬얼 크라운 5% </t>
  </si>
  <si>
    <t xml:space="preserve"> 깨진 파라오 상징 58.2% </t>
  </si>
  <si>
    <t xml:space="preserve"> 투탄카멘 마스크 25% </t>
  </si>
  <si>
    <t xml:space="preserve"> 별의 조각 12.5% </t>
  </si>
  <si>
    <t xml:space="preserve"> 미야비인형 카드 0.01% </t>
  </si>
  <si>
    <t xml:space="preserve"> 윤기있는 머리칼 53.35% </t>
  </si>
  <si>
    <t xml:space="preserve"> 낡은 기모노 25% </t>
  </si>
  <si>
    <t xml:space="preserve"> 고급 조리기구 0.1% </t>
  </si>
  <si>
    <t xml:space="preserve"> 하쿠진 0.05% </t>
  </si>
  <si>
    <t xml:space="preserve"> 레드 젬스톤 5.5% </t>
  </si>
  <si>
    <t xml:space="preserve"> 아메디스트 0.15% </t>
  </si>
  <si>
    <t xml:space="preserve"> 끈적끈적한 액체 70% </t>
  </si>
  <si>
    <t xml:space="preserve"> 촉수 80% </t>
  </si>
  <si>
    <t xml:space="preserve"> 분출하는 불꽃의 카타르 0.01% </t>
  </si>
  <si>
    <t xml:space="preserve"> 페노메나 카드 0.01% </t>
  </si>
  <si>
    <t xml:space="preserve"> 산호초 48.5% </t>
  </si>
  <si>
    <t xml:space="preserve"> 네잎 클로버 0.02% </t>
  </si>
  <si>
    <t xml:space="preserve"> 멘트 0.1% </t>
  </si>
  <si>
    <t xml:space="preserve"> 새싹 5.5% </t>
  </si>
  <si>
    <t xml:space="preserve"> 셀 16% </t>
  </si>
  <si>
    <t xml:space="preserve"> 라플레시아 카드 0.01% </t>
  </si>
  <si>
    <t xml:space="preserve">매우 단단한 껍질 8% </t>
  </si>
  <si>
    <t xml:space="preserve"> 둥근 껍질 4% </t>
  </si>
  <si>
    <t xml:space="preserve"> 장식용 꽃 0.08% </t>
  </si>
  <si>
    <t xml:space="preserve"> 캡 0.02% </t>
  </si>
  <si>
    <t xml:space="preserve"> 드래곤테일 카드 0.01% </t>
  </si>
  <si>
    <t xml:space="preserve"> 잠자리의 날개 44.13% </t>
  </si>
  <si>
    <t xml:space="preserve">헌 빗자루 0.2% </t>
  </si>
  <si>
    <t xml:space="preserve"> 별의 조각 0.3% </t>
  </si>
  <si>
    <t xml:space="preserve"> 오래된 마법서 0.15% </t>
  </si>
  <si>
    <t xml:space="preserve"> 마녀의 별모래 48.5% </t>
  </si>
  <si>
    <t xml:space="preserve"> 진홍의 로드[2] % </t>
  </si>
  <si>
    <t xml:space="preserve"> 위저드햇 0.03% </t>
  </si>
  <si>
    <t xml:space="preserve"> 바소리 카드 0.01% </t>
  </si>
  <si>
    <t xml:space="preserve">하얀허브 10% </t>
    <phoneticPr fontId="1" type="noConversion"/>
  </si>
  <si>
    <t>알로에베라 0.15%</t>
    <phoneticPr fontId="1" type="noConversion"/>
  </si>
  <si>
    <t>오리데오콘 원석 1.4%</t>
    <phoneticPr fontId="1" type="noConversion"/>
  </si>
  <si>
    <t>드래곤의 이빨 53.35%</t>
    <phoneticPr fontId="1" type="noConversion"/>
  </si>
  <si>
    <t>드래곤의 꼬리 3%</t>
    <phoneticPr fontId="1" type="noConversion"/>
  </si>
  <si>
    <t>쁘띠 카드 0.01%</t>
    <phoneticPr fontId="1" type="noConversion"/>
  </si>
  <si>
    <t>쁘띠의 꼬리 0.4%</t>
    <phoneticPr fontId="1" type="noConversion"/>
  </si>
  <si>
    <t>진홍의 메이스[2] %</t>
    <phoneticPr fontId="1" type="noConversion"/>
  </si>
  <si>
    <t xml:space="preserve">초록허브 5.4% </t>
    <phoneticPr fontId="1" type="noConversion"/>
  </si>
  <si>
    <t xml:space="preserve">로얄제리 0.02% </t>
    <phoneticPr fontId="1" type="noConversion"/>
  </si>
  <si>
    <t xml:space="preserve">저주받은 루비 0.02% </t>
    <phoneticPr fontId="1" type="noConversion"/>
  </si>
  <si>
    <t xml:space="preserve">친퀘디아[2] 0.1% </t>
    <phoneticPr fontId="1" type="noConversion"/>
  </si>
  <si>
    <t xml:space="preserve">금반지 0.04% </t>
    <phoneticPr fontId="1" type="noConversion"/>
  </si>
  <si>
    <t xml:space="preserve">독두꺼비 카드 0.01% </t>
    <phoneticPr fontId="1" type="noConversion"/>
  </si>
  <si>
    <t xml:space="preserve">독가루 24% </t>
    <phoneticPr fontId="1" type="noConversion"/>
  </si>
  <si>
    <t xml:space="preserve">독두꺼비의 껍질 55% </t>
    <phoneticPr fontId="1" type="noConversion"/>
  </si>
  <si>
    <t>우유 15%</t>
  </si>
  <si>
    <t xml:space="preserve">조각 케이크 15% </t>
  </si>
  <si>
    <t xml:space="preserve">빵 15% </t>
  </si>
  <si>
    <t xml:space="preserve">릴리즈 오브 위스 0.1% </t>
  </si>
  <si>
    <t xml:space="preserve">낡은 마법진 10% </t>
  </si>
  <si>
    <t xml:space="preserve">환약 1.5% </t>
  </si>
  <si>
    <t xml:space="preserve">야가 할머니의 절구공이 50% </t>
  </si>
  <si>
    <t>오래된 파란상자 0.01%</t>
  </si>
  <si>
    <t xml:space="preserve">안티 페인멘트 0.5% </t>
  </si>
  <si>
    <t xml:space="preserve">녹시어스카드 0.01% </t>
  </si>
  <si>
    <t xml:space="preserve">폭발 가루 6% </t>
  </si>
  <si>
    <t xml:space="preserve">최루 가스 3% </t>
  </si>
  <si>
    <t xml:space="preserve">곰팡이 가루 30% </t>
  </si>
  <si>
    <t xml:space="preserve">분진 30% </t>
  </si>
  <si>
    <t xml:space="preserve">베노머스카드 0.01% </t>
  </si>
  <si>
    <t xml:space="preserve">폭발 가루 3% </t>
  </si>
  <si>
    <t xml:space="preserve">최루 가스 6% </t>
  </si>
  <si>
    <t xml:space="preserve">균사체 30% </t>
  </si>
  <si>
    <t xml:space="preserve">독가루 10% </t>
  </si>
  <si>
    <t xml:space="preserve">분진 50% </t>
  </si>
  <si>
    <t xml:space="preserve">유독가스 20% </t>
  </si>
  <si>
    <t xml:space="preserve">반혼부 1% </t>
  </si>
  <si>
    <t xml:space="preserve">에르늄 0.1% </t>
  </si>
  <si>
    <t xml:space="preserve">부츠[1] 0.01% </t>
  </si>
  <si>
    <t xml:space="preserve">혜군 카드 0.01% </t>
  </si>
  <si>
    <t xml:space="preserve">브리간 38.8% </t>
  </si>
  <si>
    <t xml:space="preserve">무낙인형 3% </t>
  </si>
  <si>
    <t xml:space="preserve">클레르 슈츠[1] 0.1% </t>
  </si>
  <si>
    <t xml:space="preserve">노란허브 8% </t>
  </si>
  <si>
    <t xml:space="preserve">파란허브 2% </t>
  </si>
  <si>
    <t xml:space="preserve">초록허브 45% </t>
  </si>
  <si>
    <t xml:space="preserve">부드러운 털 25% </t>
  </si>
  <si>
    <t xml:space="preserve">스프링래빗 카드 0.01% </t>
  </si>
  <si>
    <t xml:space="preserve">사이파 25% </t>
  </si>
  <si>
    <t xml:space="preserve">브리간 35% </t>
  </si>
  <si>
    <t>강화 포링</t>
    <phoneticPr fontId="1" type="noConversion"/>
  </si>
  <si>
    <t>메모리얼 일반</t>
    <phoneticPr fontId="1" type="noConversion"/>
  </si>
  <si>
    <t>소형</t>
    <phoneticPr fontId="1" type="noConversion"/>
  </si>
  <si>
    <t>무형</t>
    <phoneticPr fontId="1" type="noConversion"/>
  </si>
  <si>
    <t>지(地)</t>
    <phoneticPr fontId="1" type="noConversion"/>
  </si>
  <si>
    <t>-</t>
    <phoneticPr fontId="1" type="noConversion"/>
  </si>
  <si>
    <t>강화 마린</t>
    <phoneticPr fontId="1" type="noConversion"/>
  </si>
  <si>
    <t>강화 포포링</t>
    <phoneticPr fontId="1" type="noConversion"/>
  </si>
  <si>
    <t>강화 드롭프스</t>
    <phoneticPr fontId="1" type="noConversion"/>
  </si>
  <si>
    <t>아메링</t>
    <phoneticPr fontId="1" type="noConversion"/>
  </si>
  <si>
    <t>골드링</t>
    <phoneticPr fontId="1" type="noConversion"/>
  </si>
  <si>
    <t>대황포링</t>
    <phoneticPr fontId="1" type="noConversion"/>
  </si>
  <si>
    <t>메모리얼 보스</t>
    <phoneticPr fontId="1" type="noConversion"/>
  </si>
  <si>
    <t>메모리얼 일반</t>
    <phoneticPr fontId="1" type="noConversion"/>
  </si>
  <si>
    <t>소형</t>
    <phoneticPr fontId="1" type="noConversion"/>
  </si>
  <si>
    <t>대형</t>
    <phoneticPr fontId="1" type="noConversion"/>
  </si>
  <si>
    <t>무(無)</t>
    <phoneticPr fontId="1" type="noConversion"/>
  </si>
  <si>
    <t>성(聖)</t>
    <phoneticPr fontId="1" type="noConversion"/>
  </si>
  <si>
    <t>독(毒)</t>
    <phoneticPr fontId="1" type="noConversion"/>
  </si>
  <si>
    <t>화(火)</t>
    <phoneticPr fontId="1" type="noConversion"/>
  </si>
  <si>
    <t>풍(風)</t>
    <phoneticPr fontId="1" type="noConversion"/>
  </si>
  <si>
    <t>수(水)</t>
    <phoneticPr fontId="1" type="noConversion"/>
  </si>
  <si>
    <t>포링마을 대파 MVP</t>
    <phoneticPr fontId="1" type="noConversion"/>
  </si>
  <si>
    <t>포링마을 당근 MVP</t>
    <phoneticPr fontId="1" type="noConversion"/>
  </si>
  <si>
    <t>파란포션</t>
    <phoneticPr fontId="1" type="noConversion"/>
  </si>
  <si>
    <t>빨간포션</t>
    <phoneticPr fontId="1" type="noConversion"/>
  </si>
  <si>
    <t>주홍포션</t>
    <phoneticPr fontId="1" type="noConversion"/>
  </si>
  <si>
    <t>노란포션</t>
    <phoneticPr fontId="1" type="noConversion"/>
  </si>
  <si>
    <t>하얀포션</t>
    <phoneticPr fontId="1" type="noConversion"/>
  </si>
  <si>
    <t>초록포션</t>
    <phoneticPr fontId="1" type="noConversion"/>
  </si>
  <si>
    <t>오크 스켈레톤</t>
    <phoneticPr fontId="1" type="noConversion"/>
  </si>
  <si>
    <t>오크 좀비</t>
    <phoneticPr fontId="1" type="noConversion"/>
  </si>
  <si>
    <t>하이 오크</t>
    <phoneticPr fontId="1" type="noConversion"/>
  </si>
  <si>
    <t>오크 아쳐</t>
    <phoneticPr fontId="1" type="noConversion"/>
  </si>
  <si>
    <t>주술사의 꽃</t>
    <phoneticPr fontId="1" type="noConversion"/>
  </si>
  <si>
    <t>타락한 오크 히어로</t>
    <phoneticPr fontId="1" type="noConversion"/>
  </si>
  <si>
    <t>중형</t>
    <phoneticPr fontId="1" type="noConversion"/>
  </si>
  <si>
    <t>중형</t>
    <phoneticPr fontId="1" type="noConversion"/>
  </si>
  <si>
    <t>불사형</t>
    <phoneticPr fontId="1" type="noConversion"/>
  </si>
  <si>
    <t>동물형</t>
    <phoneticPr fontId="1" type="noConversion"/>
  </si>
  <si>
    <t>인간형</t>
    <phoneticPr fontId="1" type="noConversion"/>
  </si>
  <si>
    <t>인간형</t>
    <phoneticPr fontId="1" type="noConversion"/>
  </si>
  <si>
    <t>식물형</t>
    <phoneticPr fontId="1" type="noConversion"/>
  </si>
  <si>
    <t>사(死)</t>
    <phoneticPr fontId="1" type="noConversion"/>
  </si>
  <si>
    <t>사(死)</t>
    <phoneticPr fontId="1" type="noConversion"/>
  </si>
  <si>
    <t>토벌단의 어꺠띠</t>
    <phoneticPr fontId="1" type="noConversion"/>
  </si>
  <si>
    <t>토벌단의 갑옷</t>
    <phoneticPr fontId="1" type="noConversion"/>
  </si>
  <si>
    <t>수로 거대 도둑벌레</t>
    <phoneticPr fontId="1" type="noConversion"/>
  </si>
  <si>
    <t>수로 도둑벌레</t>
    <phoneticPr fontId="1" type="noConversion"/>
  </si>
  <si>
    <t>오래도니 도둑벌레 알</t>
    <phoneticPr fontId="1" type="noConversion"/>
  </si>
  <si>
    <t>고대의 황금 도둑벌레</t>
    <phoneticPr fontId="1" type="noConversion"/>
  </si>
  <si>
    <t>무형</t>
    <phoneticPr fontId="1" type="noConversion"/>
  </si>
  <si>
    <t>곤충형</t>
    <phoneticPr fontId="1" type="noConversion"/>
  </si>
  <si>
    <t>암(暗)</t>
    <phoneticPr fontId="1" type="noConversion"/>
  </si>
  <si>
    <t>-</t>
    <phoneticPr fontId="1" type="noConversion"/>
  </si>
  <si>
    <t>토벌단의 반지</t>
    <phoneticPr fontId="1" type="noConversion"/>
  </si>
  <si>
    <t>토벌단의 군화</t>
    <phoneticPr fontId="1" type="noConversion"/>
  </si>
  <si>
    <t>2번 옵션</t>
    <phoneticPr fontId="1" type="noConversion"/>
  </si>
  <si>
    <t xml:space="preserve">   - MDEF +15</t>
    <phoneticPr fontId="1" type="noConversion"/>
  </si>
  <si>
    <t>부위</t>
    <phoneticPr fontId="1" type="noConversion"/>
  </si>
  <si>
    <t>제작템</t>
    <phoneticPr fontId="1" type="noConversion"/>
  </si>
  <si>
    <t>의상 포링 가방</t>
  </si>
  <si>
    <t>의상 포링 가방</t>
    <phoneticPr fontId="1" type="noConversion"/>
  </si>
  <si>
    <t>의상 소악마의 날개</t>
  </si>
  <si>
    <t>의상 소악마의 날개</t>
    <phoneticPr fontId="1" type="noConversion"/>
  </si>
  <si>
    <t>의상 요정의 파란 날개</t>
  </si>
  <si>
    <t>의상 요정의 파란 날개</t>
    <phoneticPr fontId="1" type="noConversion"/>
  </si>
  <si>
    <t>의상 대천사의 날개</t>
  </si>
  <si>
    <t>의상 대천사의 날개</t>
    <phoneticPr fontId="1" type="noConversion"/>
  </si>
  <si>
    <t>찬란한 황금 날개</t>
  </si>
  <si>
    <t>찬란한 황금 날개</t>
    <phoneticPr fontId="1" type="noConversion"/>
  </si>
  <si>
    <t>레이스 라 자드</t>
  </si>
  <si>
    <t>레이스 라 자드</t>
    <phoneticPr fontId="1" type="noConversion"/>
  </si>
  <si>
    <t>프론테라</t>
  </si>
  <si>
    <t>프론테라</t>
    <phoneticPr fontId="1" type="noConversion"/>
  </si>
  <si>
    <t>prontera</t>
    <phoneticPr fontId="1" type="noConversion"/>
  </si>
  <si>
    <t>마을</t>
  </si>
  <si>
    <t>마을</t>
    <phoneticPr fontId="1" type="noConversion"/>
  </si>
  <si>
    <t>마을</t>
    <phoneticPr fontId="1" type="noConversion"/>
  </si>
  <si>
    <t>미스릴*35</t>
    <phoneticPr fontId="1" type="noConversion"/>
  </si>
  <si>
    <t>악마의 뿔*6</t>
  </si>
  <si>
    <t>책가방*1</t>
  </si>
  <si>
    <t>포링인형*1</t>
  </si>
  <si>
    <t>빨간색 염료*10</t>
  </si>
  <si>
    <t>피버존 몬스터</t>
    <phoneticPr fontId="1" type="noConversion"/>
  </si>
  <si>
    <t>조합 공식</t>
    <phoneticPr fontId="1" type="noConversion"/>
  </si>
  <si>
    <t xml:space="preserve">토르의 불꽃 : 미스릴 원석*10 -&gt;미스릴 </t>
    <phoneticPr fontId="1" type="noConversion"/>
  </si>
  <si>
    <t>검은색 염료*10</t>
    <phoneticPr fontId="1" type="noConversion"/>
  </si>
  <si>
    <t>-</t>
    <phoneticPr fontId="1" type="noConversion"/>
  </si>
  <si>
    <t>미스릴*25</t>
    <phoneticPr fontId="1" type="noConversion"/>
  </si>
  <si>
    <t>나비의 날개*5</t>
  </si>
  <si>
    <t>파란색 염료*20</t>
  </si>
  <si>
    <t>미스릴*75</t>
  </si>
  <si>
    <t>천사의 머리띠*1</t>
  </si>
  <si>
    <t>영혼고리*1</t>
  </si>
  <si>
    <t>부드러운 털*150</t>
  </si>
  <si>
    <t>하얀색 염료*10</t>
  </si>
  <si>
    <t>골든 헤드기어*1</t>
  </si>
  <si>
    <t>황금*50</t>
  </si>
  <si>
    <t>노란색 염료*5</t>
  </si>
  <si>
    <t>피버몬 몬스터</t>
    <phoneticPr fontId="1" type="noConversion"/>
  </si>
  <si>
    <t>도구상인</t>
    <phoneticPr fontId="1" type="noConversion"/>
  </si>
  <si>
    <t>[77]엔젤링, [84]아크엔젤링, [131]스케골트(갈색),
[131]스케골트(파랑)</t>
    <phoneticPr fontId="1" type="noConversion"/>
  </si>
  <si>
    <t>[34]위스퍼, [66]거대 위스퍼
[76]암 무트, [77] 엔젤링 [101]루드</t>
    <phoneticPr fontId="1" type="noConversion"/>
  </si>
  <si>
    <t>-</t>
    <phoneticPr fontId="1" type="noConversion"/>
  </si>
  <si>
    <t>[3]루나틱, [6]파브르, [9]픽키, [10]픽키(알)
[14]세비지 베베, [22]타로우, [61]스트라우프
[72]사스콰치, [84]캐터필러</t>
    <phoneticPr fontId="1" type="noConversion"/>
  </si>
  <si>
    <t>피버존 몬스터</t>
    <phoneticPr fontId="1" type="noConversion"/>
  </si>
  <si>
    <t>[65]황금 도둑벌레</t>
    <phoneticPr fontId="1" type="noConversion"/>
  </si>
  <si>
    <t>[65]황금 도둑벌레, [68]도깨비, [75]그랜드 페코
[76]암 무트, [79]캣 오 나인 테일, [81]마야 퍼플
[83]식양, [87]레이브 올마이, [96]미네랄
[113]코발트 미네랄, [119]플라즈마(노랑)</t>
    <phoneticPr fontId="1" type="noConversion"/>
  </si>
  <si>
    <t>걸칠것 의상</t>
  </si>
  <si>
    <t>걸칠것 의상</t>
    <phoneticPr fontId="1" type="noConversion"/>
  </si>
  <si>
    <t>노란색 염료</t>
    <phoneticPr fontId="1" type="noConversion"/>
  </si>
  <si>
    <t>geffen</t>
    <phoneticPr fontId="1" type="noConversion"/>
  </si>
  <si>
    <t>게펜</t>
  </si>
  <si>
    <t>게펜</t>
    <phoneticPr fontId="1" type="noConversion"/>
  </si>
  <si>
    <t>미니팟</t>
  </si>
  <si>
    <t>미니팟</t>
    <phoneticPr fontId="1" type="noConversion"/>
  </si>
  <si>
    <t>투구</t>
  </si>
  <si>
    <t>광산 헬멧</t>
  </si>
  <si>
    <t>광산 헬멧</t>
    <phoneticPr fontId="1" type="noConversion"/>
  </si>
  <si>
    <t>안전모</t>
    <phoneticPr fontId="1" type="noConversion"/>
  </si>
  <si>
    <t>랜턴</t>
    <phoneticPr fontId="1" type="noConversion"/>
  </si>
  <si>
    <t>강철*25</t>
    <phoneticPr fontId="1" type="noConversion"/>
  </si>
  <si>
    <t>폐광 던전 몬스터</t>
    <phoneticPr fontId="1" type="noConversion"/>
  </si>
  <si>
    <t>수정으로 만든 거울</t>
    <phoneticPr fontId="1" type="noConversion"/>
  </si>
  <si>
    <t>연극 소도구</t>
    <phoneticPr fontId="1" type="noConversion"/>
  </si>
  <si>
    <t>모로크</t>
  </si>
  <si>
    <t>모로크</t>
    <phoneticPr fontId="1" type="noConversion"/>
  </si>
  <si>
    <t>피치</t>
    <phoneticPr fontId="1" type="noConversion"/>
  </si>
  <si>
    <t>투구</t>
    <phoneticPr fontId="1" type="noConversion"/>
  </si>
  <si>
    <t>처녀의 옷자락*4</t>
    <phoneticPr fontId="1" type="noConversion"/>
  </si>
  <si>
    <t>aldebaran</t>
    <phoneticPr fontId="1" type="noConversion"/>
  </si>
  <si>
    <t>알데바란</t>
  </si>
  <si>
    <t>알데바란</t>
    <phoneticPr fontId="1" type="noConversion"/>
  </si>
  <si>
    <t>강아지</t>
    <phoneticPr fontId="1" type="noConversion"/>
  </si>
  <si>
    <t>버섯머리띠</t>
    <phoneticPr fontId="1" type="noConversion"/>
  </si>
  <si>
    <t>alberta</t>
    <phoneticPr fontId="1" type="noConversion"/>
  </si>
  <si>
    <t>알베르타</t>
  </si>
  <si>
    <t>알베르타</t>
    <phoneticPr fontId="1" type="noConversion"/>
  </si>
  <si>
    <t>정신없는 상인</t>
  </si>
  <si>
    <t>정신없는 상인</t>
    <phoneticPr fontId="1" type="noConversion"/>
  </si>
  <si>
    <t>너구리 모자</t>
  </si>
  <si>
    <t>너구리 모자</t>
    <phoneticPr fontId="1" type="noConversion"/>
  </si>
  <si>
    <t>고양이 머리띠</t>
    <phoneticPr fontId="1" type="noConversion"/>
  </si>
  <si>
    <t>너구리의 나뭇잎*50</t>
    <phoneticPr fontId="1" type="noConversion"/>
  </si>
  <si>
    <t>morocc</t>
    <phoneticPr fontId="1" type="noConversion"/>
  </si>
  <si>
    <t>geffen</t>
    <phoneticPr fontId="1" type="noConversion"/>
  </si>
  <si>
    <t>게펜</t>
    <phoneticPr fontId="1" type="noConversion"/>
  </si>
  <si>
    <t>용접 마스크</t>
    <phoneticPr fontId="1" type="noConversion"/>
  </si>
  <si>
    <t>강철*50</t>
    <phoneticPr fontId="1" type="noConversion"/>
  </si>
  <si>
    <t>폐광 던전 몬스터, 게펜 필드 몬스터</t>
    <phoneticPr fontId="1" type="noConversion"/>
  </si>
  <si>
    <t>payon</t>
    <phoneticPr fontId="1" type="noConversion"/>
  </si>
  <si>
    <t>페이욘</t>
  </si>
  <si>
    <t>반창고</t>
  </si>
  <si>
    <t>반창고</t>
    <phoneticPr fontId="1" type="noConversion"/>
  </si>
  <si>
    <t>썩은 붕대*50</t>
    <phoneticPr fontId="1" type="noConversion"/>
  </si>
  <si>
    <t>알코올</t>
    <phoneticPr fontId="1" type="noConversion"/>
  </si>
  <si>
    <t>페이욘</t>
    <phoneticPr fontId="1" type="noConversion"/>
  </si>
  <si>
    <t>comodo</t>
    <phoneticPr fontId="1" type="noConversion"/>
  </si>
  <si>
    <t>코모도</t>
  </si>
  <si>
    <t>코모도</t>
    <phoneticPr fontId="1" type="noConversion"/>
  </si>
  <si>
    <t>페로</t>
  </si>
  <si>
    <t>페로</t>
    <phoneticPr fontId="1" type="noConversion"/>
  </si>
  <si>
    <t>패션 선글래스</t>
  </si>
  <si>
    <t>패션 선글래스</t>
    <phoneticPr fontId="1" type="noConversion"/>
  </si>
  <si>
    <t>머리 안경</t>
    <phoneticPr fontId="1" type="noConversion"/>
  </si>
  <si>
    <t>프론테라 장난감 상인</t>
    <phoneticPr fontId="1" type="noConversion"/>
  </si>
  <si>
    <t>빨간색 염료</t>
    <phoneticPr fontId="1" type="noConversion"/>
  </si>
  <si>
    <t>모로코(자바두리한) : 빨간색 염료 : 빨간허브*30+중화제+빈병
조합비용:3000Z</t>
  </si>
  <si>
    <t>모로코(자바두리한) : 빨간색 염료 : 빨간허브*30+중화제+빈병
조합비용:3000Z</t>
    <phoneticPr fontId="1" type="noConversion"/>
  </si>
  <si>
    <t>-</t>
    <phoneticPr fontId="1" type="noConversion"/>
  </si>
  <si>
    <t>comodo</t>
    <phoneticPr fontId="1" type="noConversion"/>
  </si>
  <si>
    <t>하트 머리핀</t>
  </si>
  <si>
    <t>하트 머리핀</t>
    <phoneticPr fontId="1" type="noConversion"/>
  </si>
  <si>
    <t>머리띠</t>
    <phoneticPr fontId="1" type="noConversion"/>
  </si>
  <si>
    <t>방어구 상인</t>
    <phoneticPr fontId="1" type="noConversion"/>
  </si>
  <si>
    <t>프레임 하트</t>
    <phoneticPr fontId="1" type="noConversion"/>
  </si>
  <si>
    <t>나나</t>
  </si>
  <si>
    <t>머리빗</t>
  </si>
  <si>
    <t>혼합제</t>
    <phoneticPr fontId="1" type="noConversion"/>
  </si>
  <si>
    <t>빨간색 염료</t>
    <phoneticPr fontId="1" type="noConversion"/>
  </si>
  <si>
    <t>매우 단단한 껍질*50</t>
    <phoneticPr fontId="1" type="noConversion"/>
  </si>
  <si>
    <t>액스</t>
    <phoneticPr fontId="1" type="noConversion"/>
  </si>
  <si>
    <t>무기 상인</t>
    <phoneticPr fontId="1" type="noConversion"/>
  </si>
  <si>
    <t>모로코(자바두리한) : 빨간색 염료 : 빨간허브*30+중화제+빈병
조합비용:3000Z</t>
    <phoneticPr fontId="1" type="noConversion"/>
  </si>
  <si>
    <t>나나</t>
    <phoneticPr fontId="1" type="noConversion"/>
  </si>
  <si>
    <t>머리빗</t>
    <phoneticPr fontId="1" type="noConversion"/>
  </si>
  <si>
    <t>황금손(대장간)</t>
    <phoneticPr fontId="1" type="noConversion"/>
  </si>
  <si>
    <t>게펜:몰겐슈타인 제작(대장간)
알코올+카르보딜+빈병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</si>
  <si>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</si>
  <si>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</si>
  <si>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</si>
  <si>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튤팁 머리핀</t>
  </si>
  <si>
    <t>튤팁 머리핀</t>
    <phoneticPr fontId="1" type="noConversion"/>
  </si>
  <si>
    <t>마을</t>
    <phoneticPr fontId="1" type="noConversion"/>
  </si>
  <si>
    <t>세드릭</t>
  </si>
  <si>
    <t>세드릭</t>
    <phoneticPr fontId="1" type="noConversion"/>
  </si>
  <si>
    <t>스마일</t>
    <phoneticPr fontId="1" type="noConversion"/>
  </si>
  <si>
    <t>스마일 도우미 제작
젤로피*10+클로버*10+솜털*10</t>
    <phoneticPr fontId="1" type="noConversion"/>
  </si>
  <si>
    <t>알록달록 알껍질</t>
  </si>
  <si>
    <t>알록달록 알껍질</t>
    <phoneticPr fontId="1" type="noConversion"/>
  </si>
  <si>
    <t>morocc</t>
    <phoneticPr fontId="1" type="noConversion"/>
  </si>
  <si>
    <t>모로코</t>
  </si>
  <si>
    <t>모로코</t>
    <phoneticPr fontId="1" type="noConversion"/>
  </si>
  <si>
    <t>영화</t>
  </si>
  <si>
    <t>영화</t>
    <phoneticPr fontId="1" type="noConversion"/>
  </si>
  <si>
    <t>장식용 알껍질</t>
    <phoneticPr fontId="1" type="noConversion"/>
  </si>
  <si>
    <t>빨간색 염료</t>
    <phoneticPr fontId="1" type="noConversion"/>
  </si>
  <si>
    <t>파란색 염료</t>
    <phoneticPr fontId="1" type="noConversion"/>
  </si>
  <si>
    <t>노란색 염료*5</t>
    <phoneticPr fontId="1" type="noConversion"/>
  </si>
  <si>
    <t>모로코(자바두리한) : 파란색 염료 : 파란허브*20+중화제+빈병
조합비용:3500Z</t>
    <phoneticPr fontId="1" type="noConversion"/>
  </si>
  <si>
    <t>모로코(자바두리한) : 노란색 염료 : 노란허브*30+중화제+빈병
조합비용:3500Z</t>
    <phoneticPr fontId="1" type="noConversion"/>
  </si>
  <si>
    <t>루티에</t>
  </si>
  <si>
    <t>루티에</t>
    <phoneticPr fontId="1" type="noConversion"/>
  </si>
  <si>
    <t>나리</t>
  </si>
  <si>
    <t>요리사의 모자</t>
  </si>
  <si>
    <t>요리사의 모자</t>
    <phoneticPr fontId="1" type="noConversion"/>
  </si>
  <si>
    <t>조각 케이크*20</t>
    <phoneticPr fontId="1" type="noConversion"/>
  </si>
  <si>
    <t>하얀색 염료*10</t>
    <phoneticPr fontId="1" type="noConversion"/>
  </si>
  <si>
    <t>나리</t>
    <phoneticPr fontId="1" type="noConversion"/>
  </si>
  <si>
    <t>xmas</t>
    <phoneticPr fontId="1" type="noConversion"/>
  </si>
  <si>
    <t>케이크 모자</t>
  </si>
  <si>
    <t>케이크 모자</t>
    <phoneticPr fontId="1" type="noConversion"/>
  </si>
  <si>
    <t>조각 케이크*20</t>
    <phoneticPr fontId="1" type="noConversion"/>
  </si>
  <si>
    <t>막대 사탕*5</t>
    <phoneticPr fontId="1" type="noConversion"/>
  </si>
  <si>
    <t>잘구운 쿠키*15</t>
    <phoneticPr fontId="1" type="noConversion"/>
  </si>
  <si>
    <t>사탕*10</t>
    <phoneticPr fontId="1" type="noConversion"/>
  </si>
  <si>
    <t>강철*10</t>
    <phoneticPr fontId="1" type="noConversion"/>
  </si>
  <si>
    <t>폐광 던전 몬스터, 게펜 필드 몬스터</t>
    <phoneticPr fontId="1" type="noConversion"/>
  </si>
  <si>
    <t>존</t>
  </si>
  <si>
    <t>존</t>
    <phoneticPr fontId="1" type="noConversion"/>
  </si>
  <si>
    <t>촛불</t>
  </si>
  <si>
    <t>심지</t>
    <phoneticPr fontId="1" type="noConversion"/>
  </si>
  <si>
    <t>성냥</t>
    <phoneticPr fontId="1" type="noConversion"/>
  </si>
  <si>
    <t>촛불</t>
    <phoneticPr fontId="1" type="noConversion"/>
  </si>
  <si>
    <t>난향</t>
  </si>
  <si>
    <t>난향</t>
    <phoneticPr fontId="1" type="noConversion"/>
  </si>
  <si>
    <t>자세교정모자</t>
  </si>
  <si>
    <t>자세교정모자</t>
    <phoneticPr fontId="1" type="noConversion"/>
  </si>
  <si>
    <t>북</t>
    <phoneticPr fontId="1" type="noConversion"/>
  </si>
  <si>
    <t>프론테라 수녀</t>
    <phoneticPr fontId="1" type="noConversion"/>
  </si>
  <si>
    <t>명사수의 사과</t>
    <phoneticPr fontId="1" type="noConversion"/>
  </si>
  <si>
    <t>-</t>
    <phoneticPr fontId="1" type="noConversion"/>
  </si>
  <si>
    <t>화살</t>
    <phoneticPr fontId="1" type="noConversion"/>
  </si>
  <si>
    <t>난향 제작 :자세교정모자</t>
    <phoneticPr fontId="1" type="noConversion"/>
  </si>
  <si>
    <t>연습생</t>
  </si>
  <si>
    <t>머리끈 염색</t>
  </si>
  <si>
    <t>머리끈 염색</t>
    <phoneticPr fontId="1" type="noConversion"/>
  </si>
  <si>
    <t>머리끈</t>
    <phoneticPr fontId="1" type="noConversion"/>
  </si>
  <si>
    <t>원하는 색상의 염료</t>
    <phoneticPr fontId="1" type="noConversion"/>
  </si>
  <si>
    <t>모로코(자바두리한) 조합</t>
    <phoneticPr fontId="1" type="noConversion"/>
  </si>
  <si>
    <t>연습생</t>
    <phoneticPr fontId="1" type="noConversion"/>
  </si>
  <si>
    <t>gef_fild07</t>
    <phoneticPr fontId="1" type="noConversion"/>
  </si>
  <si>
    <t>필드</t>
  </si>
  <si>
    <t>필드</t>
    <phoneticPr fontId="1" type="noConversion"/>
  </si>
  <si>
    <t>개구리 모자</t>
  </si>
  <si>
    <t>개구리 모자</t>
    <phoneticPr fontId="1" type="noConversion"/>
  </si>
  <si>
    <t>개구리의 알*100</t>
    <phoneticPr fontId="1" type="noConversion"/>
  </si>
  <si>
    <t>독 송곳니*100</t>
    <phoneticPr fontId="1" type="noConversion"/>
  </si>
  <si>
    <t>필드</t>
    <phoneticPr fontId="1" type="noConversion"/>
  </si>
  <si>
    <t>로다 프로그</t>
    <phoneticPr fontId="1" type="noConversion"/>
  </si>
  <si>
    <t>바리오쥬나</t>
  </si>
  <si>
    <t>바리오쥬나</t>
    <phoneticPr fontId="1" type="noConversion"/>
  </si>
  <si>
    <t>망원경</t>
  </si>
  <si>
    <t>스핀 글래스</t>
    <phoneticPr fontId="1" type="noConversion"/>
  </si>
  <si>
    <t>강철*100</t>
    <phoneticPr fontId="1" type="noConversion"/>
  </si>
  <si>
    <t>페이욘</t>
    <phoneticPr fontId="1" type="noConversion"/>
  </si>
  <si>
    <t>망원경</t>
    <phoneticPr fontId="1" type="noConversion"/>
  </si>
  <si>
    <t>마을</t>
    <phoneticPr fontId="1" type="noConversion"/>
  </si>
  <si>
    <t>체로키</t>
    <phoneticPr fontId="1" type="noConversion"/>
  </si>
  <si>
    <t>사슴뿔</t>
    <phoneticPr fontId="1" type="noConversion"/>
  </si>
  <si>
    <t>악마의 뿔*3</t>
    <phoneticPr fontId="1" type="noConversion"/>
  </si>
  <si>
    <t>izlude</t>
    <phoneticPr fontId="1" type="noConversion"/>
  </si>
  <si>
    <t>이즈루드</t>
  </si>
  <si>
    <t>이즈루드</t>
    <phoneticPr fontId="1" type="noConversion"/>
  </si>
  <si>
    <t>다나</t>
  </si>
  <si>
    <t>다나</t>
    <phoneticPr fontId="1" type="noConversion"/>
  </si>
  <si>
    <t>의사 머리띠</t>
  </si>
  <si>
    <t>의사 머리띠</t>
    <phoneticPr fontId="1" type="noConversion"/>
  </si>
  <si>
    <t>반다나</t>
    <phoneticPr fontId="1" type="noConversion"/>
  </si>
  <si>
    <t>철*50</t>
    <phoneticPr fontId="1" type="noConversion"/>
  </si>
  <si>
    <t>게펜필드 몬스터</t>
    <phoneticPr fontId="1" type="noConversion"/>
  </si>
  <si>
    <t>손상된 다이아몬드</t>
    <phoneticPr fontId="1" type="noConversion"/>
  </si>
  <si>
    <t>-</t>
    <phoneticPr fontId="1" type="noConversion"/>
  </si>
  <si>
    <t>올리</t>
  </si>
  <si>
    <t>올리</t>
    <phoneticPr fontId="1" type="noConversion"/>
  </si>
  <si>
    <t>전구 머리띠</t>
  </si>
  <si>
    <t>전구 머리띠</t>
    <phoneticPr fontId="1" type="noConversion"/>
  </si>
  <si>
    <t>레던</t>
  </si>
  <si>
    <t>레던</t>
    <phoneticPr fontId="1" type="noConversion"/>
  </si>
  <si>
    <t>십자 머리띠</t>
  </si>
  <si>
    <t>로자리</t>
    <phoneticPr fontId="1" type="noConversion"/>
  </si>
  <si>
    <t>십자 머리띠</t>
    <phoneticPr fontId="1" type="noConversion"/>
  </si>
  <si>
    <t>구소</t>
  </si>
  <si>
    <t>구소</t>
    <phoneticPr fontId="1" type="noConversion"/>
  </si>
  <si>
    <t>줄무늬 머리띠</t>
  </si>
  <si>
    <t>줄무늬 머리띠</t>
    <phoneticPr fontId="1" type="noConversion"/>
  </si>
  <si>
    <t>모로코(자바두리한) : 파란허브*20+중화제+빈병
조합비용 :3500Z</t>
    <phoneticPr fontId="1" type="noConversion"/>
  </si>
  <si>
    <t>리타</t>
  </si>
  <si>
    <t>리타</t>
    <phoneticPr fontId="1" type="noConversion"/>
  </si>
  <si>
    <t>청색 머리띠</t>
  </si>
  <si>
    <t>청색 머리띠</t>
    <phoneticPr fontId="1" type="noConversion"/>
  </si>
  <si>
    <t>두건</t>
    <phoneticPr fontId="1" type="noConversion"/>
  </si>
  <si>
    <t>페이욘 방어구 상인</t>
    <phoneticPr fontId="1" type="noConversion"/>
  </si>
  <si>
    <t>투구</t>
    <phoneticPr fontId="1" type="noConversion"/>
  </si>
  <si>
    <t>payon_arche</t>
    <phoneticPr fontId="1" type="noConversion"/>
  </si>
  <si>
    <t>궁수마을</t>
    <phoneticPr fontId="1" type="noConversion"/>
  </si>
  <si>
    <t>여우가면을 쓴 남자</t>
    <phoneticPr fontId="1" type="noConversion"/>
  </si>
  <si>
    <t>여우가면</t>
    <phoneticPr fontId="1" type="noConversion"/>
  </si>
  <si>
    <t>여우의 꼬리*999</t>
    <phoneticPr fontId="1" type="noConversion"/>
  </si>
  <si>
    <t>신더</t>
  </si>
  <si>
    <t>신더</t>
    <phoneticPr fontId="1" type="noConversion"/>
  </si>
  <si>
    <t>꽃 머리핀</t>
  </si>
  <si>
    <t>꽃 머리핀</t>
    <phoneticPr fontId="1" type="noConversion"/>
  </si>
  <si>
    <t>꽃잎</t>
    <phoneticPr fontId="1" type="noConversion"/>
  </si>
  <si>
    <t>강철*10</t>
    <phoneticPr fontId="1" type="noConversion"/>
  </si>
  <si>
    <t>코모도</t>
    <phoneticPr fontId="1" type="noConversion"/>
  </si>
  <si>
    <t>열혈 전도사</t>
  </si>
  <si>
    <t>열혈 전도사</t>
    <phoneticPr fontId="1" type="noConversion"/>
  </si>
  <si>
    <t>열혈머리띠</t>
  </si>
  <si>
    <t>픽키 카드</t>
    <phoneticPr fontId="1" type="noConversion"/>
  </si>
  <si>
    <t>하얀색 염료</t>
    <phoneticPr fontId="1" type="noConversion"/>
  </si>
  <si>
    <t>열혈머리띠</t>
    <phoneticPr fontId="1" type="noConversion"/>
  </si>
  <si>
    <t>gef_fild07</t>
    <phoneticPr fontId="1" type="noConversion"/>
  </si>
  <si>
    <t>게펜</t>
    <phoneticPr fontId="1" type="noConversion"/>
  </si>
  <si>
    <t>라누카</t>
    <phoneticPr fontId="1" type="noConversion"/>
  </si>
  <si>
    <t>변신 나뭇잎</t>
    <phoneticPr fontId="1" type="noConversion"/>
  </si>
  <si>
    <t>너구리의 나뭇잎*10</t>
    <phoneticPr fontId="1" type="noConversion"/>
  </si>
  <si>
    <t>comodo</t>
    <phoneticPr fontId="1" type="noConversion"/>
  </si>
  <si>
    <t>타뉴우</t>
  </si>
  <si>
    <t>푸른 생선</t>
  </si>
  <si>
    <t>푸른 생선</t>
    <phoneticPr fontId="1" type="noConversion"/>
  </si>
  <si>
    <t>썩은 생선</t>
    <phoneticPr fontId="1" type="noConversion"/>
  </si>
  <si>
    <t>썩어버린 비늘*30</t>
    <phoneticPr fontId="1" type="noConversion"/>
  </si>
  <si>
    <t>회*5</t>
    <phoneticPr fontId="1" type="noConversion"/>
  </si>
  <si>
    <t>생선의 꼬리</t>
    <phoneticPr fontId="1" type="noConversion"/>
  </si>
  <si>
    <t>마을</t>
    <phoneticPr fontId="1" type="noConversion"/>
  </si>
  <si>
    <t>타뉴우</t>
    <phoneticPr fontId="1" type="noConversion"/>
  </si>
  <si>
    <t>마나냐</t>
  </si>
  <si>
    <t>마나냐</t>
    <phoneticPr fontId="1" type="noConversion"/>
  </si>
  <si>
    <t>꼬깔모자</t>
  </si>
  <si>
    <t>꼬깔모자</t>
    <phoneticPr fontId="1" type="noConversion"/>
  </si>
  <si>
    <t>누메로</t>
  </si>
  <si>
    <t>누메로</t>
    <phoneticPr fontId="1" type="noConversion"/>
  </si>
  <si>
    <t>밀짚모자</t>
  </si>
  <si>
    <t>곡식*100</t>
    <phoneticPr fontId="1" type="noConversion"/>
  </si>
  <si>
    <t>요리재료상인</t>
    <phoneticPr fontId="1" type="noConversion"/>
  </si>
  <si>
    <t>질긴 나무덩쿨*30</t>
    <phoneticPr fontId="1" type="noConversion"/>
  </si>
  <si>
    <t>누메로</t>
    <phoneticPr fontId="1" type="noConversion"/>
  </si>
  <si>
    <t>밀짚모자</t>
    <phoneticPr fontId="1" type="noConversion"/>
  </si>
  <si>
    <t>솜브레로</t>
  </si>
  <si>
    <t>밀짚모자</t>
    <phoneticPr fontId="1" type="noConversion"/>
  </si>
  <si>
    <t>선인장의 뾰족한 침*50</t>
    <phoneticPr fontId="1" type="noConversion"/>
  </si>
  <si>
    <t>기타</t>
    <phoneticPr fontId="1" type="noConversion"/>
  </si>
  <si>
    <t>코모도 무기상인</t>
    <phoneticPr fontId="1" type="noConversion"/>
  </si>
  <si>
    <t>코모도</t>
    <phoneticPr fontId="1" type="noConversion"/>
  </si>
  <si>
    <t>솜브레로</t>
    <phoneticPr fontId="1" type="noConversion"/>
  </si>
  <si>
    <t>geffen</t>
    <phoneticPr fontId="1" type="noConversion"/>
  </si>
  <si>
    <t>테아민</t>
  </si>
  <si>
    <t>털모자</t>
  </si>
  <si>
    <t>털모자</t>
    <phoneticPr fontId="1" type="noConversion"/>
  </si>
  <si>
    <t>캡</t>
    <phoneticPr fontId="1" type="noConversion"/>
  </si>
  <si>
    <t>솜털*50</t>
    <phoneticPr fontId="1" type="noConversion"/>
  </si>
  <si>
    <t>새의 깃털*50</t>
    <phoneticPr fontId="1" type="noConversion"/>
  </si>
  <si>
    <t>부드러운 털*10</t>
    <phoneticPr fontId="1" type="noConversion"/>
  </si>
  <si>
    <t>테아민</t>
    <phoneticPr fontId="1" type="noConversion"/>
  </si>
  <si>
    <t>젠하이쟈</t>
  </si>
  <si>
    <t>젠하이쟈</t>
    <phoneticPr fontId="1" type="noConversion"/>
  </si>
  <si>
    <t>투구</t>
    <phoneticPr fontId="1" type="noConversion"/>
  </si>
  <si>
    <t>헤드폰</t>
  </si>
  <si>
    <t>헤드폰</t>
    <phoneticPr fontId="1" type="noConversion"/>
  </si>
  <si>
    <t>강철*40</t>
    <phoneticPr fontId="1" type="noConversion"/>
  </si>
  <si>
    <t>알코올</t>
    <phoneticPr fontId="1" type="noConversion"/>
  </si>
  <si>
    <t>석탄</t>
    <phoneticPr fontId="1" type="noConversion"/>
  </si>
  <si>
    <t>검사</t>
  </si>
  <si>
    <t>검사</t>
    <phoneticPr fontId="1" type="noConversion"/>
  </si>
  <si>
    <t>귀마개</t>
  </si>
  <si>
    <t>귀마개</t>
    <phoneticPr fontId="1" type="noConversion"/>
  </si>
  <si>
    <t>저주받은 루비</t>
    <phoneticPr fontId="1" type="noConversion"/>
  </si>
  <si>
    <t>부드러운 털*200</t>
    <phoneticPr fontId="1" type="noConversion"/>
  </si>
  <si>
    <t>헤드폰</t>
    <phoneticPr fontId="1" type="noConversion"/>
  </si>
  <si>
    <t>게펜 젠하이쟈 제작</t>
    <phoneticPr fontId="1" type="noConversion"/>
  </si>
  <si>
    <t>마을</t>
    <phoneticPr fontId="1" type="noConversion"/>
  </si>
  <si>
    <t>alberta</t>
    <phoneticPr fontId="1" type="noConversion"/>
  </si>
  <si>
    <t>목수</t>
  </si>
  <si>
    <t>나무 조각*50</t>
    <phoneticPr fontId="1" type="noConversion"/>
  </si>
  <si>
    <t>검은색 염료</t>
    <phoneticPr fontId="1" type="noConversion"/>
  </si>
  <si>
    <t>목수</t>
    <phoneticPr fontId="1" type="noConversion"/>
  </si>
  <si>
    <t>정지 표지판</t>
    <phoneticPr fontId="1" type="noConversion"/>
  </si>
  <si>
    <t>산소 마스크</t>
    <phoneticPr fontId="1" type="noConversion"/>
  </si>
  <si>
    <t>조르주</t>
    <phoneticPr fontId="1" type="noConversion"/>
  </si>
  <si>
    <t>payon</t>
    <phoneticPr fontId="1" type="noConversion"/>
  </si>
  <si>
    <t>오라오라</t>
    <phoneticPr fontId="1" type="noConversion"/>
  </si>
  <si>
    <t>prontera</t>
    <phoneticPr fontId="1" type="noConversion"/>
  </si>
  <si>
    <t>할아버지</t>
    <phoneticPr fontId="1" type="noConversion"/>
  </si>
  <si>
    <t>학생모</t>
    <phoneticPr fontId="1" type="noConversion"/>
  </si>
  <si>
    <t>호랑이의 발바닥*10</t>
    <phoneticPr fontId="1" type="noConversion"/>
  </si>
  <si>
    <t>깃털 모자</t>
  </si>
  <si>
    <t>깃털 모자</t>
    <phoneticPr fontId="1" type="noConversion"/>
  </si>
  <si>
    <t>geffen</t>
    <phoneticPr fontId="1" type="noConversion"/>
  </si>
  <si>
    <t>노버트</t>
  </si>
  <si>
    <t>노버트</t>
    <phoneticPr fontId="1" type="noConversion"/>
  </si>
  <si>
    <t>올드스터 로맨스</t>
    <phoneticPr fontId="1" type="noConversion"/>
  </si>
  <si>
    <t>새의 깃털*300</t>
    <phoneticPr fontId="1" type="noConversion"/>
  </si>
  <si>
    <t>-</t>
    <phoneticPr fontId="1" type="noConversion"/>
  </si>
  <si>
    <t>상인</t>
  </si>
  <si>
    <t>삿갓</t>
  </si>
  <si>
    <t>삿갓</t>
    <phoneticPr fontId="1" type="noConversion"/>
  </si>
  <si>
    <t>나무 조각*120</t>
    <phoneticPr fontId="1" type="noConversion"/>
  </si>
  <si>
    <t>-</t>
    <phoneticPr fontId="1" type="noConversion"/>
  </si>
  <si>
    <t>상인</t>
    <phoneticPr fontId="1" type="noConversion"/>
  </si>
  <si>
    <t>괴인</t>
  </si>
  <si>
    <t>오페라 가면</t>
  </si>
  <si>
    <t>오페라 가면</t>
    <phoneticPr fontId="1" type="noConversion"/>
  </si>
  <si>
    <t>강철*20</t>
    <phoneticPr fontId="1" type="noConversion"/>
  </si>
  <si>
    <t>노래하는 풀</t>
    <phoneticPr fontId="1" type="noConversion"/>
  </si>
  <si>
    <t>괴인</t>
    <phoneticPr fontId="1" type="noConversion"/>
  </si>
  <si>
    <t>크롤라</t>
  </si>
  <si>
    <t>크롤라</t>
    <phoneticPr fontId="1" type="noConversion"/>
  </si>
  <si>
    <t>학사모</t>
    <phoneticPr fontId="1" type="noConversion"/>
  </si>
  <si>
    <t>히나레*10</t>
    <phoneticPr fontId="1" type="noConversion"/>
  </si>
  <si>
    <t>알로에</t>
    <phoneticPr fontId="1" type="noConversion"/>
  </si>
  <si>
    <t>멘트</t>
    <phoneticPr fontId="1" type="noConversion"/>
  </si>
  <si>
    <t>morocc</t>
    <phoneticPr fontId="1" type="noConversion"/>
  </si>
  <si>
    <t>자바두리한(대장간)</t>
  </si>
  <si>
    <t>자바두리한(대장간)</t>
    <phoneticPr fontId="1" type="noConversion"/>
  </si>
  <si>
    <t>염료</t>
  </si>
  <si>
    <t>염료</t>
    <phoneticPr fontId="1" type="noConversion"/>
  </si>
  <si>
    <t>하얀색 염료</t>
    <phoneticPr fontId="1" type="noConversion"/>
  </si>
  <si>
    <t>파란색 염료</t>
    <phoneticPr fontId="1" type="noConversion"/>
  </si>
  <si>
    <t>초록색 염료</t>
    <phoneticPr fontId="1" type="noConversion"/>
  </si>
  <si>
    <t>주황색 염료</t>
    <phoneticPr fontId="1" type="noConversion"/>
  </si>
  <si>
    <t>보라색 염료</t>
    <phoneticPr fontId="1" type="noConversion"/>
  </si>
  <si>
    <t>검은색 염료</t>
    <phoneticPr fontId="1" type="noConversion"/>
  </si>
  <si>
    <t xml:space="preserve">미스릴*15 (토르의 불꽃 : 미스릴 원석*10 -&gt;미스릴 </t>
    <phoneticPr fontId="1" type="noConversion"/>
  </si>
  <si>
    <t>빨간포션</t>
    <phoneticPr fontId="1" type="noConversion"/>
  </si>
  <si>
    <t>노란포션</t>
    <phoneticPr fontId="1" type="noConversion"/>
  </si>
  <si>
    <t>하얀포션</t>
    <phoneticPr fontId="1" type="noConversion"/>
  </si>
  <si>
    <t>파란포션</t>
    <phoneticPr fontId="1" type="noConversion"/>
  </si>
  <si>
    <t>초록포션</t>
    <phoneticPr fontId="1" type="noConversion"/>
  </si>
  <si>
    <t>물약</t>
  </si>
  <si>
    <t>물약</t>
    <phoneticPr fontId="1" type="noConversion"/>
  </si>
  <si>
    <t>조합재료</t>
  </si>
  <si>
    <t>조합재료</t>
    <phoneticPr fontId="1" type="noConversion"/>
  </si>
  <si>
    <t>중화제</t>
    <phoneticPr fontId="1" type="noConversion"/>
  </si>
  <si>
    <t>루이츠
(디트리민 or 카르보딜 소지)</t>
  </si>
  <si>
    <t>루이츠
(디트리민 or 카르보딜 소지)</t>
    <phoneticPr fontId="1" type="noConversion"/>
  </si>
  <si>
    <t>3500z</t>
    <phoneticPr fontId="1" type="noConversion"/>
  </si>
  <si>
    <t>5000z</t>
    <phoneticPr fontId="1" type="noConversion"/>
  </si>
  <si>
    <t>마을</t>
    <phoneticPr fontId="1" type="noConversion"/>
  </si>
  <si>
    <t>마리에느
(고기 소지)</t>
  </si>
  <si>
    <t>마리에느
(고기 소지)</t>
    <phoneticPr fontId="1" type="noConversion"/>
  </si>
  <si>
    <t>과일쥬스</t>
  </si>
  <si>
    <t>과일쥬스</t>
    <phoneticPr fontId="1" type="noConversion"/>
  </si>
  <si>
    <t>사과쥬스</t>
    <phoneticPr fontId="1" type="noConversion"/>
  </si>
  <si>
    <t>바나나 주스</t>
    <phoneticPr fontId="1" type="noConversion"/>
  </si>
  <si>
    <t>당근 주스</t>
    <phoneticPr fontId="1" type="noConversion"/>
  </si>
  <si>
    <t>포도 주스</t>
    <phoneticPr fontId="1" type="noConversion"/>
  </si>
  <si>
    <t xml:space="preserve">대장간(토르의 불꽃) : 미스릴 원석*10 -&gt;미스릴 </t>
    <phoneticPr fontId="1" type="noConversion"/>
  </si>
  <si>
    <t>모로코(자바두리한)
노란허브*30_중화제+빈병
조합비용:3000z</t>
    <phoneticPr fontId="1" type="noConversion"/>
  </si>
  <si>
    <t>모로코(자바두리한)
하얀허브*30_중화제+빈병
조합비용:3000z</t>
    <phoneticPr fontId="1" type="noConversion"/>
  </si>
  <si>
    <t>모로코(자바두리한)
파란허브*20+중화제+빈병
조합비용:3500z</t>
    <phoneticPr fontId="1" type="noConversion"/>
  </si>
  <si>
    <t>도구 상인
구입비용:1000z</t>
    <phoneticPr fontId="1" type="noConversion"/>
  </si>
  <si>
    <t>모로코(자바두리한)
빨간허브*30+중화제+빈병
조합비용:3000z</t>
    <phoneticPr fontId="1" type="noConversion"/>
  </si>
  <si>
    <t>프론테라 인형상인(248,153) : 포링인형 : 1350z</t>
    <phoneticPr fontId="1" type="noConversion"/>
  </si>
  <si>
    <t>테이밍상인 : 책가방 : 1500z</t>
    <phoneticPr fontId="1" type="noConversion"/>
  </si>
  <si>
    <t>악마의 머리띠</t>
    <phoneticPr fontId="1" type="noConversion"/>
  </si>
  <si>
    <t>[66]데빌링, [84]아크 엔젤링, [117]미니 데몬</t>
    <phoneticPr fontId="1" type="noConversion"/>
  </si>
  <si>
    <t>[57]바포메트 주니어, [81]바포메트</t>
    <phoneticPr fontId="1" type="noConversion"/>
  </si>
  <si>
    <t>[66]데빌링</t>
    <phoneticPr fontId="1" type="noConversion"/>
  </si>
  <si>
    <t>[39]마르틴, [44]스켈 워커</t>
    <phoneticPr fontId="1" type="noConversion"/>
  </si>
  <si>
    <t>[44]스켈 워커, [90]핏맨</t>
    <phoneticPr fontId="1" type="noConversion"/>
  </si>
  <si>
    <t>모로크 상인(모로크 11시 방향 중간위치)</t>
    <phoneticPr fontId="1" type="noConversion"/>
  </si>
  <si>
    <t>[64]소희</t>
    <phoneticPr fontId="1" type="noConversion"/>
  </si>
  <si>
    <t>버섯 포자*50</t>
    <phoneticPr fontId="1" type="noConversion"/>
  </si>
  <si>
    <t>[18]스포아, [26]포이즌 스포아</t>
    <phoneticPr fontId="1" type="noConversion"/>
  </si>
  <si>
    <t>[29]스모키</t>
    <phoneticPr fontId="1" type="noConversion"/>
  </si>
  <si>
    <t>[29]스모키, [92]산들바람</t>
    <phoneticPr fontId="1" type="noConversion"/>
  </si>
  <si>
    <t>[52]베릿트, [55]미이라, [65]뮤턴트 드래고노이드
[89]좀비 프리즈너, [91]스켈 프리즈너
[114] 에인션트 미이라</t>
    <phoneticPr fontId="1" type="noConversion"/>
  </si>
  <si>
    <t>[1]검은 버섯, [1]붉은 버섯, [27]토드
[40] 플랑크톤, [66]호롱, [98]카호</t>
    <phoneticPr fontId="1" type="noConversion"/>
  </si>
  <si>
    <t>파머시 스킬 : 독버섯 포자*5+식물의 줄기*5+빈병+빈 시험관</t>
    <phoneticPr fontId="1" type="noConversion"/>
  </si>
  <si>
    <t>[52]팬저 고블린, [65]에드가, [73]마르두크
 [81]가조마르트, [98]카호, [100]기그
 [126]페러스(빨강), [135]카사
 [138] 살라만다, [146]이프리트</t>
    <phoneticPr fontId="1" type="noConversion"/>
  </si>
  <si>
    <t>속성석 제조 : 레드 블러드*10</t>
    <phoneticPr fontId="1" type="noConversion"/>
  </si>
  <si>
    <t>[16]스콜피온, [19]앰버나이트, [21]스타이너
 [32]호른, [45]바돈, [48]스틸 촌촌
 [48]커너투스, [63]헌터 플라이, [65]맨티스
 [66]트라이조인트, [85]자이언트 스파이더
 [86]드래곤 테일, [91]킬러 맨티스, [107]아크라우스
 [109]아놀리안, [109]루시올라 베스파
 [118]센티페데 유충, [125]센티페데</t>
    <phoneticPr fontId="1" type="noConversion"/>
  </si>
  <si>
    <t>[14] 세비지 베베, [134]아르마이어 딘제</t>
    <phoneticPr fontId="1" type="noConversion"/>
  </si>
  <si>
    <t>[10]픽키(알), [53]에기라, [101]드라코의 알</t>
    <phoneticPr fontId="1" type="noConversion"/>
  </si>
  <si>
    <t>[39]미스트 케이스, [87]바바야가</t>
    <phoneticPr fontId="1" type="noConversion"/>
  </si>
  <si>
    <t>[3]산타 포링, [35]쿠키(초록), [39]미스트 케이스</t>
    <phoneticPr fontId="1" type="noConversion"/>
  </si>
  <si>
    <t>프론테라 여관2층 아들 : 고기*10</t>
    <phoneticPr fontId="1" type="noConversion"/>
  </si>
  <si>
    <t>[35]쿠키(초록), [37]쿠키(빨강)</t>
    <phoneticPr fontId="1" type="noConversion"/>
  </si>
  <si>
    <t>[3]산타 포링, [35]쿠키(초록), [37]마린
 [39]미스트 케이스</t>
    <phoneticPr fontId="1" type="noConversion"/>
  </si>
  <si>
    <t>[66]호롱, [81],가조마르트</t>
    <phoneticPr fontId="1" type="noConversion"/>
  </si>
  <si>
    <t>[42]체펫트</t>
    <phoneticPr fontId="1" type="noConversion"/>
  </si>
  <si>
    <t>[77]크리미 피어</t>
    <phoneticPr fontId="1" type="noConversion"/>
  </si>
  <si>
    <t>[50]아쳐 스켈레톤, [88]구식 조총병</t>
    <phoneticPr fontId="1" type="noConversion"/>
  </si>
  <si>
    <t>[31이클립스</t>
    <phoneticPr fontId="1" type="noConversion"/>
  </si>
  <si>
    <t>[13]로다 프로그, [40]타라 프로그</t>
    <phoneticPr fontId="1" type="noConversion"/>
  </si>
  <si>
    <t>[18]보아, [70]사이드 와인더, [100]아나콘다크</t>
    <phoneticPr fontId="1" type="noConversion"/>
  </si>
  <si>
    <t>비늘로된 피부*50</t>
    <phoneticPr fontId="1" type="noConversion"/>
  </si>
  <si>
    <t>[59]이시스, [100]아나콘다크, [117]나가</t>
    <phoneticPr fontId="1" type="noConversion"/>
  </si>
  <si>
    <t>50000z</t>
    <phoneticPr fontId="1" type="noConversion"/>
  </si>
  <si>
    <t>[57]바포메트 주니어, [81]바포메트</t>
    <phoneticPr fontId="1" type="noConversion"/>
  </si>
  <si>
    <t>[44]고블린(도끼)</t>
    <phoneticPr fontId="1" type="noConversion"/>
  </si>
  <si>
    <t>[59]이시스</t>
    <phoneticPr fontId="1" type="noConversion"/>
  </si>
  <si>
    <t>유리구슬*20</t>
    <phoneticPr fontId="1" type="noConversion"/>
  </si>
  <si>
    <t>[27]토드, [31]이클립스, [47]퍼씰, [48]해달
 [72]카라카사, [72]구미호, [76]암 무트, [82]크램프</t>
    <phoneticPr fontId="1" type="noConversion"/>
  </si>
  <si>
    <t>선물품상인 [프론테라]</t>
    <phoneticPr fontId="1" type="noConversion"/>
  </si>
  <si>
    <t>[56]미믹, [98]다크 프리스트, [107]나이트메어 테러
 [112] 엘리자</t>
    <phoneticPr fontId="1" type="noConversion"/>
  </si>
  <si>
    <t>프론테라 성당 수녀</t>
    <phoneticPr fontId="1" type="noConversion"/>
  </si>
  <si>
    <t>[48]파이어럿 스켈</t>
    <phoneticPr fontId="1" type="noConversion"/>
  </si>
  <si>
    <t>[72]구미호, [79]월야화</t>
    <phoneticPr fontId="1" type="noConversion"/>
  </si>
  <si>
    <t>[1]빨간 풀, [1]노란 풀, [1]하얀 풀, [92]산들바람</t>
    <phoneticPr fontId="1" type="noConversion"/>
  </si>
  <si>
    <t>20000z</t>
    <phoneticPr fontId="1" type="noConversion"/>
  </si>
  <si>
    <t>모로코(자바두리한) : 파란허브*20+중화제+빈병
조합비용 :3500z</t>
    <phoneticPr fontId="1" type="noConversion"/>
  </si>
  <si>
    <t>모로코(자바두리한) : 하얀허브*30+중화제+빈병
조합비용 :3000z</t>
    <phoneticPr fontId="1" type="noConversion"/>
  </si>
  <si>
    <t>[46]메갈로돈, [70]와일드 로즈</t>
    <phoneticPr fontId="1" type="noConversion"/>
  </si>
  <si>
    <t>[46]메갈로돈</t>
    <phoneticPr fontId="1" type="noConversion"/>
  </si>
  <si>
    <t>[52]휀, [64]리프캣, [89]묘괴</t>
    <phoneticPr fontId="1" type="noConversion"/>
  </si>
  <si>
    <t>산타 모자</t>
    <phoneticPr fontId="1" type="noConversion"/>
  </si>
  <si>
    <t>[3]산타 포링
 [25]고블린(산타)</t>
    <phoneticPr fontId="1" type="noConversion"/>
  </si>
  <si>
    <t>[68]드라이어드, [126]텐드릴리온, [144]에인션트 트리</t>
    <phoneticPr fontId="1" type="noConversion"/>
  </si>
  <si>
    <t>누메로 제작</t>
    <phoneticPr fontId="1" type="noConversion"/>
  </si>
  <si>
    <t>[23]무카</t>
    <phoneticPr fontId="1" type="noConversion"/>
  </si>
  <si>
    <t>[42]가이아스</t>
    <phoneticPr fontId="1" type="noConversion"/>
  </si>
  <si>
    <t>[1]빨간 풀, [1]노란 풀, [6]파브르, [38]코코</t>
    <phoneticPr fontId="1" type="noConversion"/>
  </si>
  <si>
    <t>[9]픽키, [10]픽키(알), [12]콘도르, [48]레글러
 [81]우드 고블린</t>
    <phoneticPr fontId="1" type="noConversion"/>
  </si>
  <si>
    <t xml:space="preserve"> [3]루나틱, [6]파브르, [9]픽키, [10]픽키(알)
 [14]세비지 베베, [22]타로우, [61]스트라우프
 [72]사스콰치, [84]캐터필러, [88]스프링 래빗</t>
    <phoneticPr fontId="1" type="noConversion"/>
  </si>
  <si>
    <t>[42]가이아스, [44]스켈 워커, [52]팬저 고블린
 [61]고렘, [66]고블린 스팀라이더, [90]핏맨
 [97]옵시디언, [98]카호, [104]스팅, [126]노커</t>
    <phoneticPr fontId="1" type="noConversion"/>
  </si>
  <si>
    <t>[17]좀비, [77]도플갱어, [87]독두꺼비
[105]지벳, [118]플라즈마(빨강)</t>
    <phoneticPr fontId="1" type="noConversion"/>
  </si>
  <si>
    <t>고래섬 보석 뱉는 다람쥐 : 도토리*20 (랜덤)</t>
    <phoneticPr fontId="1" type="noConversion"/>
  </si>
  <si>
    <t>[8]윌로우, [49]미스트, [55]천하대장군
 [64]스톤슈터, [72]카라카사, [81]클락, [90]퍼머터</t>
    <phoneticPr fontId="1" type="noConversion"/>
  </si>
  <si>
    <t>[66] 데빌링</t>
    <phoneticPr fontId="1" type="noConversion"/>
  </si>
  <si>
    <t>10000z</t>
    <phoneticPr fontId="1" type="noConversion"/>
  </si>
  <si>
    <t>[22]타로우, [65]황금 도둑벌레</t>
    <phoneticPr fontId="1" type="noConversion"/>
  </si>
  <si>
    <t>[65]에드가</t>
    <phoneticPr fontId="1" type="noConversion"/>
  </si>
  <si>
    <t>[18]보컬</t>
    <phoneticPr fontId="1" type="noConversion"/>
  </si>
  <si>
    <t>10000z</t>
    <phoneticPr fontId="1" type="noConversion"/>
  </si>
  <si>
    <t>[1]노란 풀, [55]메틀러, [84]마브카</t>
    <phoneticPr fontId="1" type="noConversion"/>
  </si>
  <si>
    <t>[1]하얀 풀, [15]로커, [86]라플레시아</t>
    <phoneticPr fontId="1" type="noConversion"/>
  </si>
  <si>
    <t>[1]초록 풀, [59]플로라</t>
    <phoneticPr fontId="1" type="noConversion"/>
  </si>
  <si>
    <t>[1]빨간 풀, [83]캇파, [86]라플레시아</t>
    <phoneticPr fontId="1" type="noConversion"/>
  </si>
  <si>
    <t>[9]픽키</t>
    <phoneticPr fontId="1" type="noConversion"/>
  </si>
  <si>
    <t>해달카드 장착 후 어류형 몬스터 사냥</t>
    <phoneticPr fontId="1" type="noConversion"/>
  </si>
  <si>
    <t>모로코(자바두리한)
 빨간허브*30+노란허브*30+초록허브*30+파란허브*5+중화제+혼합제+빈병
조합비용 :7000z</t>
    <phoneticPr fontId="1" type="noConversion"/>
  </si>
  <si>
    <t>2000z</t>
    <phoneticPr fontId="1" type="noConversion"/>
  </si>
  <si>
    <t>모로코(자바두리한)
빨간허브*30+노란허브*30+초록허브*30+파란허브*5+중화제+혼합제+빈병
조합비용:7000z</t>
    <phoneticPr fontId="1" type="noConversion"/>
  </si>
  <si>
    <t>마을</t>
    <phoneticPr fontId="1" type="noConversion"/>
  </si>
  <si>
    <t>미하엘(184,180)</t>
  </si>
  <si>
    <t>미하엘(184,180)</t>
    <phoneticPr fontId="1" type="noConversion"/>
  </si>
  <si>
    <t>geffen</t>
    <phoneticPr fontId="1" type="noConversion"/>
  </si>
  <si>
    <t>geffen</t>
    <phoneticPr fontId="1" type="noConversion"/>
  </si>
  <si>
    <t>comodo</t>
    <phoneticPr fontId="1" type="noConversion"/>
  </si>
  <si>
    <t>morocc</t>
    <phoneticPr fontId="1" type="noConversion"/>
  </si>
  <si>
    <t>payon</t>
    <phoneticPr fontId="1" type="noConversion"/>
  </si>
  <si>
    <t>payon</t>
    <phoneticPr fontId="1" type="noConversion"/>
  </si>
  <si>
    <t>gef_fild07</t>
    <phoneticPr fontId="1" type="noConversion"/>
  </si>
  <si>
    <t>izlude</t>
    <phoneticPr fontId="1" type="noConversion"/>
  </si>
  <si>
    <t>geffen</t>
    <phoneticPr fontId="1" type="noConversion"/>
  </si>
  <si>
    <t>geffen</t>
    <phoneticPr fontId="1" type="noConversion"/>
  </si>
  <si>
    <t>alberta</t>
    <phoneticPr fontId="1" type="noConversion"/>
  </si>
  <si>
    <t>모로코(자바두리한) : 하얀색 염료 : 하얀허브*30+중화제+빈병
조합비용:3500z</t>
    <phoneticPr fontId="1" type="noConversion"/>
  </si>
  <si>
    <t>약사 할아버지</t>
    <phoneticPr fontId="1" type="noConversion"/>
  </si>
  <si>
    <t>약사 할아버지</t>
    <phoneticPr fontId="1" type="noConversion"/>
  </si>
  <si>
    <t>빨간허브+노란허브+빈병
조합비용:5z</t>
    <phoneticPr fontId="1" type="noConversion"/>
  </si>
  <si>
    <t>노란허브*2+빈병
조합비용:10z</t>
    <phoneticPr fontId="1" type="noConversion"/>
  </si>
  <si>
    <t>빨간허브+빈병
조합비용:3z</t>
    <phoneticPr fontId="1" type="noConversion"/>
  </si>
  <si>
    <t>초록허브*2+빈병
조합비용:3z</t>
    <phoneticPr fontId="1" type="noConversion"/>
  </si>
  <si>
    <t>파란허브*2+빈병
조합비용:30z</t>
    <phoneticPr fontId="1" type="noConversion"/>
  </si>
  <si>
    <t>하얀허브*2+빈병
조합비용:20z</t>
    <phoneticPr fontId="1" type="noConversion"/>
  </si>
  <si>
    <t>알코올+디트리민+빈병
조합비용:3000z</t>
    <phoneticPr fontId="1" type="noConversion"/>
  </si>
  <si>
    <t>알코올+카르보딜+빈병
조합비용:4000z</t>
    <phoneticPr fontId="1" type="noConversion"/>
  </si>
  <si>
    <t>검은색 염료 : 빨간허브*30+노란허브*30+초록허브*30+파란허브*5+중화제+혼합제+빈병
조합비용:7000z</t>
    <phoneticPr fontId="1" type="noConversion"/>
  </si>
  <si>
    <t>노란색 염료 : 노란허브*30 + 중화제+빈병
조합비용:3000z</t>
    <phoneticPr fontId="1" type="noConversion"/>
  </si>
  <si>
    <t>보라색 염료 : 파란허브*10+빨간허브*30+ 중화제+혼합제+빈병
조합비용:5000z</t>
    <phoneticPr fontId="1" type="noConversion"/>
  </si>
  <si>
    <t>빨간색 염료 : 빨간허브*30+중화제+빈병
조합비용:3000z</t>
    <phoneticPr fontId="1" type="noConversion"/>
  </si>
  <si>
    <t>주황색 염료 : 빨간허브*20+노란허브*20 + 중화제+혼합제+빈병
조합비용:5000z</t>
    <phoneticPr fontId="1" type="noConversion"/>
  </si>
  <si>
    <t>초록색 염료 : 파란허브*5+초록허브*20+노란허브*20 + 중화제+혼합제+빈병
조합비용:5000z</t>
    <phoneticPr fontId="1" type="noConversion"/>
  </si>
  <si>
    <t>파란색 염료 : 파란허브*20 + 중화제+빈병
조합비용:3500z</t>
    <phoneticPr fontId="1" type="noConversion"/>
  </si>
  <si>
    <t>하얀색 염료 : 하얀허브*30+중화제+빈병
조합비용:3000z</t>
    <phoneticPr fontId="1" type="noConversion"/>
  </si>
  <si>
    <t>-</t>
    <phoneticPr fontId="1" type="noConversion"/>
  </si>
  <si>
    <t>당근+빈병
조합비용:3z</t>
    <phoneticPr fontId="1" type="noConversion"/>
  </si>
  <si>
    <t>바나나+빈병
조합비용:3z</t>
    <phoneticPr fontId="1" type="noConversion"/>
  </si>
  <si>
    <t>사과+빈병
조합비용:3z</t>
    <phoneticPr fontId="1" type="noConversion"/>
  </si>
  <si>
    <t>포도+빈병
조합비용:3z</t>
    <phoneticPr fontId="1" type="noConversion"/>
  </si>
  <si>
    <t>[13] 만드라고라, [59] 플로라, [82] 레스, [101] 드로세라
[105] 머스키퓰라, [114] 네펜데스</t>
    <phoneticPr fontId="1" type="noConversion"/>
  </si>
  <si>
    <t>[27] 스켈레톤, [34] 솔져 스켈레톤, [46] 메갈로돈
[48] 파이어럿 스켈, [50] 아쳐 스켈레톤, [53] 오크 스켈레톤
[80] 윈드고스트, [115] 헬 푸들, [118] 칼리츠버그
[123] 누더기 좀비, [133] 네크로맨서</t>
    <phoneticPr fontId="1" type="noConversion"/>
  </si>
  <si>
    <t>[15] 로커, [18] 보컬, [55] 메틀러</t>
    <phoneticPr fontId="1" type="noConversion"/>
  </si>
  <si>
    <t>[44] 오크 워리어, [81] 하이 오크</t>
    <phoneticPr fontId="1" type="noConversion"/>
  </si>
  <si>
    <t>아이템 드랍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</si>
</sst>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#,##0_);[Red]\(#,##0\)"/>
    <numFmt numFmtId="178" formatCode="0_);[Red]\(0\)"/>
    <numFmt numFmtId="181" formatCode="0_ 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10"/>
      <color rgb="FF3C3C3C"/>
      <name val="맑은 고딕"/>
      <family val="3"/>
      <charset val="129"/>
      <scheme val="major"/>
    </font>
    <font>
      <b/>
      <sz val="10"/>
      <color rgb="FF3C3C3C"/>
      <name val="맑은 고딕"/>
      <family val="3"/>
      <charset val="129"/>
      <scheme val="major"/>
    </font>
    <font>
      <b/>
      <sz val="11"/>
      <color rgb="FFFFFF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666666"/>
      <name val="Arial"/>
      <family val="2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7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ck">
        <color auto="1"/>
      </right>
      <top style="double">
        <color auto="1"/>
      </top>
      <bottom/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0" fillId="0" borderId="3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9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31" xfId="0" applyFont="1" applyBorder="1">
      <alignment vertical="center"/>
    </xf>
    <xf numFmtId="0" fontId="0" fillId="0" borderId="36" xfId="0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>
      <alignment vertical="center"/>
    </xf>
    <xf numFmtId="0" fontId="0" fillId="0" borderId="40" xfId="0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 wrapText="1"/>
    </xf>
    <xf numFmtId="0" fontId="0" fillId="2" borderId="47" xfId="0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0" xfId="0" applyNumberFormat="1">
      <alignment vertical="center"/>
    </xf>
    <xf numFmtId="9" fontId="0" fillId="0" borderId="50" xfId="0" applyNumberFormat="1" applyBorder="1" applyAlignment="1">
      <alignment horizontal="center" vertical="center"/>
    </xf>
    <xf numFmtId="9" fontId="0" fillId="0" borderId="51" xfId="0" applyNumberForma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9" fontId="6" fillId="7" borderId="44" xfId="0" applyNumberFormat="1" applyFont="1" applyFill="1" applyBorder="1" applyAlignment="1">
      <alignment horizontal="center" vertical="center"/>
    </xf>
    <xf numFmtId="0" fontId="7" fillId="0" borderId="44" xfId="0" applyFont="1" applyBorder="1">
      <alignment vertical="center"/>
    </xf>
    <xf numFmtId="0" fontId="0" fillId="0" borderId="59" xfId="0" applyBorder="1" applyAlignment="1">
      <alignment horizontal="center" vertical="center"/>
    </xf>
    <xf numFmtId="0" fontId="6" fillId="7" borderId="60" xfId="0" applyFont="1" applyFill="1" applyBorder="1" applyAlignment="1">
      <alignment horizontal="center" vertical="center"/>
    </xf>
    <xf numFmtId="0" fontId="7" fillId="0" borderId="6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176" fontId="8" fillId="0" borderId="48" xfId="0" applyNumberFormat="1" applyFont="1" applyBorder="1" applyAlignment="1">
      <alignment horizontal="center" vertical="center"/>
    </xf>
    <xf numFmtId="176" fontId="8" fillId="0" borderId="5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5" borderId="0" xfId="0" applyFill="1" applyAlignment="1">
      <alignment horizontal="center" vertical="center"/>
    </xf>
    <xf numFmtId="177" fontId="0" fillId="5" borderId="0" xfId="0" applyNumberFormat="1" applyFill="1" applyAlignment="1">
      <alignment horizontal="center" vertical="center"/>
    </xf>
    <xf numFmtId="0" fontId="0" fillId="5" borderId="0" xfId="0" applyFill="1">
      <alignment vertical="center"/>
    </xf>
    <xf numFmtId="178" fontId="0" fillId="5" borderId="0" xfId="0" applyNumberFormat="1" applyFill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9" fillId="0" borderId="36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36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63" xfId="0" applyFont="1" applyBorder="1" applyAlignment="1">
      <alignment horizontal="center" vertical="center"/>
    </xf>
    <xf numFmtId="0" fontId="4" fillId="0" borderId="64" xfId="0" applyFont="1" applyBorder="1">
      <alignment vertical="center"/>
    </xf>
    <xf numFmtId="0" fontId="4" fillId="0" borderId="4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29" xfId="0" applyFont="1" applyFill="1" applyBorder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1" xfId="0" applyFont="1" applyFill="1" applyBorder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181" fontId="0" fillId="0" borderId="11" xfId="0" applyNumberFormat="1" applyBorder="1" applyAlignment="1">
      <alignment horizontal="center" vertical="center"/>
    </xf>
    <xf numFmtId="181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9" fontId="12" fillId="0" borderId="5" xfId="0" applyNumberFormat="1" applyFont="1" applyBorder="1" applyAlignment="1">
      <alignment horizontal="left" vertical="center" wrapText="1"/>
    </xf>
    <xf numFmtId="10" fontId="12" fillId="0" borderId="5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8" borderId="25" xfId="0" applyFont="1" applyFill="1" applyBorder="1" applyAlignment="1">
      <alignment horizontal="center" vertical="center"/>
    </xf>
    <xf numFmtId="177" fontId="2" fillId="8" borderId="26" xfId="0" applyNumberFormat="1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9" fontId="0" fillId="0" borderId="11" xfId="0" applyNumberFormat="1" applyBorder="1" applyAlignment="1">
      <alignment horizontal="left" vertical="center"/>
    </xf>
    <xf numFmtId="0" fontId="0" fillId="0" borderId="5" xfId="0" quotePrefix="1" applyBorder="1" applyAlignment="1">
      <alignment horizontal="left" vertical="center"/>
    </xf>
    <xf numFmtId="0" fontId="0" fillId="0" borderId="0" xfId="0" quotePrefix="1">
      <alignment vertical="center"/>
    </xf>
    <xf numFmtId="0" fontId="2" fillId="8" borderId="65" xfId="0" applyFont="1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2" fillId="8" borderId="68" xfId="0" applyFont="1" applyFill="1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74" xfId="0" applyFont="1" applyFill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7" fillId="0" borderId="53" xfId="0" applyFont="1" applyBorder="1" applyAlignment="1">
      <alignment horizontal="left" vertical="center"/>
    </xf>
    <xf numFmtId="0" fontId="7" fillId="0" borderId="54" xfId="0" applyFont="1" applyBorder="1" applyAlignment="1">
      <alignment horizontal="left" vertical="center"/>
    </xf>
    <xf numFmtId="0" fontId="0" fillId="2" borderId="55" xfId="0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6" borderId="53" xfId="0" applyFill="1" applyBorder="1" applyAlignment="1">
      <alignment horizontal="center" vertical="center"/>
    </xf>
    <xf numFmtId="0" fontId="0" fillId="6" borderId="54" xfId="0" applyFill="1" applyBorder="1" applyAlignment="1">
      <alignment horizontal="center" vertical="center"/>
    </xf>
    <xf numFmtId="0" fontId="0" fillId="6" borderId="55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7" fillId="0" borderId="5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2" borderId="4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6" borderId="61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51"/>
  <sheetViews>
    <sheetView topLeftCell="J2" workbookViewId="0">
      <selection activeCell="P8" sqref="P8"/>
    </sheetView>
  </sheetViews>
  <sheetFormatPr defaultRowHeight="16.5" x14ac:dyDescent="0.3"/>
  <cols>
    <col min="1" max="1" width="17.375" style="2" bestFit="1" customWidth="1"/>
    <col min="2" max="2" width="5.5" style="1" bestFit="1" customWidth="1"/>
    <col min="3" max="3" width="31.75" style="1" bestFit="1" customWidth="1"/>
    <col min="4" max="4" width="43.125" style="1" bestFit="1" customWidth="1"/>
    <col min="5" max="5" width="33.25" style="1" bestFit="1" customWidth="1"/>
    <col min="6" max="6" width="10.125" style="1" bestFit="1" customWidth="1"/>
    <col min="7" max="7" width="3.625" customWidth="1"/>
    <col min="8" max="8" width="5.5" style="1" bestFit="1" customWidth="1"/>
    <col min="9" max="9" width="15.875" style="1" bestFit="1" customWidth="1"/>
    <col min="10" max="10" width="6.5" style="1" bestFit="1" customWidth="1"/>
    <col min="11" max="11" width="54.5" style="33" customWidth="1"/>
    <col min="12" max="12" width="9.75" style="1" bestFit="1" customWidth="1"/>
    <col min="15" max="15" width="5.5" bestFit="1" customWidth="1"/>
    <col min="16" max="16" width="58.375" customWidth="1"/>
    <col min="17" max="17" width="20.25" bestFit="1" customWidth="1"/>
    <col min="18" max="18" width="10.125" bestFit="1" customWidth="1"/>
    <col min="19" max="19" width="10.875" bestFit="1" customWidth="1"/>
    <col min="20" max="20" width="11.875" bestFit="1" customWidth="1"/>
    <col min="21" max="21" width="9.625" bestFit="1" customWidth="1"/>
    <col min="22" max="22" width="11.625" bestFit="1" customWidth="1"/>
  </cols>
  <sheetData>
    <row r="1" spans="1:22" ht="17.25" thickBot="1" x14ac:dyDescent="0.35">
      <c r="E1" s="200" t="s">
        <v>2646</v>
      </c>
      <c r="F1" s="200"/>
      <c r="L1" s="200" t="s">
        <v>4111</v>
      </c>
      <c r="M1" s="200"/>
    </row>
    <row r="2" spans="1:22" ht="32.25" thickTop="1" x14ac:dyDescent="0.3">
      <c r="A2" s="203" t="s">
        <v>99</v>
      </c>
      <c r="B2" s="204"/>
      <c r="C2" s="204"/>
      <c r="D2" s="204"/>
      <c r="E2" s="204"/>
      <c r="F2" s="205"/>
      <c r="G2" s="209"/>
      <c r="H2" s="203" t="s">
        <v>100</v>
      </c>
      <c r="I2" s="204"/>
      <c r="J2" s="204"/>
      <c r="K2" s="204"/>
      <c r="L2" s="204"/>
      <c r="M2" s="205"/>
      <c r="O2" s="203" t="s">
        <v>2079</v>
      </c>
      <c r="P2" s="204"/>
      <c r="Q2" s="204"/>
      <c r="R2" s="204"/>
      <c r="S2" s="204"/>
      <c r="T2" s="204"/>
      <c r="U2" s="204"/>
      <c r="V2" s="205"/>
    </row>
    <row r="3" spans="1:22" ht="17.25" thickBot="1" x14ac:dyDescent="0.35">
      <c r="A3" s="206"/>
      <c r="B3" s="207"/>
      <c r="C3" s="207"/>
      <c r="D3" s="207"/>
      <c r="E3" s="207"/>
      <c r="F3" s="208"/>
      <c r="G3" s="209"/>
      <c r="H3" s="206"/>
      <c r="I3" s="207"/>
      <c r="J3" s="207"/>
      <c r="K3" s="207"/>
      <c r="L3" s="207"/>
      <c r="M3" s="208"/>
      <c r="O3" s="169" t="s">
        <v>2</v>
      </c>
      <c r="P3" s="46" t="s">
        <v>120</v>
      </c>
      <c r="Q3" s="46" t="s">
        <v>14</v>
      </c>
      <c r="R3" s="46" t="s">
        <v>2114</v>
      </c>
      <c r="S3" s="47" t="s">
        <v>2966</v>
      </c>
      <c r="T3" s="47" t="s">
        <v>2963</v>
      </c>
      <c r="U3" s="47" t="s">
        <v>2967</v>
      </c>
      <c r="V3" s="48" t="s">
        <v>2970</v>
      </c>
    </row>
    <row r="4" spans="1:22" ht="33.75" thickTop="1" x14ac:dyDescent="0.3">
      <c r="A4" s="10" t="s">
        <v>0</v>
      </c>
      <c r="B4" s="11" t="s">
        <v>2</v>
      </c>
      <c r="C4" s="11" t="s">
        <v>3</v>
      </c>
      <c r="D4" s="11" t="s">
        <v>2115</v>
      </c>
      <c r="E4" s="11" t="s">
        <v>14</v>
      </c>
      <c r="F4" s="12" t="s">
        <v>2114</v>
      </c>
      <c r="G4" s="209"/>
      <c r="H4" s="10" t="s">
        <v>2</v>
      </c>
      <c r="I4" s="11" t="s">
        <v>14</v>
      </c>
      <c r="J4" s="11" t="s">
        <v>118</v>
      </c>
      <c r="K4" s="31" t="s">
        <v>13</v>
      </c>
      <c r="L4" s="11" t="s">
        <v>2628</v>
      </c>
      <c r="M4" s="19"/>
      <c r="O4" s="14">
        <v>1</v>
      </c>
      <c r="P4" s="20" t="s">
        <v>7172</v>
      </c>
      <c r="Q4" s="4" t="s">
        <v>121</v>
      </c>
      <c r="R4" s="49">
        <v>908</v>
      </c>
      <c r="S4" s="4" t="s">
        <v>2965</v>
      </c>
      <c r="T4" s="4" t="s">
        <v>2968</v>
      </c>
      <c r="U4" s="4" t="s">
        <v>2969</v>
      </c>
      <c r="V4" s="50" t="s">
        <v>2824</v>
      </c>
    </row>
    <row r="5" spans="1:22" x14ac:dyDescent="0.3">
      <c r="A5" s="201" t="s">
        <v>4</v>
      </c>
      <c r="B5" s="4">
        <v>1</v>
      </c>
      <c r="C5" s="4" t="s">
        <v>9</v>
      </c>
      <c r="D5" s="4" t="s">
        <v>15</v>
      </c>
      <c r="E5" s="4" t="s">
        <v>16</v>
      </c>
      <c r="F5" s="6">
        <v>800</v>
      </c>
      <c r="G5" s="209"/>
      <c r="H5" s="14">
        <v>1</v>
      </c>
      <c r="I5" s="4" t="s">
        <v>101</v>
      </c>
      <c r="J5" s="4">
        <v>30</v>
      </c>
      <c r="K5" s="7" t="s">
        <v>123</v>
      </c>
      <c r="L5" s="4">
        <v>5000</v>
      </c>
      <c r="M5" s="13"/>
      <c r="O5" s="14">
        <v>15</v>
      </c>
      <c r="P5" s="20" t="s">
        <v>147</v>
      </c>
      <c r="Q5" s="4" t="s">
        <v>122</v>
      </c>
      <c r="R5" s="49">
        <v>1786</v>
      </c>
      <c r="S5" s="4" t="s">
        <v>2965</v>
      </c>
      <c r="T5" s="4" t="s">
        <v>2982</v>
      </c>
      <c r="U5" s="4" t="s">
        <v>2969</v>
      </c>
      <c r="V5" s="50" t="s">
        <v>2971</v>
      </c>
    </row>
    <row r="6" spans="1:22" ht="31.5" x14ac:dyDescent="0.3">
      <c r="A6" s="201"/>
      <c r="B6" s="4">
        <v>15</v>
      </c>
      <c r="C6" s="4" t="s">
        <v>10</v>
      </c>
      <c r="D6" s="4" t="s">
        <v>22</v>
      </c>
      <c r="E6" s="4"/>
      <c r="F6" s="6">
        <v>1600</v>
      </c>
      <c r="G6" s="209"/>
      <c r="H6" s="14">
        <v>10</v>
      </c>
      <c r="I6" s="4" t="s">
        <v>102</v>
      </c>
      <c r="J6" s="4">
        <v>30</v>
      </c>
      <c r="K6" s="7" t="s">
        <v>134</v>
      </c>
      <c r="L6" s="4">
        <v>5400</v>
      </c>
      <c r="M6" s="13"/>
      <c r="O6" s="213" t="s">
        <v>2666</v>
      </c>
      <c r="P6" s="214"/>
      <c r="Q6" s="214"/>
      <c r="R6" s="214"/>
      <c r="S6" s="214"/>
      <c r="T6" s="214"/>
      <c r="U6" s="214"/>
      <c r="V6" s="215"/>
    </row>
    <row r="7" spans="1:22" x14ac:dyDescent="0.3">
      <c r="A7" s="201"/>
      <c r="B7" s="4">
        <v>15</v>
      </c>
      <c r="C7" s="4" t="s">
        <v>11</v>
      </c>
      <c r="D7" s="4" t="s">
        <v>23</v>
      </c>
      <c r="E7" s="4"/>
      <c r="F7" s="6">
        <v>1600</v>
      </c>
      <c r="G7" s="209"/>
      <c r="H7" s="14">
        <v>15</v>
      </c>
      <c r="I7" s="4" t="s">
        <v>124</v>
      </c>
      <c r="J7" s="4">
        <v>30</v>
      </c>
      <c r="K7" s="7" t="s">
        <v>135</v>
      </c>
      <c r="L7" s="4">
        <v>5940</v>
      </c>
      <c r="M7" s="13"/>
      <c r="O7" s="169" t="s">
        <v>2</v>
      </c>
      <c r="P7" s="46" t="s">
        <v>120</v>
      </c>
      <c r="Q7" s="46" t="s">
        <v>14</v>
      </c>
      <c r="R7" s="46" t="s">
        <v>2114</v>
      </c>
      <c r="S7" s="47" t="s">
        <v>2966</v>
      </c>
      <c r="T7" s="47" t="s">
        <v>2963</v>
      </c>
      <c r="U7" s="47" t="s">
        <v>2967</v>
      </c>
      <c r="V7" s="48" t="s">
        <v>2970</v>
      </c>
    </row>
    <row r="8" spans="1:22" x14ac:dyDescent="0.3">
      <c r="A8" s="201"/>
      <c r="B8" s="4">
        <v>15</v>
      </c>
      <c r="C8" s="4" t="s">
        <v>12</v>
      </c>
      <c r="D8" s="4" t="s">
        <v>17</v>
      </c>
      <c r="E8" s="4"/>
      <c r="F8" s="6">
        <v>3000</v>
      </c>
      <c r="G8" s="209"/>
      <c r="H8" s="14">
        <v>20</v>
      </c>
      <c r="I8" s="4" t="s">
        <v>125</v>
      </c>
      <c r="J8" s="4">
        <v>30</v>
      </c>
      <c r="K8" s="5" t="s">
        <v>126</v>
      </c>
      <c r="L8" s="4">
        <v>7020</v>
      </c>
      <c r="M8" s="13"/>
      <c r="O8" s="14">
        <v>1</v>
      </c>
      <c r="P8" s="20" t="s">
        <v>2949</v>
      </c>
      <c r="Q8" s="4" t="s">
        <v>2667</v>
      </c>
      <c r="R8" s="49">
        <v>1090</v>
      </c>
      <c r="S8" s="4" t="s">
        <v>2965</v>
      </c>
      <c r="T8" s="4" t="s">
        <v>2968</v>
      </c>
      <c r="U8" s="4" t="s">
        <v>2969</v>
      </c>
      <c r="V8" s="6" t="s">
        <v>2972</v>
      </c>
    </row>
    <row r="9" spans="1:22" x14ac:dyDescent="0.3">
      <c r="A9" s="3" t="s">
        <v>5</v>
      </c>
      <c r="B9" s="4">
        <v>10</v>
      </c>
      <c r="C9" s="4" t="s">
        <v>18</v>
      </c>
      <c r="D9" s="4" t="s">
        <v>21</v>
      </c>
      <c r="E9" s="4"/>
      <c r="F9" s="6">
        <v>1902</v>
      </c>
      <c r="G9" s="209"/>
      <c r="H9" s="14">
        <v>25</v>
      </c>
      <c r="I9" s="4" t="s">
        <v>103</v>
      </c>
      <c r="J9" s="4">
        <v>30</v>
      </c>
      <c r="K9" s="5" t="s">
        <v>127</v>
      </c>
      <c r="L9" s="4">
        <v>9720</v>
      </c>
      <c r="M9" s="13"/>
      <c r="O9" s="14">
        <v>15</v>
      </c>
      <c r="P9" s="20" t="s">
        <v>2950</v>
      </c>
      <c r="Q9" s="4" t="s">
        <v>2668</v>
      </c>
      <c r="R9" s="49">
        <v>2145</v>
      </c>
      <c r="S9" s="4" t="s">
        <v>3012</v>
      </c>
      <c r="T9" s="4" t="s">
        <v>2982</v>
      </c>
      <c r="U9" s="4" t="s">
        <v>2969</v>
      </c>
      <c r="V9" s="6" t="s">
        <v>2971</v>
      </c>
    </row>
    <row r="10" spans="1:22" ht="31.5" x14ac:dyDescent="0.3">
      <c r="A10" s="3"/>
      <c r="B10" s="4">
        <v>10</v>
      </c>
      <c r="C10" s="4" t="s">
        <v>19</v>
      </c>
      <c r="D10" s="4" t="s">
        <v>24</v>
      </c>
      <c r="E10" s="4"/>
      <c r="F10" s="6">
        <v>2854</v>
      </c>
      <c r="G10" s="209"/>
      <c r="H10" s="14">
        <v>30</v>
      </c>
      <c r="I10" s="4" t="s">
        <v>128</v>
      </c>
      <c r="J10" s="4">
        <v>30</v>
      </c>
      <c r="K10" s="7" t="s">
        <v>136</v>
      </c>
      <c r="L10" s="4">
        <v>10800</v>
      </c>
      <c r="M10" s="13"/>
      <c r="O10" s="213" t="s">
        <v>2673</v>
      </c>
      <c r="P10" s="214"/>
      <c r="Q10" s="214"/>
      <c r="R10" s="214"/>
      <c r="S10" s="214"/>
      <c r="T10" s="214"/>
      <c r="U10" s="214"/>
      <c r="V10" s="215"/>
    </row>
    <row r="11" spans="1:22" x14ac:dyDescent="0.3">
      <c r="A11" s="3"/>
      <c r="B11" s="4">
        <v>10</v>
      </c>
      <c r="C11" s="4" t="s">
        <v>20</v>
      </c>
      <c r="D11" s="4" t="s">
        <v>25</v>
      </c>
      <c r="E11" s="4"/>
      <c r="F11" s="6">
        <v>3805</v>
      </c>
      <c r="G11" s="209"/>
      <c r="H11" s="14">
        <v>35</v>
      </c>
      <c r="I11" s="4" t="s">
        <v>104</v>
      </c>
      <c r="J11" s="4">
        <v>30</v>
      </c>
      <c r="K11" s="7" t="s">
        <v>137</v>
      </c>
      <c r="L11" s="4">
        <v>13980</v>
      </c>
      <c r="M11" s="13"/>
      <c r="O11" s="169" t="s">
        <v>2</v>
      </c>
      <c r="P11" s="46" t="s">
        <v>120</v>
      </c>
      <c r="Q11" s="46" t="s">
        <v>14</v>
      </c>
      <c r="R11" s="46" t="s">
        <v>2114</v>
      </c>
      <c r="S11" s="47" t="s">
        <v>2966</v>
      </c>
      <c r="T11" s="47" t="s">
        <v>2963</v>
      </c>
      <c r="U11" s="47" t="s">
        <v>2967</v>
      </c>
      <c r="V11" s="48" t="s">
        <v>2970</v>
      </c>
    </row>
    <row r="12" spans="1:22" x14ac:dyDescent="0.3">
      <c r="A12" s="3" t="s">
        <v>6</v>
      </c>
      <c r="B12" s="4">
        <v>15</v>
      </c>
      <c r="C12" s="4" t="s">
        <v>26</v>
      </c>
      <c r="D12" s="4" t="s">
        <v>27</v>
      </c>
      <c r="E12" s="4"/>
      <c r="F12" s="6">
        <v>3200</v>
      </c>
      <c r="G12" s="209"/>
      <c r="H12" s="14">
        <v>40</v>
      </c>
      <c r="I12" s="4" t="s">
        <v>129</v>
      </c>
      <c r="J12" s="4">
        <v>30</v>
      </c>
      <c r="K12" s="7" t="s">
        <v>138</v>
      </c>
      <c r="L12" s="4">
        <v>16200</v>
      </c>
      <c r="M12" s="13"/>
      <c r="O12" s="14">
        <v>1</v>
      </c>
      <c r="P12" s="20" t="s">
        <v>2951</v>
      </c>
      <c r="Q12" s="4" t="s">
        <v>2674</v>
      </c>
      <c r="R12" s="49"/>
      <c r="S12" s="4" t="s">
        <v>2965</v>
      </c>
      <c r="T12" s="4" t="s">
        <v>2968</v>
      </c>
      <c r="U12" s="4" t="s">
        <v>2969</v>
      </c>
      <c r="V12" s="6" t="s">
        <v>2972</v>
      </c>
    </row>
    <row r="13" spans="1:22" x14ac:dyDescent="0.3">
      <c r="A13" s="3" t="s">
        <v>7</v>
      </c>
      <c r="B13" s="4">
        <v>20</v>
      </c>
      <c r="C13" s="4" t="s">
        <v>28</v>
      </c>
      <c r="D13" s="4" t="s">
        <v>29</v>
      </c>
      <c r="E13" s="4"/>
      <c r="F13" s="6">
        <v>4800</v>
      </c>
      <c r="G13" s="209"/>
      <c r="H13" s="14">
        <v>45</v>
      </c>
      <c r="I13" s="4" t="s">
        <v>105</v>
      </c>
      <c r="J13" s="4">
        <v>30</v>
      </c>
      <c r="K13" s="7" t="s">
        <v>139</v>
      </c>
      <c r="L13" s="4">
        <v>19980</v>
      </c>
      <c r="M13" s="13"/>
      <c r="O13" s="14">
        <v>15</v>
      </c>
      <c r="P13" s="20"/>
      <c r="Q13" s="4" t="s">
        <v>3011</v>
      </c>
      <c r="R13" s="49"/>
      <c r="S13" s="4" t="s">
        <v>3012</v>
      </c>
      <c r="T13" s="4" t="s">
        <v>2982</v>
      </c>
      <c r="U13" s="4" t="s">
        <v>2969</v>
      </c>
      <c r="V13" s="6" t="s">
        <v>2971</v>
      </c>
    </row>
    <row r="14" spans="1:22" ht="31.5" x14ac:dyDescent="0.3">
      <c r="A14" s="201" t="s">
        <v>8</v>
      </c>
      <c r="B14" s="4">
        <v>30</v>
      </c>
      <c r="C14" s="4" t="s">
        <v>30</v>
      </c>
      <c r="D14" s="4" t="s">
        <v>33</v>
      </c>
      <c r="E14" s="4" t="s">
        <v>34</v>
      </c>
      <c r="F14" s="6">
        <v>5500</v>
      </c>
      <c r="G14" s="209"/>
      <c r="H14" s="14">
        <v>50</v>
      </c>
      <c r="I14" s="4" t="s">
        <v>106</v>
      </c>
      <c r="J14" s="4">
        <v>30</v>
      </c>
      <c r="K14" s="5" t="s">
        <v>130</v>
      </c>
      <c r="L14" s="4">
        <v>22140</v>
      </c>
      <c r="M14" s="13"/>
      <c r="O14" s="213" t="s">
        <v>2952</v>
      </c>
      <c r="P14" s="214"/>
      <c r="Q14" s="214"/>
      <c r="R14" s="214"/>
      <c r="S14" s="214"/>
      <c r="T14" s="214"/>
      <c r="U14" s="214"/>
      <c r="V14" s="215"/>
    </row>
    <row r="15" spans="1:22" x14ac:dyDescent="0.3">
      <c r="A15" s="201"/>
      <c r="B15" s="4">
        <v>30</v>
      </c>
      <c r="C15" s="4" t="s">
        <v>31</v>
      </c>
      <c r="D15" s="4" t="s">
        <v>35</v>
      </c>
      <c r="E15" s="4" t="s">
        <v>36</v>
      </c>
      <c r="F15" s="6">
        <v>5500</v>
      </c>
      <c r="G15" s="209"/>
      <c r="H15" s="14">
        <v>55</v>
      </c>
      <c r="I15" s="4" t="s">
        <v>107</v>
      </c>
      <c r="J15" s="4">
        <v>30</v>
      </c>
      <c r="K15" s="5" t="s">
        <v>131</v>
      </c>
      <c r="L15" s="4">
        <v>28560</v>
      </c>
      <c r="M15" s="13"/>
      <c r="O15" s="169" t="s">
        <v>2</v>
      </c>
      <c r="P15" s="46" t="s">
        <v>120</v>
      </c>
      <c r="Q15" s="46" t="s">
        <v>14</v>
      </c>
      <c r="R15" s="46" t="s">
        <v>2114</v>
      </c>
      <c r="S15" s="47" t="s">
        <v>2966</v>
      </c>
      <c r="T15" s="47" t="s">
        <v>2963</v>
      </c>
      <c r="U15" s="47" t="s">
        <v>2967</v>
      </c>
      <c r="V15" s="48" t="s">
        <v>2970</v>
      </c>
    </row>
    <row r="16" spans="1:22" x14ac:dyDescent="0.3">
      <c r="A16" s="201"/>
      <c r="B16" s="4">
        <v>30</v>
      </c>
      <c r="C16" s="4" t="s">
        <v>32</v>
      </c>
      <c r="D16" s="4" t="s">
        <v>37</v>
      </c>
      <c r="E16" s="4"/>
      <c r="F16" s="6">
        <v>5500</v>
      </c>
      <c r="G16" s="209"/>
      <c r="H16" s="14">
        <v>60</v>
      </c>
      <c r="I16" s="4" t="s">
        <v>108</v>
      </c>
      <c r="J16" s="4">
        <v>30</v>
      </c>
      <c r="K16" s="7" t="s">
        <v>140</v>
      </c>
      <c r="L16" s="4">
        <v>34380</v>
      </c>
      <c r="M16" s="13"/>
      <c r="O16" s="14">
        <v>1</v>
      </c>
      <c r="P16" s="20"/>
      <c r="Q16" s="4"/>
      <c r="R16" s="49"/>
      <c r="S16" s="4"/>
      <c r="T16" s="4"/>
      <c r="U16" s="4"/>
      <c r="V16" s="6"/>
    </row>
    <row r="17" spans="1:22" x14ac:dyDescent="0.3">
      <c r="A17" s="201" t="s">
        <v>38</v>
      </c>
      <c r="B17" s="4">
        <v>40</v>
      </c>
      <c r="C17" s="4" t="s">
        <v>46</v>
      </c>
      <c r="D17" s="4" t="s">
        <v>51</v>
      </c>
      <c r="E17" s="4" t="s">
        <v>3969</v>
      </c>
      <c r="F17" s="6">
        <v>8600</v>
      </c>
      <c r="G17" s="209"/>
      <c r="H17" s="14">
        <v>65</v>
      </c>
      <c r="I17" s="4" t="s">
        <v>109</v>
      </c>
      <c r="J17" s="4"/>
      <c r="K17" s="7" t="s">
        <v>141</v>
      </c>
      <c r="L17" s="4"/>
      <c r="M17" s="13"/>
      <c r="O17" s="14">
        <v>15</v>
      </c>
      <c r="P17" s="20"/>
      <c r="Q17" s="4"/>
      <c r="R17" s="49"/>
      <c r="S17" s="4"/>
      <c r="T17" s="4"/>
      <c r="U17" s="4"/>
      <c r="V17" s="6"/>
    </row>
    <row r="18" spans="1:22" ht="31.5" x14ac:dyDescent="0.3">
      <c r="A18" s="201"/>
      <c r="B18" s="4">
        <v>40</v>
      </c>
      <c r="C18" s="4" t="s">
        <v>47</v>
      </c>
      <c r="D18" s="4" t="s">
        <v>52</v>
      </c>
      <c r="E18" s="4" t="s">
        <v>3969</v>
      </c>
      <c r="F18" s="6">
        <v>6500</v>
      </c>
      <c r="G18" s="209"/>
      <c r="H18" s="14">
        <v>70</v>
      </c>
      <c r="I18" s="4" t="s">
        <v>110</v>
      </c>
      <c r="J18" s="4"/>
      <c r="K18" s="7" t="s">
        <v>142</v>
      </c>
      <c r="L18" s="4"/>
      <c r="M18" s="13"/>
      <c r="O18" s="213" t="s">
        <v>2953</v>
      </c>
      <c r="P18" s="214"/>
      <c r="Q18" s="214"/>
      <c r="R18" s="214"/>
      <c r="S18" s="214"/>
      <c r="T18" s="214"/>
      <c r="U18" s="214"/>
      <c r="V18" s="215"/>
    </row>
    <row r="19" spans="1:22" ht="33" x14ac:dyDescent="0.3">
      <c r="A19" s="201"/>
      <c r="B19" s="4">
        <v>40</v>
      </c>
      <c r="C19" s="4" t="s">
        <v>48</v>
      </c>
      <c r="D19" s="4" t="s">
        <v>3109</v>
      </c>
      <c r="E19" s="4" t="s">
        <v>53</v>
      </c>
      <c r="F19" s="6">
        <v>7000</v>
      </c>
      <c r="G19" s="209"/>
      <c r="H19" s="14">
        <v>75</v>
      </c>
      <c r="I19" s="4" t="s">
        <v>111</v>
      </c>
      <c r="J19" s="4"/>
      <c r="K19" s="7" t="s">
        <v>143</v>
      </c>
      <c r="L19" s="4"/>
      <c r="M19" s="13"/>
      <c r="O19" s="169" t="s">
        <v>2</v>
      </c>
      <c r="P19" s="46" t="s">
        <v>120</v>
      </c>
      <c r="Q19" s="46" t="s">
        <v>14</v>
      </c>
      <c r="R19" s="46" t="s">
        <v>2114</v>
      </c>
      <c r="S19" s="47" t="s">
        <v>2966</v>
      </c>
      <c r="T19" s="47" t="s">
        <v>2963</v>
      </c>
      <c r="U19" s="47" t="s">
        <v>2967</v>
      </c>
      <c r="V19" s="48" t="s">
        <v>2970</v>
      </c>
    </row>
    <row r="20" spans="1:22" x14ac:dyDescent="0.3">
      <c r="A20" s="201"/>
      <c r="B20" s="4">
        <v>40</v>
      </c>
      <c r="C20" s="4" t="s">
        <v>49</v>
      </c>
      <c r="D20" s="4" t="s">
        <v>35</v>
      </c>
      <c r="E20" s="16" t="s">
        <v>113</v>
      </c>
      <c r="F20" s="6">
        <v>11800</v>
      </c>
      <c r="G20" s="209"/>
      <c r="H20" s="14">
        <v>80</v>
      </c>
      <c r="I20" s="4" t="s">
        <v>112</v>
      </c>
      <c r="J20" s="4"/>
      <c r="K20" s="5" t="s">
        <v>132</v>
      </c>
      <c r="L20" s="4"/>
      <c r="M20" s="13"/>
      <c r="O20" s="14">
        <v>1</v>
      </c>
      <c r="P20" s="20" t="s">
        <v>2958</v>
      </c>
      <c r="Q20" s="4" t="s">
        <v>2956</v>
      </c>
      <c r="R20" s="49"/>
      <c r="S20" s="4"/>
      <c r="T20" s="4"/>
      <c r="U20" s="4"/>
      <c r="V20" s="6"/>
    </row>
    <row r="21" spans="1:22" x14ac:dyDescent="0.3">
      <c r="A21" s="201"/>
      <c r="B21" s="4">
        <v>40</v>
      </c>
      <c r="C21" s="4" t="s">
        <v>50</v>
      </c>
      <c r="D21" s="4" t="s">
        <v>54</v>
      </c>
      <c r="E21" s="4" t="s">
        <v>3969</v>
      </c>
      <c r="F21" s="6">
        <v>9600</v>
      </c>
      <c r="G21" s="209"/>
      <c r="H21" s="14">
        <v>85</v>
      </c>
      <c r="I21" s="4" t="s">
        <v>114</v>
      </c>
      <c r="J21" s="4"/>
      <c r="K21" s="5" t="s">
        <v>133</v>
      </c>
      <c r="L21" s="4"/>
      <c r="M21" s="13"/>
      <c r="O21" s="14">
        <v>15</v>
      </c>
      <c r="P21" s="20" t="s">
        <v>2959</v>
      </c>
      <c r="Q21" s="4" t="s">
        <v>2957</v>
      </c>
      <c r="R21" s="49"/>
      <c r="S21" s="4"/>
      <c r="T21" s="4"/>
      <c r="U21" s="4"/>
      <c r="V21" s="6"/>
    </row>
    <row r="22" spans="1:22" ht="33" x14ac:dyDescent="0.3">
      <c r="A22" s="201" t="s">
        <v>39</v>
      </c>
      <c r="B22" s="4">
        <v>40</v>
      </c>
      <c r="C22" s="4" t="s">
        <v>55</v>
      </c>
      <c r="D22" s="4" t="s">
        <v>57</v>
      </c>
      <c r="E22" s="4" t="s">
        <v>4017</v>
      </c>
      <c r="F22" s="6"/>
      <c r="G22" s="209"/>
      <c r="H22" s="14">
        <v>90</v>
      </c>
      <c r="I22" s="4" t="s">
        <v>115</v>
      </c>
      <c r="J22" s="4"/>
      <c r="K22" s="7" t="s">
        <v>144</v>
      </c>
      <c r="L22" s="4"/>
      <c r="M22" s="13"/>
      <c r="O22" s="51"/>
      <c r="P22" s="52"/>
      <c r="Q22" s="53"/>
      <c r="R22" s="53"/>
      <c r="S22" s="53"/>
      <c r="T22" s="53"/>
      <c r="U22" s="53"/>
      <c r="V22" s="60"/>
    </row>
    <row r="23" spans="1:22" ht="31.5" x14ac:dyDescent="0.3">
      <c r="A23" s="201"/>
      <c r="B23" s="4">
        <v>40</v>
      </c>
      <c r="C23" s="4" t="s">
        <v>56</v>
      </c>
      <c r="D23" s="4" t="s">
        <v>58</v>
      </c>
      <c r="E23" s="4" t="s">
        <v>59</v>
      </c>
      <c r="F23" s="6"/>
      <c r="G23" s="209"/>
      <c r="H23" s="14">
        <v>95</v>
      </c>
      <c r="I23" s="4" t="s">
        <v>116</v>
      </c>
      <c r="J23" s="4"/>
      <c r="K23" s="7" t="s">
        <v>145</v>
      </c>
      <c r="L23" s="4"/>
      <c r="M23" s="13"/>
      <c r="O23" s="213" t="s">
        <v>2954</v>
      </c>
      <c r="P23" s="214"/>
      <c r="Q23" s="214"/>
      <c r="R23" s="214"/>
      <c r="S23" s="214"/>
      <c r="T23" s="214"/>
      <c r="U23" s="214"/>
      <c r="V23" s="215"/>
    </row>
    <row r="24" spans="1:22" ht="17.25" thickBot="1" x14ac:dyDescent="0.35">
      <c r="A24" s="201" t="s">
        <v>40</v>
      </c>
      <c r="B24" s="4">
        <v>40</v>
      </c>
      <c r="C24" s="4" t="s">
        <v>60</v>
      </c>
      <c r="D24" s="4" t="s">
        <v>65</v>
      </c>
      <c r="E24" s="4" t="s">
        <v>4018</v>
      </c>
      <c r="F24" s="6">
        <v>28700</v>
      </c>
      <c r="G24" s="209"/>
      <c r="H24" s="17">
        <v>100</v>
      </c>
      <c r="I24" s="8" t="s">
        <v>117</v>
      </c>
      <c r="J24" s="8"/>
      <c r="K24" s="32" t="s">
        <v>146</v>
      </c>
      <c r="L24" s="8"/>
      <c r="M24" s="18"/>
      <c r="O24" s="169" t="s">
        <v>2</v>
      </c>
      <c r="P24" s="46" t="s">
        <v>120</v>
      </c>
      <c r="Q24" s="46" t="s">
        <v>14</v>
      </c>
      <c r="R24" s="46" t="s">
        <v>2114</v>
      </c>
      <c r="S24" s="47" t="s">
        <v>2966</v>
      </c>
      <c r="T24" s="47" t="s">
        <v>2963</v>
      </c>
      <c r="U24" s="47" t="s">
        <v>2967</v>
      </c>
      <c r="V24" s="48" t="s">
        <v>2970</v>
      </c>
    </row>
    <row r="25" spans="1:22" ht="17.25" thickTop="1" x14ac:dyDescent="0.3">
      <c r="A25" s="201"/>
      <c r="B25" s="4">
        <v>40</v>
      </c>
      <c r="C25" s="4" t="s">
        <v>61</v>
      </c>
      <c r="D25" s="4" t="s">
        <v>66</v>
      </c>
      <c r="E25" s="4" t="s">
        <v>3977</v>
      </c>
      <c r="F25" s="6">
        <v>16000</v>
      </c>
      <c r="G25" s="209"/>
      <c r="O25" s="14">
        <v>1</v>
      </c>
      <c r="P25" s="20" t="s">
        <v>7174</v>
      </c>
      <c r="Q25" s="4" t="s">
        <v>2960</v>
      </c>
      <c r="R25" s="49"/>
      <c r="S25" s="4"/>
      <c r="T25" s="4"/>
      <c r="U25" s="4"/>
      <c r="V25" s="6"/>
    </row>
    <row r="26" spans="1:22" ht="66" x14ac:dyDescent="0.3">
      <c r="A26" s="201"/>
      <c r="B26" s="4">
        <v>40</v>
      </c>
      <c r="C26" s="4" t="s">
        <v>62</v>
      </c>
      <c r="D26" s="4" t="s">
        <v>67</v>
      </c>
      <c r="E26" s="4" t="s">
        <v>3977</v>
      </c>
      <c r="F26" s="6">
        <v>23520</v>
      </c>
      <c r="G26" s="209"/>
      <c r="O26" s="14">
        <v>15</v>
      </c>
      <c r="P26" s="20" t="s">
        <v>7173</v>
      </c>
      <c r="Q26" s="4" t="s">
        <v>2955</v>
      </c>
      <c r="R26" s="49"/>
      <c r="S26" s="4"/>
      <c r="T26" s="4"/>
      <c r="U26" s="4"/>
      <c r="V26" s="6"/>
    </row>
    <row r="27" spans="1:22" ht="31.5" x14ac:dyDescent="0.3">
      <c r="A27" s="201"/>
      <c r="B27" s="4">
        <v>40</v>
      </c>
      <c r="C27" s="4" t="s">
        <v>63</v>
      </c>
      <c r="D27" s="4" t="s">
        <v>68</v>
      </c>
      <c r="E27" s="4" t="s">
        <v>3977</v>
      </c>
      <c r="F27" s="6">
        <v>13000</v>
      </c>
      <c r="G27" s="209"/>
      <c r="O27" s="213" t="s">
        <v>2961</v>
      </c>
      <c r="P27" s="214"/>
      <c r="Q27" s="214"/>
      <c r="R27" s="214"/>
      <c r="S27" s="214"/>
      <c r="T27" s="214"/>
      <c r="U27" s="214"/>
      <c r="V27" s="215"/>
    </row>
    <row r="28" spans="1:22" x14ac:dyDescent="0.3">
      <c r="A28" s="201"/>
      <c r="B28" s="4">
        <v>40</v>
      </c>
      <c r="C28" s="4" t="s">
        <v>69</v>
      </c>
      <c r="D28" s="4" t="s">
        <v>70</v>
      </c>
      <c r="E28" s="4" t="s">
        <v>3977</v>
      </c>
      <c r="F28" s="6">
        <v>13000</v>
      </c>
      <c r="G28" s="209"/>
      <c r="O28" s="169" t="s">
        <v>2</v>
      </c>
      <c r="P28" s="46" t="s">
        <v>120</v>
      </c>
      <c r="Q28" s="46" t="s">
        <v>14</v>
      </c>
      <c r="R28" s="46" t="s">
        <v>2114</v>
      </c>
      <c r="S28" s="47" t="s">
        <v>2966</v>
      </c>
      <c r="T28" s="47" t="s">
        <v>2963</v>
      </c>
      <c r="U28" s="47" t="s">
        <v>2967</v>
      </c>
      <c r="V28" s="48" t="s">
        <v>2970</v>
      </c>
    </row>
    <row r="29" spans="1:22" x14ac:dyDescent="0.3">
      <c r="A29" s="201"/>
      <c r="B29" s="4">
        <v>50</v>
      </c>
      <c r="C29" s="4" t="s">
        <v>64</v>
      </c>
      <c r="D29" s="4" t="s">
        <v>4023</v>
      </c>
      <c r="E29" s="4" t="s">
        <v>4024</v>
      </c>
      <c r="F29" s="6">
        <v>11800</v>
      </c>
      <c r="G29" s="209"/>
      <c r="O29" s="14">
        <v>31</v>
      </c>
      <c r="P29" s="20" t="s">
        <v>7175</v>
      </c>
      <c r="Q29" s="4" t="s">
        <v>2629</v>
      </c>
      <c r="R29" s="4">
        <v>13606</v>
      </c>
      <c r="S29" s="4" t="s">
        <v>2964</v>
      </c>
      <c r="T29" s="4" t="s">
        <v>2976</v>
      </c>
      <c r="U29" s="4" t="s">
        <v>2824</v>
      </c>
      <c r="V29" s="6" t="s">
        <v>2972</v>
      </c>
    </row>
    <row r="30" spans="1:22" x14ac:dyDescent="0.3">
      <c r="A30" s="201" t="s">
        <v>41</v>
      </c>
      <c r="B30" s="4">
        <v>40</v>
      </c>
      <c r="C30" s="4" t="s">
        <v>71</v>
      </c>
      <c r="D30" s="4" t="s">
        <v>78</v>
      </c>
      <c r="E30" s="4"/>
      <c r="F30" s="6">
        <v>8400</v>
      </c>
      <c r="G30" s="209"/>
      <c r="O30" s="14">
        <v>31</v>
      </c>
      <c r="P30" s="20" t="s">
        <v>148</v>
      </c>
      <c r="Q30" s="4" t="s">
        <v>2543</v>
      </c>
      <c r="R30" s="4">
        <v>13606</v>
      </c>
      <c r="S30" s="4" t="s">
        <v>2964</v>
      </c>
      <c r="T30" s="4" t="s">
        <v>2976</v>
      </c>
      <c r="U30" s="4" t="s">
        <v>2824</v>
      </c>
      <c r="V30" s="6" t="s">
        <v>2972</v>
      </c>
    </row>
    <row r="31" spans="1:22" x14ac:dyDescent="0.3">
      <c r="A31" s="201"/>
      <c r="B31" s="4">
        <v>40</v>
      </c>
      <c r="C31" s="4" t="s">
        <v>72</v>
      </c>
      <c r="D31" s="4" t="s">
        <v>79</v>
      </c>
      <c r="E31" s="4" t="s">
        <v>80</v>
      </c>
      <c r="F31" s="6">
        <v>9600</v>
      </c>
      <c r="G31" s="209"/>
      <c r="O31" s="14">
        <v>31</v>
      </c>
      <c r="P31" s="15" t="s">
        <v>149</v>
      </c>
      <c r="Q31" s="4" t="s">
        <v>2544</v>
      </c>
      <c r="R31" s="4">
        <v>13606</v>
      </c>
      <c r="S31" s="4" t="s">
        <v>2964</v>
      </c>
      <c r="T31" s="4" t="s">
        <v>2976</v>
      </c>
      <c r="U31" s="4" t="s">
        <v>2824</v>
      </c>
      <c r="V31" s="6" t="s">
        <v>2972</v>
      </c>
    </row>
    <row r="32" spans="1:22" x14ac:dyDescent="0.3">
      <c r="A32" s="201"/>
      <c r="B32" s="4">
        <v>40</v>
      </c>
      <c r="C32" s="4" t="s">
        <v>73</v>
      </c>
      <c r="D32" s="4" t="s">
        <v>81</v>
      </c>
      <c r="E32" s="4" t="s">
        <v>82</v>
      </c>
      <c r="F32" s="6">
        <v>7800</v>
      </c>
      <c r="G32" s="209"/>
      <c r="O32" s="14">
        <v>31</v>
      </c>
      <c r="P32" s="20" t="s">
        <v>138</v>
      </c>
      <c r="Q32" s="4" t="s">
        <v>2545</v>
      </c>
      <c r="R32" s="4">
        <v>13606</v>
      </c>
      <c r="S32" s="4" t="s">
        <v>2964</v>
      </c>
      <c r="T32" s="4" t="s">
        <v>2976</v>
      </c>
      <c r="U32" s="4" t="s">
        <v>2824</v>
      </c>
      <c r="V32" s="6" t="s">
        <v>2972</v>
      </c>
    </row>
    <row r="33" spans="1:22" x14ac:dyDescent="0.3">
      <c r="A33" s="201"/>
      <c r="B33" s="4">
        <v>50</v>
      </c>
      <c r="C33" s="4" t="s">
        <v>74</v>
      </c>
      <c r="D33" s="16" t="s">
        <v>3967</v>
      </c>
      <c r="E33" s="4" t="s">
        <v>3977</v>
      </c>
      <c r="F33" s="6">
        <v>12400</v>
      </c>
      <c r="G33" s="209"/>
      <c r="O33" s="14">
        <v>31</v>
      </c>
      <c r="P33" s="20" t="s">
        <v>150</v>
      </c>
      <c r="Q33" s="4" t="s">
        <v>2647</v>
      </c>
      <c r="R33" s="4">
        <v>13606</v>
      </c>
      <c r="S33" s="4" t="s">
        <v>2964</v>
      </c>
      <c r="T33" s="4" t="s">
        <v>2976</v>
      </c>
      <c r="U33" s="4" t="s">
        <v>2824</v>
      </c>
      <c r="V33" s="6" t="s">
        <v>2972</v>
      </c>
    </row>
    <row r="34" spans="1:22" ht="33" x14ac:dyDescent="0.3">
      <c r="A34" s="201"/>
      <c r="B34" s="4">
        <v>50</v>
      </c>
      <c r="C34" s="4" t="s">
        <v>75</v>
      </c>
      <c r="D34" s="4" t="s">
        <v>3965</v>
      </c>
      <c r="E34" s="4" t="s">
        <v>3966</v>
      </c>
      <c r="F34" s="6">
        <v>10640</v>
      </c>
      <c r="G34" s="209"/>
      <c r="O34" s="14">
        <v>41</v>
      </c>
      <c r="P34" s="20" t="s">
        <v>143</v>
      </c>
      <c r="Q34" s="4" t="s">
        <v>2973</v>
      </c>
      <c r="R34" s="4">
        <v>52655</v>
      </c>
      <c r="S34" s="4" t="s">
        <v>2974</v>
      </c>
      <c r="T34" s="4" t="s">
        <v>2975</v>
      </c>
      <c r="U34" s="4" t="s">
        <v>2824</v>
      </c>
      <c r="V34" s="6" t="s">
        <v>2977</v>
      </c>
    </row>
    <row r="35" spans="1:22" x14ac:dyDescent="0.3">
      <c r="A35" s="201"/>
      <c r="B35" s="4">
        <v>50</v>
      </c>
      <c r="C35" s="4" t="s">
        <v>76</v>
      </c>
      <c r="D35" s="4" t="s">
        <v>4003</v>
      </c>
      <c r="E35" s="4" t="s">
        <v>107</v>
      </c>
      <c r="F35" s="6">
        <v>9600</v>
      </c>
      <c r="G35" s="209"/>
      <c r="O35" s="14">
        <v>41</v>
      </c>
      <c r="P35" s="15" t="s">
        <v>151</v>
      </c>
      <c r="Q35" s="4" t="s">
        <v>2978</v>
      </c>
      <c r="R35" s="4">
        <v>52655</v>
      </c>
      <c r="S35" s="4" t="s">
        <v>2974</v>
      </c>
      <c r="T35" s="4" t="s">
        <v>2975</v>
      </c>
      <c r="U35" s="4" t="s">
        <v>2824</v>
      </c>
      <c r="V35" s="6" t="s">
        <v>2977</v>
      </c>
    </row>
    <row r="36" spans="1:22" x14ac:dyDescent="0.3">
      <c r="A36" s="201"/>
      <c r="B36" s="4">
        <v>50</v>
      </c>
      <c r="C36" s="4" t="s">
        <v>77</v>
      </c>
      <c r="D36" s="4" t="s">
        <v>4004</v>
      </c>
      <c r="E36" s="4" t="s">
        <v>3977</v>
      </c>
      <c r="F36" s="6">
        <v>17200</v>
      </c>
      <c r="G36" s="209"/>
      <c r="O36" s="14">
        <v>41</v>
      </c>
      <c r="P36" s="15" t="s">
        <v>141</v>
      </c>
      <c r="Q36" s="4" t="s">
        <v>2979</v>
      </c>
      <c r="R36" s="4">
        <v>52655</v>
      </c>
      <c r="S36" s="4" t="s">
        <v>2974</v>
      </c>
      <c r="T36" s="4" t="s">
        <v>2975</v>
      </c>
      <c r="U36" s="4" t="s">
        <v>2824</v>
      </c>
      <c r="V36" s="6" t="s">
        <v>2977</v>
      </c>
    </row>
    <row r="37" spans="1:22" x14ac:dyDescent="0.3">
      <c r="A37" s="201" t="s">
        <v>42</v>
      </c>
      <c r="B37" s="4">
        <v>40</v>
      </c>
      <c r="C37" s="4" t="s">
        <v>85</v>
      </c>
      <c r="D37" s="4" t="s">
        <v>83</v>
      </c>
      <c r="E37" s="4" t="s">
        <v>84</v>
      </c>
      <c r="F37" s="6">
        <v>7200</v>
      </c>
      <c r="G37" s="209"/>
      <c r="O37" s="14">
        <v>41</v>
      </c>
      <c r="P37" s="20" t="s">
        <v>152</v>
      </c>
      <c r="Q37" s="4" t="s">
        <v>2980</v>
      </c>
      <c r="R37" s="4">
        <v>52655</v>
      </c>
      <c r="S37" s="4" t="s">
        <v>2974</v>
      </c>
      <c r="T37" s="4" t="s">
        <v>2975</v>
      </c>
      <c r="U37" s="4" t="s">
        <v>2824</v>
      </c>
      <c r="V37" s="6" t="s">
        <v>2977</v>
      </c>
    </row>
    <row r="38" spans="1:22" ht="50.25" thickBot="1" x14ac:dyDescent="0.35">
      <c r="A38" s="201"/>
      <c r="B38" s="4">
        <v>50</v>
      </c>
      <c r="C38" s="4" t="s">
        <v>86</v>
      </c>
      <c r="D38" s="4" t="s">
        <v>4025</v>
      </c>
      <c r="E38" s="4" t="s">
        <v>4024</v>
      </c>
      <c r="F38" s="6">
        <v>12000</v>
      </c>
      <c r="G38" s="209"/>
      <c r="O38" s="17">
        <v>41</v>
      </c>
      <c r="P38" s="21" t="s">
        <v>153</v>
      </c>
      <c r="Q38" s="8" t="s">
        <v>2981</v>
      </c>
      <c r="R38" s="8">
        <v>52655</v>
      </c>
      <c r="S38" s="8" t="s">
        <v>2974</v>
      </c>
      <c r="T38" s="8" t="s">
        <v>2975</v>
      </c>
      <c r="U38" s="8" t="s">
        <v>2824</v>
      </c>
      <c r="V38" s="9" t="s">
        <v>2977</v>
      </c>
    </row>
    <row r="39" spans="1:22" ht="17.25" thickTop="1" x14ac:dyDescent="0.3">
      <c r="A39" s="201"/>
      <c r="B39" s="4">
        <v>50</v>
      </c>
      <c r="C39" s="4" t="s">
        <v>90</v>
      </c>
      <c r="D39" s="4" t="s">
        <v>4026</v>
      </c>
      <c r="E39" s="4" t="s">
        <v>4027</v>
      </c>
      <c r="F39" s="6">
        <v>10800</v>
      </c>
      <c r="G39" s="209"/>
    </row>
    <row r="40" spans="1:22" x14ac:dyDescent="0.3">
      <c r="A40" s="201"/>
      <c r="B40" s="4">
        <v>60</v>
      </c>
      <c r="C40" s="4" t="s">
        <v>88</v>
      </c>
      <c r="D40" s="4"/>
      <c r="E40" s="4"/>
      <c r="F40" s="6"/>
      <c r="G40" s="209"/>
    </row>
    <row r="41" spans="1:22" x14ac:dyDescent="0.3">
      <c r="A41" s="201"/>
      <c r="B41" s="4">
        <v>60</v>
      </c>
      <c r="C41" s="4" t="s">
        <v>89</v>
      </c>
      <c r="D41" s="4"/>
      <c r="E41" s="4"/>
      <c r="F41" s="6"/>
      <c r="G41" s="209"/>
    </row>
    <row r="42" spans="1:22" x14ac:dyDescent="0.3">
      <c r="A42" s="201"/>
      <c r="B42" s="4">
        <v>60</v>
      </c>
      <c r="C42" s="4" t="s">
        <v>87</v>
      </c>
      <c r="D42" s="4"/>
      <c r="E42" s="4"/>
      <c r="F42" s="6"/>
      <c r="G42" s="209"/>
    </row>
    <row r="43" spans="1:22" x14ac:dyDescent="0.3">
      <c r="A43" s="210" t="s">
        <v>43</v>
      </c>
      <c r="B43" s="4">
        <v>50</v>
      </c>
      <c r="C43" s="4" t="s">
        <v>91</v>
      </c>
      <c r="D43" s="4" t="s">
        <v>4028</v>
      </c>
      <c r="E43" s="4" t="s">
        <v>4029</v>
      </c>
      <c r="F43" s="6">
        <v>13200</v>
      </c>
      <c r="G43" s="209"/>
    </row>
    <row r="44" spans="1:22" x14ac:dyDescent="0.3">
      <c r="A44" s="211"/>
      <c r="B44" s="4">
        <v>50</v>
      </c>
      <c r="C44" s="4" t="s">
        <v>92</v>
      </c>
      <c r="D44" s="4" t="s">
        <v>4024</v>
      </c>
      <c r="E44" s="4" t="s">
        <v>4030</v>
      </c>
      <c r="F44" s="6">
        <v>9600</v>
      </c>
      <c r="G44" s="209"/>
    </row>
    <row r="45" spans="1:22" x14ac:dyDescent="0.3">
      <c r="A45" s="212"/>
      <c r="B45" s="4">
        <v>50</v>
      </c>
      <c r="C45" s="4" t="s">
        <v>93</v>
      </c>
      <c r="D45" s="4" t="s">
        <v>4001</v>
      </c>
      <c r="E45" s="4" t="s">
        <v>4002</v>
      </c>
      <c r="F45" s="6">
        <v>10480</v>
      </c>
      <c r="G45" s="209"/>
    </row>
    <row r="46" spans="1:22" x14ac:dyDescent="0.3">
      <c r="A46" s="201" t="s">
        <v>44</v>
      </c>
      <c r="B46" s="4">
        <v>55</v>
      </c>
      <c r="C46" s="4" t="s">
        <v>94</v>
      </c>
      <c r="D46" s="4" t="s">
        <v>4036</v>
      </c>
      <c r="E46" s="4"/>
      <c r="F46" s="6">
        <v>8000</v>
      </c>
      <c r="G46" s="209"/>
    </row>
    <row r="47" spans="1:22" ht="33" x14ac:dyDescent="0.3">
      <c r="A47" s="201"/>
      <c r="B47" s="4">
        <v>55</v>
      </c>
      <c r="C47" s="4" t="s">
        <v>95</v>
      </c>
      <c r="D47" s="16" t="s">
        <v>4037</v>
      </c>
      <c r="E47" s="4" t="s">
        <v>4034</v>
      </c>
      <c r="F47" s="6">
        <v>14800</v>
      </c>
      <c r="G47" s="209"/>
    </row>
    <row r="48" spans="1:22" x14ac:dyDescent="0.3">
      <c r="A48" s="201" t="s">
        <v>45</v>
      </c>
      <c r="B48" s="4">
        <v>45</v>
      </c>
      <c r="C48" s="4" t="s">
        <v>96</v>
      </c>
      <c r="D48" s="4" t="s">
        <v>4031</v>
      </c>
      <c r="E48" s="4" t="s">
        <v>4024</v>
      </c>
      <c r="F48" s="6">
        <v>10000</v>
      </c>
      <c r="G48" s="209"/>
    </row>
    <row r="49" spans="1:7" x14ac:dyDescent="0.3">
      <c r="A49" s="201"/>
      <c r="B49" s="4">
        <v>60</v>
      </c>
      <c r="C49" s="4" t="s">
        <v>97</v>
      </c>
      <c r="D49" s="4"/>
      <c r="E49" s="4"/>
      <c r="F49" s="6"/>
      <c r="G49" s="209"/>
    </row>
    <row r="50" spans="1:7" ht="17.25" thickBot="1" x14ac:dyDescent="0.35">
      <c r="A50" s="202"/>
      <c r="B50" s="8">
        <v>55</v>
      </c>
      <c r="C50" s="8" t="s">
        <v>98</v>
      </c>
      <c r="D50" s="8"/>
      <c r="E50" s="8"/>
      <c r="F50" s="9"/>
      <c r="G50" s="209"/>
    </row>
    <row r="51" spans="1:7" ht="17.25" thickTop="1" x14ac:dyDescent="0.3">
      <c r="G51" s="209"/>
    </row>
  </sheetData>
  <mergeCells count="22">
    <mergeCell ref="O23:V23"/>
    <mergeCell ref="O27:V27"/>
    <mergeCell ref="O2:V2"/>
    <mergeCell ref="O6:V6"/>
    <mergeCell ref="O10:V10"/>
    <mergeCell ref="O14:V14"/>
    <mergeCell ref="O18:V18"/>
    <mergeCell ref="E1:F1"/>
    <mergeCell ref="L1:M1"/>
    <mergeCell ref="A48:A50"/>
    <mergeCell ref="A46:A47"/>
    <mergeCell ref="A2:F3"/>
    <mergeCell ref="H2:M3"/>
    <mergeCell ref="G2:G51"/>
    <mergeCell ref="A5:A8"/>
    <mergeCell ref="A14:A16"/>
    <mergeCell ref="A17:A21"/>
    <mergeCell ref="A37:A42"/>
    <mergeCell ref="A30:A36"/>
    <mergeCell ref="A24:A29"/>
    <mergeCell ref="A22:A23"/>
    <mergeCell ref="A43:A4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zoomScale="70" zoomScaleNormal="70" workbookViewId="0">
      <selection activeCell="D7" sqref="D7"/>
    </sheetView>
  </sheetViews>
  <sheetFormatPr defaultRowHeight="16.5" x14ac:dyDescent="0.3"/>
  <cols>
    <col min="1" max="3" width="13.875" style="170" bestFit="1" customWidth="1"/>
    <col min="4" max="4" width="26.875" style="170" bestFit="1" customWidth="1"/>
    <col min="5" max="5" width="12.5" style="170" bestFit="1" customWidth="1"/>
    <col min="6" max="6" width="21.5" style="170" bestFit="1" customWidth="1"/>
    <col min="7" max="7" width="48.125" style="170" bestFit="1" customWidth="1"/>
    <col min="8" max="8" width="50.25" style="170" customWidth="1"/>
    <col min="9" max="9" width="83.375" style="170" bestFit="1" customWidth="1"/>
    <col min="10" max="10" width="12.75" style="37" bestFit="1" customWidth="1"/>
    <col min="11" max="11" width="11" style="37" bestFit="1" customWidth="1"/>
    <col min="12" max="12" width="80.125" style="37" bestFit="1" customWidth="1"/>
    <col min="13" max="16384" width="9" style="37"/>
  </cols>
  <sheetData>
    <row r="1" spans="1:9" ht="17.25" thickBot="1" x14ac:dyDescent="0.35">
      <c r="A1" s="37"/>
      <c r="B1" s="37"/>
      <c r="C1" s="37"/>
      <c r="D1" s="37"/>
      <c r="E1" s="37"/>
      <c r="F1" s="37"/>
      <c r="G1" s="37"/>
      <c r="H1" s="37"/>
      <c r="I1" s="37"/>
    </row>
    <row r="2" spans="1:9" ht="35.1" customHeight="1" thickTop="1" thickBot="1" x14ac:dyDescent="0.35">
      <c r="A2" s="173" t="s">
        <v>3996</v>
      </c>
      <c r="B2" s="174" t="s">
        <v>2909</v>
      </c>
      <c r="C2" s="174" t="s">
        <v>2748</v>
      </c>
      <c r="D2" s="174" t="s">
        <v>2819</v>
      </c>
      <c r="E2" s="174" t="s">
        <v>6647</v>
      </c>
      <c r="F2" s="174" t="s">
        <v>6648</v>
      </c>
      <c r="G2" s="174" t="s">
        <v>2626</v>
      </c>
      <c r="H2" s="174" t="s">
        <v>2625</v>
      </c>
      <c r="I2" s="174" t="s">
        <v>6673</v>
      </c>
    </row>
    <row r="3" spans="1:9" ht="33.75" thickTop="1" x14ac:dyDescent="0.3">
      <c r="A3" s="184" t="s">
        <v>6724</v>
      </c>
      <c r="B3" s="185" t="s">
        <v>6725</v>
      </c>
      <c r="C3" s="185" t="s">
        <v>6664</v>
      </c>
      <c r="D3" s="185" t="s">
        <v>7149</v>
      </c>
      <c r="E3" s="185" t="s">
        <v>7028</v>
      </c>
      <c r="F3" s="185" t="s">
        <v>7024</v>
      </c>
      <c r="G3" s="185" t="s">
        <v>7024</v>
      </c>
      <c r="H3" s="185" t="s">
        <v>3101</v>
      </c>
      <c r="I3" s="185" t="s">
        <v>7151</v>
      </c>
    </row>
    <row r="4" spans="1:9" ht="33" x14ac:dyDescent="0.3">
      <c r="A4" s="186" t="s">
        <v>7147</v>
      </c>
      <c r="B4" s="187" t="s">
        <v>6725</v>
      </c>
      <c r="C4" s="187" t="s">
        <v>6664</v>
      </c>
      <c r="D4" s="187" t="s">
        <v>7150</v>
      </c>
      <c r="E4" s="187" t="s">
        <v>7028</v>
      </c>
      <c r="F4" s="187" t="s">
        <v>7024</v>
      </c>
      <c r="G4" s="187" t="s">
        <v>7024</v>
      </c>
      <c r="H4" s="187" t="s">
        <v>3101</v>
      </c>
      <c r="I4" s="187" t="s">
        <v>7152</v>
      </c>
    </row>
    <row r="5" spans="1:9" ht="33" x14ac:dyDescent="0.3">
      <c r="A5" s="186" t="s">
        <v>6724</v>
      </c>
      <c r="B5" s="187" t="s">
        <v>6726</v>
      </c>
      <c r="C5" s="187" t="s">
        <v>6665</v>
      </c>
      <c r="D5" s="187" t="s">
        <v>7150</v>
      </c>
      <c r="E5" s="187" t="s">
        <v>7029</v>
      </c>
      <c r="F5" s="187" t="s">
        <v>7023</v>
      </c>
      <c r="G5" s="187" t="s">
        <v>7023</v>
      </c>
      <c r="H5" s="187" t="s">
        <v>3101</v>
      </c>
      <c r="I5" s="187" t="s">
        <v>7153</v>
      </c>
    </row>
    <row r="6" spans="1:9" ht="33" x14ac:dyDescent="0.3">
      <c r="A6" s="186" t="s">
        <v>6724</v>
      </c>
      <c r="B6" s="187" t="s">
        <v>6725</v>
      </c>
      <c r="C6" s="187" t="s">
        <v>6664</v>
      </c>
      <c r="D6" s="187" t="s">
        <v>7150</v>
      </c>
      <c r="E6" s="187" t="s">
        <v>7028</v>
      </c>
      <c r="F6" s="187" t="s">
        <v>7027</v>
      </c>
      <c r="G6" s="187" t="s">
        <v>7027</v>
      </c>
      <c r="H6" s="187" t="s">
        <v>3101</v>
      </c>
      <c r="I6" s="187" t="s">
        <v>7154</v>
      </c>
    </row>
    <row r="7" spans="1:9" ht="33" x14ac:dyDescent="0.3">
      <c r="A7" s="186" t="s">
        <v>6724</v>
      </c>
      <c r="B7" s="187" t="s">
        <v>6725</v>
      </c>
      <c r="C7" s="187" t="s">
        <v>6664</v>
      </c>
      <c r="D7" s="187" t="s">
        <v>7150</v>
      </c>
      <c r="E7" s="187" t="s">
        <v>7028</v>
      </c>
      <c r="F7" s="187" t="s">
        <v>7026</v>
      </c>
      <c r="G7" s="187" t="s">
        <v>7026</v>
      </c>
      <c r="H7" s="187" t="s">
        <v>3101</v>
      </c>
      <c r="I7" s="187" t="s">
        <v>7155</v>
      </c>
    </row>
    <row r="8" spans="1:9" ht="33" x14ac:dyDescent="0.3">
      <c r="A8" s="186" t="s">
        <v>6724</v>
      </c>
      <c r="B8" s="187" t="s">
        <v>6725</v>
      </c>
      <c r="C8" s="187" t="s">
        <v>6664</v>
      </c>
      <c r="D8" s="187" t="s">
        <v>7150</v>
      </c>
      <c r="E8" s="187" t="s">
        <v>7028</v>
      </c>
      <c r="F8" s="187" t="s">
        <v>7025</v>
      </c>
      <c r="G8" s="187" t="s">
        <v>7025</v>
      </c>
      <c r="H8" s="187" t="s">
        <v>3101</v>
      </c>
      <c r="I8" s="187" t="s">
        <v>7156</v>
      </c>
    </row>
    <row r="9" spans="1:9" ht="33" x14ac:dyDescent="0.3">
      <c r="A9" s="186" t="s">
        <v>6724</v>
      </c>
      <c r="B9" s="187" t="s">
        <v>6726</v>
      </c>
      <c r="C9" s="187" t="s">
        <v>7037</v>
      </c>
      <c r="D9" s="187" t="s">
        <v>7034</v>
      </c>
      <c r="E9" s="187" t="s">
        <v>7031</v>
      </c>
      <c r="F9" s="187" t="s">
        <v>7032</v>
      </c>
      <c r="G9" s="187" t="s">
        <v>7032</v>
      </c>
      <c r="H9" s="187" t="s">
        <v>3101</v>
      </c>
      <c r="I9" s="187" t="s">
        <v>7157</v>
      </c>
    </row>
    <row r="10" spans="1:9" ht="33" x14ac:dyDescent="0.3">
      <c r="A10" s="186" t="s">
        <v>6724</v>
      </c>
      <c r="B10" s="187" t="s">
        <v>6725</v>
      </c>
      <c r="C10" s="187" t="s">
        <v>6664</v>
      </c>
      <c r="D10" s="187" t="s">
        <v>7033</v>
      </c>
      <c r="E10" s="187" t="s">
        <v>7030</v>
      </c>
      <c r="F10" s="187" t="s">
        <v>6767</v>
      </c>
      <c r="G10" s="187" t="s">
        <v>6767</v>
      </c>
      <c r="H10" s="187" t="s">
        <v>3101</v>
      </c>
      <c r="I10" s="187" t="s">
        <v>7158</v>
      </c>
    </row>
    <row r="11" spans="1:9" ht="30" customHeight="1" x14ac:dyDescent="0.3">
      <c r="A11" s="190" t="s">
        <v>6724</v>
      </c>
      <c r="B11" s="191" t="s">
        <v>6726</v>
      </c>
      <c r="C11" s="191" t="s">
        <v>6665</v>
      </c>
      <c r="D11" s="191" t="s">
        <v>6728</v>
      </c>
      <c r="E11" s="191" t="s">
        <v>6717</v>
      </c>
      <c r="F11" s="191" t="s">
        <v>6730</v>
      </c>
      <c r="G11" s="191" t="s">
        <v>6731</v>
      </c>
      <c r="H11" s="191" t="s">
        <v>7064</v>
      </c>
      <c r="I11" s="191" t="s">
        <v>6779</v>
      </c>
    </row>
    <row r="12" spans="1:9" ht="30" customHeight="1" x14ac:dyDescent="0.3">
      <c r="A12" s="188" t="s">
        <v>6724</v>
      </c>
      <c r="B12" s="189" t="s">
        <v>6725</v>
      </c>
      <c r="C12" s="189" t="s">
        <v>6664</v>
      </c>
      <c r="D12" s="189" t="s">
        <v>6727</v>
      </c>
      <c r="E12" s="189" t="s">
        <v>6705</v>
      </c>
      <c r="F12" s="189" t="s">
        <v>6729</v>
      </c>
      <c r="G12" s="189" t="s">
        <v>6732</v>
      </c>
      <c r="H12" s="189" t="s">
        <v>7065</v>
      </c>
      <c r="I12" s="189" t="s">
        <v>3101</v>
      </c>
    </row>
    <row r="13" spans="1:9" ht="30" customHeight="1" x14ac:dyDescent="0.3">
      <c r="A13" s="186" t="s">
        <v>6724</v>
      </c>
      <c r="B13" s="187" t="s">
        <v>6726</v>
      </c>
      <c r="C13" s="187" t="s">
        <v>6856</v>
      </c>
      <c r="D13" s="187" t="s">
        <v>6857</v>
      </c>
      <c r="E13" s="187" t="s">
        <v>1540</v>
      </c>
      <c r="F13" s="187" t="s">
        <v>6858</v>
      </c>
      <c r="G13" s="187" t="s">
        <v>6859</v>
      </c>
      <c r="H13" s="187" t="s">
        <v>7089</v>
      </c>
      <c r="I13" s="187" t="s">
        <v>3101</v>
      </c>
    </row>
    <row r="14" spans="1:9" ht="33" x14ac:dyDescent="0.3">
      <c r="A14" s="190" t="s">
        <v>6971</v>
      </c>
      <c r="B14" s="191" t="s">
        <v>6726</v>
      </c>
      <c r="C14" s="191" t="s">
        <v>6665</v>
      </c>
      <c r="D14" s="191" t="s">
        <v>6975</v>
      </c>
      <c r="E14" s="191" t="s">
        <v>1540</v>
      </c>
      <c r="F14" s="191" t="s">
        <v>6976</v>
      </c>
      <c r="G14" s="191" t="s">
        <v>6973</v>
      </c>
      <c r="H14" s="191" t="s">
        <v>7118</v>
      </c>
      <c r="I14" s="191" t="s">
        <v>3101</v>
      </c>
    </row>
    <row r="15" spans="1:9" ht="49.5" x14ac:dyDescent="0.3">
      <c r="A15" s="175" t="s">
        <v>6724</v>
      </c>
      <c r="B15" s="176" t="s">
        <v>6725</v>
      </c>
      <c r="C15" s="176" t="s">
        <v>6664</v>
      </c>
      <c r="D15" s="176" t="s">
        <v>6972</v>
      </c>
      <c r="E15" s="176" t="s">
        <v>6705</v>
      </c>
      <c r="F15" s="176" t="s">
        <v>402</v>
      </c>
      <c r="G15" s="176" t="s">
        <v>6974</v>
      </c>
      <c r="H15" s="176" t="s">
        <v>7119</v>
      </c>
      <c r="I15" s="176" t="s">
        <v>7133</v>
      </c>
    </row>
    <row r="16" spans="1:9" ht="30" customHeight="1" x14ac:dyDescent="0.3">
      <c r="A16" s="188" t="s">
        <v>6724</v>
      </c>
      <c r="B16" s="189" t="s">
        <v>6725</v>
      </c>
      <c r="C16" s="189" t="s">
        <v>6664</v>
      </c>
      <c r="D16" s="189" t="s">
        <v>6972</v>
      </c>
      <c r="E16" s="189" t="s">
        <v>6705</v>
      </c>
      <c r="F16" s="189" t="s">
        <v>402</v>
      </c>
      <c r="G16" s="189" t="s">
        <v>7120</v>
      </c>
      <c r="H16" s="189" t="s">
        <v>6871</v>
      </c>
      <c r="I16" s="189" t="s">
        <v>3101</v>
      </c>
    </row>
    <row r="17" spans="1:9" ht="33" x14ac:dyDescent="0.3">
      <c r="A17" s="190" t="s">
        <v>6719</v>
      </c>
      <c r="B17" s="191" t="s">
        <v>6721</v>
      </c>
      <c r="C17" s="191" t="s">
        <v>6665</v>
      </c>
      <c r="D17" s="191" t="s">
        <v>6927</v>
      </c>
      <c r="E17" s="191" t="s">
        <v>1540</v>
      </c>
      <c r="F17" s="191" t="s">
        <v>6929</v>
      </c>
      <c r="G17" s="191" t="s">
        <v>7106</v>
      </c>
      <c r="H17" s="191" t="s">
        <v>7107</v>
      </c>
      <c r="I17" s="191" t="s">
        <v>3101</v>
      </c>
    </row>
    <row r="18" spans="1:9" ht="30" customHeight="1" x14ac:dyDescent="0.3">
      <c r="A18" s="188" t="s">
        <v>6719</v>
      </c>
      <c r="B18" s="189" t="s">
        <v>6720</v>
      </c>
      <c r="C18" s="189" t="s">
        <v>6664</v>
      </c>
      <c r="D18" s="189" t="s">
        <v>6926</v>
      </c>
      <c r="E18" s="189" t="s">
        <v>6705</v>
      </c>
      <c r="F18" s="189" t="s">
        <v>6928</v>
      </c>
      <c r="G18" s="189" t="s">
        <v>7100</v>
      </c>
      <c r="H18" s="189" t="s">
        <v>3101</v>
      </c>
      <c r="I18" s="189" t="s">
        <v>3101</v>
      </c>
    </row>
    <row r="19" spans="1:9" ht="30" customHeight="1" x14ac:dyDescent="0.3">
      <c r="A19" s="186" t="s">
        <v>6719</v>
      </c>
      <c r="B19" s="187" t="s">
        <v>6721</v>
      </c>
      <c r="C19" s="187" t="s">
        <v>6665</v>
      </c>
      <c r="D19" s="187" t="s">
        <v>6722</v>
      </c>
      <c r="E19" s="187" t="s">
        <v>1540</v>
      </c>
      <c r="F19" s="187" t="s">
        <v>6723</v>
      </c>
      <c r="G19" s="187" t="s">
        <v>7062</v>
      </c>
      <c r="H19" s="187" t="s">
        <v>7063</v>
      </c>
      <c r="I19" s="187" t="s">
        <v>6778</v>
      </c>
    </row>
    <row r="20" spans="1:9" ht="33" x14ac:dyDescent="0.3">
      <c r="A20" s="190" t="s">
        <v>6719</v>
      </c>
      <c r="B20" s="191" t="s">
        <v>6721</v>
      </c>
      <c r="C20" s="191" t="s">
        <v>6782</v>
      </c>
      <c r="D20" s="191" t="s">
        <v>6784</v>
      </c>
      <c r="E20" s="191" t="s">
        <v>1540</v>
      </c>
      <c r="F20" s="191" t="s">
        <v>6781</v>
      </c>
      <c r="G20" s="191" t="s">
        <v>6785</v>
      </c>
      <c r="H20" s="191" t="s">
        <v>3101</v>
      </c>
      <c r="I20" s="191" t="s">
        <v>6786</v>
      </c>
    </row>
    <row r="21" spans="1:9" ht="33" x14ac:dyDescent="0.3">
      <c r="A21" s="188" t="s">
        <v>6719</v>
      </c>
      <c r="B21" s="189" t="s">
        <v>6720</v>
      </c>
      <c r="C21" s="189" t="s">
        <v>6664</v>
      </c>
      <c r="D21" s="189" t="s">
        <v>6783</v>
      </c>
      <c r="E21" s="189" t="s">
        <v>6705</v>
      </c>
      <c r="F21" s="189" t="s">
        <v>6780</v>
      </c>
      <c r="G21" s="189" t="s">
        <v>6755</v>
      </c>
      <c r="H21" s="189" t="s">
        <v>3101</v>
      </c>
      <c r="I21" s="189" t="s">
        <v>6772</v>
      </c>
    </row>
    <row r="22" spans="1:9" ht="30" customHeight="1" x14ac:dyDescent="0.3">
      <c r="A22" s="190" t="s">
        <v>6746</v>
      </c>
      <c r="B22" s="191" t="s">
        <v>6904</v>
      </c>
      <c r="C22" s="191" t="s">
        <v>6665</v>
      </c>
      <c r="D22" s="191" t="s">
        <v>6899</v>
      </c>
      <c r="E22" s="191" t="s">
        <v>1540</v>
      </c>
      <c r="F22" s="191" t="s">
        <v>6901</v>
      </c>
      <c r="G22" s="191" t="s">
        <v>6902</v>
      </c>
      <c r="H22" s="191" t="s">
        <v>7099</v>
      </c>
      <c r="I22" s="191" t="s">
        <v>6830</v>
      </c>
    </row>
    <row r="23" spans="1:9" ht="30" customHeight="1" x14ac:dyDescent="0.3">
      <c r="A23" s="175" t="s">
        <v>6746</v>
      </c>
      <c r="B23" s="176" t="s">
        <v>6747</v>
      </c>
      <c r="C23" s="176" t="s">
        <v>6664</v>
      </c>
      <c r="D23" s="176" t="s">
        <v>6898</v>
      </c>
      <c r="E23" s="176" t="s">
        <v>6705</v>
      </c>
      <c r="F23" s="176" t="s">
        <v>6900</v>
      </c>
      <c r="G23" s="176" t="s">
        <v>6903</v>
      </c>
      <c r="H23" s="176" t="s">
        <v>6816</v>
      </c>
      <c r="I23" s="176" t="s">
        <v>3101</v>
      </c>
    </row>
    <row r="24" spans="1:9" ht="30" customHeight="1" x14ac:dyDescent="0.3">
      <c r="A24" s="188" t="s">
        <v>6746</v>
      </c>
      <c r="B24" s="189" t="s">
        <v>6747</v>
      </c>
      <c r="C24" s="189" t="s">
        <v>6664</v>
      </c>
      <c r="D24" s="189" t="s">
        <v>6898</v>
      </c>
      <c r="E24" s="189" t="s">
        <v>6705</v>
      </c>
      <c r="F24" s="189" t="s">
        <v>6900</v>
      </c>
      <c r="G24" s="189" t="s">
        <v>7100</v>
      </c>
      <c r="H24" s="189" t="s">
        <v>3101</v>
      </c>
      <c r="I24" s="189" t="s">
        <v>3101</v>
      </c>
    </row>
    <row r="25" spans="1:9" ht="33" x14ac:dyDescent="0.3">
      <c r="A25" s="190" t="s">
        <v>6759</v>
      </c>
      <c r="B25" s="191" t="s">
        <v>6748</v>
      </c>
      <c r="C25" s="191" t="s">
        <v>6665</v>
      </c>
      <c r="D25" s="191" t="s">
        <v>6773</v>
      </c>
      <c r="E25" s="191" t="s">
        <v>1540</v>
      </c>
      <c r="F25" s="191" t="s">
        <v>6774</v>
      </c>
      <c r="G25" s="191" t="s">
        <v>6767</v>
      </c>
      <c r="H25" s="191" t="s">
        <v>6777</v>
      </c>
      <c r="I25" s="191" t="s">
        <v>6776</v>
      </c>
    </row>
    <row r="26" spans="1:9" ht="33" x14ac:dyDescent="0.3">
      <c r="A26" s="175" t="s">
        <v>6746</v>
      </c>
      <c r="B26" s="176" t="s">
        <v>6747</v>
      </c>
      <c r="C26" s="176" t="s">
        <v>6664</v>
      </c>
      <c r="D26" s="176" t="s">
        <v>6765</v>
      </c>
      <c r="E26" s="176" t="s">
        <v>6705</v>
      </c>
      <c r="F26" s="176" t="s">
        <v>6766</v>
      </c>
      <c r="G26" s="176" t="s">
        <v>6768</v>
      </c>
      <c r="H26" s="176" t="s">
        <v>3101</v>
      </c>
      <c r="I26" s="176" t="s">
        <v>6772</v>
      </c>
    </row>
    <row r="27" spans="1:9" ht="115.5" x14ac:dyDescent="0.3">
      <c r="A27" s="175" t="s">
        <v>6746</v>
      </c>
      <c r="B27" s="176" t="s">
        <v>6747</v>
      </c>
      <c r="C27" s="176" t="s">
        <v>6664</v>
      </c>
      <c r="D27" s="176" t="s">
        <v>6765</v>
      </c>
      <c r="E27" s="176" t="s">
        <v>6705</v>
      </c>
      <c r="F27" s="176" t="s">
        <v>6766</v>
      </c>
      <c r="G27" s="176" t="s">
        <v>6769</v>
      </c>
      <c r="H27" s="176" t="s">
        <v>7071</v>
      </c>
      <c r="I27" s="176" t="s">
        <v>3101</v>
      </c>
    </row>
    <row r="28" spans="1:9" ht="30" customHeight="1" x14ac:dyDescent="0.3">
      <c r="A28" s="188" t="s">
        <v>7139</v>
      </c>
      <c r="B28" s="189" t="s">
        <v>6747</v>
      </c>
      <c r="C28" s="189" t="s">
        <v>6664</v>
      </c>
      <c r="D28" s="189" t="s">
        <v>6765</v>
      </c>
      <c r="E28" s="189" t="s">
        <v>6705</v>
      </c>
      <c r="F28" s="189" t="s">
        <v>6766</v>
      </c>
      <c r="G28" s="189" t="s">
        <v>6770</v>
      </c>
      <c r="H28" s="189" t="s">
        <v>7072</v>
      </c>
      <c r="I28" s="189" t="s">
        <v>6771</v>
      </c>
    </row>
    <row r="29" spans="1:9" ht="30" customHeight="1" x14ac:dyDescent="0.3">
      <c r="A29" s="190" t="s">
        <v>6746</v>
      </c>
      <c r="B29" s="191" t="s">
        <v>6748</v>
      </c>
      <c r="C29" s="191" t="s">
        <v>6665</v>
      </c>
      <c r="D29" s="191" t="s">
        <v>6936</v>
      </c>
      <c r="E29" s="191" t="s">
        <v>1540</v>
      </c>
      <c r="F29" s="191" t="s">
        <v>6937</v>
      </c>
      <c r="G29" s="191" t="s">
        <v>6933</v>
      </c>
      <c r="H29" s="191" t="s">
        <v>3101</v>
      </c>
      <c r="I29" s="191" t="s">
        <v>6934</v>
      </c>
    </row>
    <row r="30" spans="1:9" ht="30" customHeight="1" x14ac:dyDescent="0.3">
      <c r="A30" s="188" t="s">
        <v>6746</v>
      </c>
      <c r="B30" s="189" t="s">
        <v>6747</v>
      </c>
      <c r="C30" s="189" t="s">
        <v>6664</v>
      </c>
      <c r="D30" s="189" t="s">
        <v>6930</v>
      </c>
      <c r="E30" s="189" t="s">
        <v>6705</v>
      </c>
      <c r="F30" s="189" t="s">
        <v>6932</v>
      </c>
      <c r="G30" s="189" t="s">
        <v>6935</v>
      </c>
      <c r="H30" s="189" t="s">
        <v>7108</v>
      </c>
      <c r="I30" s="189" t="s">
        <v>3101</v>
      </c>
    </row>
    <row r="31" spans="1:9" ht="30" customHeight="1" x14ac:dyDescent="0.3">
      <c r="A31" s="190" t="s">
        <v>6746</v>
      </c>
      <c r="B31" s="191" t="s">
        <v>6943</v>
      </c>
      <c r="C31" s="191" t="s">
        <v>6665</v>
      </c>
      <c r="D31" s="191" t="s">
        <v>6931</v>
      </c>
      <c r="E31" s="191" t="s">
        <v>1540</v>
      </c>
      <c r="F31" s="191" t="s">
        <v>6944</v>
      </c>
      <c r="G31" s="191" t="s">
        <v>6939</v>
      </c>
      <c r="H31" s="191" t="s">
        <v>3101</v>
      </c>
      <c r="I31" s="191" t="s">
        <v>7109</v>
      </c>
    </row>
    <row r="32" spans="1:9" ht="30" customHeight="1" x14ac:dyDescent="0.3">
      <c r="A32" s="175" t="s">
        <v>6746</v>
      </c>
      <c r="B32" s="176" t="s">
        <v>6747</v>
      </c>
      <c r="C32" s="176" t="s">
        <v>6664</v>
      </c>
      <c r="D32" s="176" t="s">
        <v>6930</v>
      </c>
      <c r="E32" s="176" t="s">
        <v>6705</v>
      </c>
      <c r="F32" s="176" t="s">
        <v>6938</v>
      </c>
      <c r="G32" s="176" t="s">
        <v>6940</v>
      </c>
      <c r="H32" s="176" t="s">
        <v>7110</v>
      </c>
      <c r="I32" s="176" t="s">
        <v>6942</v>
      </c>
    </row>
    <row r="33" spans="1:9" s="172" customFormat="1" ht="30" customHeight="1" x14ac:dyDescent="0.3">
      <c r="A33" s="188" t="s">
        <v>6746</v>
      </c>
      <c r="B33" s="189" t="s">
        <v>6747</v>
      </c>
      <c r="C33" s="189" t="s">
        <v>6664</v>
      </c>
      <c r="D33" s="189" t="s">
        <v>6930</v>
      </c>
      <c r="E33" s="189" t="s">
        <v>6705</v>
      </c>
      <c r="F33" s="189" t="s">
        <v>6938</v>
      </c>
      <c r="G33" s="189" t="s">
        <v>6941</v>
      </c>
      <c r="H33" s="189" t="s">
        <v>3101</v>
      </c>
      <c r="I33" s="189" t="s">
        <v>6942</v>
      </c>
    </row>
    <row r="34" spans="1:9" s="172" customFormat="1" ht="30" customHeight="1" x14ac:dyDescent="0.3">
      <c r="A34" s="190" t="s">
        <v>6746</v>
      </c>
      <c r="B34" s="191" t="s">
        <v>6748</v>
      </c>
      <c r="C34" s="191" t="s">
        <v>6665</v>
      </c>
      <c r="D34" s="191" t="s">
        <v>6750</v>
      </c>
      <c r="E34" s="191" t="s">
        <v>1540</v>
      </c>
      <c r="F34" s="191" t="s">
        <v>6752</v>
      </c>
      <c r="G34" s="191" t="s">
        <v>6753</v>
      </c>
      <c r="H34" s="191" t="s">
        <v>3101</v>
      </c>
      <c r="I34" s="191" t="s">
        <v>6754</v>
      </c>
    </row>
    <row r="35" spans="1:9" ht="33" x14ac:dyDescent="0.3">
      <c r="A35" s="188" t="s">
        <v>6746</v>
      </c>
      <c r="B35" s="189" t="s">
        <v>6747</v>
      </c>
      <c r="C35" s="189" t="s">
        <v>6664</v>
      </c>
      <c r="D35" s="189" t="s">
        <v>6749</v>
      </c>
      <c r="E35" s="189" t="s">
        <v>6705</v>
      </c>
      <c r="F35" s="189" t="s">
        <v>6751</v>
      </c>
      <c r="G35" s="189" t="s">
        <v>6755</v>
      </c>
      <c r="H35" s="189" t="s">
        <v>6758</v>
      </c>
      <c r="I35" s="189" t="s">
        <v>6757</v>
      </c>
    </row>
    <row r="36" spans="1:9" ht="30" customHeight="1" x14ac:dyDescent="0.3">
      <c r="A36" s="190" t="s">
        <v>6916</v>
      </c>
      <c r="B36" s="191" t="s">
        <v>6748</v>
      </c>
      <c r="C36" s="191" t="s">
        <v>6924</v>
      </c>
      <c r="D36" s="191" t="s">
        <v>6925</v>
      </c>
      <c r="E36" s="191" t="s">
        <v>1540</v>
      </c>
      <c r="F36" s="191" t="s">
        <v>6919</v>
      </c>
      <c r="G36" s="191" t="s">
        <v>6920</v>
      </c>
      <c r="H36" s="191" t="s">
        <v>7103</v>
      </c>
      <c r="I36" s="191" t="s">
        <v>3101</v>
      </c>
    </row>
    <row r="37" spans="1:9" ht="30" customHeight="1" x14ac:dyDescent="0.3">
      <c r="A37" s="175" t="s">
        <v>6746</v>
      </c>
      <c r="B37" s="176" t="s">
        <v>6747</v>
      </c>
      <c r="C37" s="176" t="s">
        <v>6664</v>
      </c>
      <c r="D37" s="176" t="s">
        <v>6917</v>
      </c>
      <c r="E37" s="176" t="s">
        <v>6705</v>
      </c>
      <c r="F37" s="176" t="s">
        <v>6918</v>
      </c>
      <c r="G37" s="176" t="s">
        <v>6921</v>
      </c>
      <c r="H37" s="176" t="s">
        <v>7104</v>
      </c>
      <c r="I37" s="176" t="s">
        <v>3101</v>
      </c>
    </row>
    <row r="38" spans="1:9" ht="30" customHeight="1" x14ac:dyDescent="0.3">
      <c r="A38" s="175" t="s">
        <v>6746</v>
      </c>
      <c r="B38" s="176" t="s">
        <v>6747</v>
      </c>
      <c r="C38" s="176" t="s">
        <v>6664</v>
      </c>
      <c r="D38" s="176" t="s">
        <v>6917</v>
      </c>
      <c r="E38" s="176" t="s">
        <v>6705</v>
      </c>
      <c r="F38" s="176" t="s">
        <v>6918</v>
      </c>
      <c r="G38" s="176" t="s">
        <v>6922</v>
      </c>
      <c r="H38" s="176" t="s">
        <v>6676</v>
      </c>
      <c r="I38" s="176" t="s">
        <v>7130</v>
      </c>
    </row>
    <row r="39" spans="1:9" ht="30" customHeight="1" x14ac:dyDescent="0.3">
      <c r="A39" s="188" t="s">
        <v>6746</v>
      </c>
      <c r="B39" s="189" t="s">
        <v>6747</v>
      </c>
      <c r="C39" s="189" t="s">
        <v>6664</v>
      </c>
      <c r="D39" s="189" t="s">
        <v>6917</v>
      </c>
      <c r="E39" s="189" t="s">
        <v>6705</v>
      </c>
      <c r="F39" s="189" t="s">
        <v>6918</v>
      </c>
      <c r="G39" s="189" t="s">
        <v>6923</v>
      </c>
      <c r="H39" s="189" t="s">
        <v>7105</v>
      </c>
      <c r="I39" s="189" t="s">
        <v>3101</v>
      </c>
    </row>
    <row r="40" spans="1:9" ht="30" customHeight="1" x14ac:dyDescent="0.3">
      <c r="A40" s="190" t="s">
        <v>6759</v>
      </c>
      <c r="B40" s="191" t="s">
        <v>6748</v>
      </c>
      <c r="C40" s="191" t="s">
        <v>6665</v>
      </c>
      <c r="D40" s="191" t="s">
        <v>6750</v>
      </c>
      <c r="E40" s="191" t="s">
        <v>1540</v>
      </c>
      <c r="F40" s="191" t="s">
        <v>6761</v>
      </c>
      <c r="G40" s="191" t="s">
        <v>6762</v>
      </c>
      <c r="H40" s="191" t="s">
        <v>3101</v>
      </c>
      <c r="I40" s="191" t="s">
        <v>6763</v>
      </c>
    </row>
    <row r="41" spans="1:9" ht="66" x14ac:dyDescent="0.3">
      <c r="A41" s="188" t="s">
        <v>6746</v>
      </c>
      <c r="B41" s="189" t="s">
        <v>6747</v>
      </c>
      <c r="C41" s="189" t="s">
        <v>6664</v>
      </c>
      <c r="D41" s="189" t="s">
        <v>6749</v>
      </c>
      <c r="E41" s="189" t="s">
        <v>6705</v>
      </c>
      <c r="F41" s="189" t="s">
        <v>6760</v>
      </c>
      <c r="G41" s="189" t="s">
        <v>6764</v>
      </c>
      <c r="H41" s="189" t="s">
        <v>7069</v>
      </c>
      <c r="I41" s="189" t="s">
        <v>7070</v>
      </c>
    </row>
    <row r="42" spans="1:9" ht="30" customHeight="1" x14ac:dyDescent="0.3">
      <c r="A42" s="192" t="s">
        <v>6840</v>
      </c>
      <c r="B42" s="193" t="s">
        <v>6735</v>
      </c>
      <c r="C42" s="193" t="s">
        <v>6847</v>
      </c>
      <c r="D42" s="193" t="s">
        <v>6848</v>
      </c>
      <c r="E42" s="193" t="s">
        <v>1540</v>
      </c>
      <c r="F42" s="193" t="s">
        <v>6844</v>
      </c>
      <c r="G42" s="193" t="s">
        <v>6845</v>
      </c>
      <c r="H42" s="193" t="s">
        <v>7084</v>
      </c>
      <c r="I42" s="193" t="s">
        <v>3101</v>
      </c>
    </row>
    <row r="43" spans="1:9" ht="30" customHeight="1" x14ac:dyDescent="0.3">
      <c r="A43" s="177" t="s">
        <v>7143</v>
      </c>
      <c r="B43" s="178" t="s">
        <v>6701</v>
      </c>
      <c r="C43" s="178" t="s">
        <v>6841</v>
      </c>
      <c r="D43" s="178" t="s">
        <v>637</v>
      </c>
      <c r="E43" s="178" t="s">
        <v>6705</v>
      </c>
      <c r="F43" s="178" t="s">
        <v>6843</v>
      </c>
      <c r="G43" s="179" t="s">
        <v>6846</v>
      </c>
      <c r="H43" s="179" t="s">
        <v>7085</v>
      </c>
      <c r="I43" s="179" t="s">
        <v>6692</v>
      </c>
    </row>
    <row r="44" spans="1:9" ht="30" customHeight="1" x14ac:dyDescent="0.3">
      <c r="A44" s="194" t="s">
        <v>6911</v>
      </c>
      <c r="B44" s="195" t="s">
        <v>6701</v>
      </c>
      <c r="C44" s="195" t="s">
        <v>6841</v>
      </c>
      <c r="D44" s="195" t="s">
        <v>637</v>
      </c>
      <c r="E44" s="195" t="s">
        <v>6705</v>
      </c>
      <c r="F44" s="195" t="s">
        <v>6843</v>
      </c>
      <c r="G44" s="189" t="s">
        <v>7086</v>
      </c>
      <c r="H44" s="189" t="s">
        <v>7087</v>
      </c>
      <c r="I44" s="189" t="s">
        <v>6692</v>
      </c>
    </row>
    <row r="45" spans="1:9" ht="30" customHeight="1" x14ac:dyDescent="0.3">
      <c r="A45" s="186" t="s">
        <v>6911</v>
      </c>
      <c r="B45" s="187" t="s">
        <v>6912</v>
      </c>
      <c r="C45" s="187" t="s">
        <v>6842</v>
      </c>
      <c r="D45" s="187" t="s">
        <v>6913</v>
      </c>
      <c r="E45" s="187" t="s">
        <v>1540</v>
      </c>
      <c r="F45" s="187" t="s">
        <v>6914</v>
      </c>
      <c r="G45" s="187" t="s">
        <v>6915</v>
      </c>
      <c r="H45" s="187" t="s">
        <v>7065</v>
      </c>
      <c r="I45" s="187" t="s">
        <v>3101</v>
      </c>
    </row>
    <row r="46" spans="1:9" ht="30" customHeight="1" x14ac:dyDescent="0.3">
      <c r="A46" s="190" t="s">
        <v>6700</v>
      </c>
      <c r="B46" s="191" t="s">
        <v>6702</v>
      </c>
      <c r="C46" s="191" t="s">
        <v>6665</v>
      </c>
      <c r="D46" s="191" t="s">
        <v>6704</v>
      </c>
      <c r="E46" s="191" t="s">
        <v>1540</v>
      </c>
      <c r="F46" s="191" t="s">
        <v>6707</v>
      </c>
      <c r="G46" s="191" t="s">
        <v>6708</v>
      </c>
      <c r="H46" s="191" t="s">
        <v>7058</v>
      </c>
      <c r="I46" s="191" t="s">
        <v>6692</v>
      </c>
    </row>
    <row r="47" spans="1:9" ht="30" customHeight="1" x14ac:dyDescent="0.3">
      <c r="A47" s="175" t="s">
        <v>7137</v>
      </c>
      <c r="B47" s="176" t="s">
        <v>6701</v>
      </c>
      <c r="C47" s="176" t="s">
        <v>6664</v>
      </c>
      <c r="D47" s="176" t="s">
        <v>6703</v>
      </c>
      <c r="E47" s="176" t="s">
        <v>6705</v>
      </c>
      <c r="F47" s="176" t="s">
        <v>6706</v>
      </c>
      <c r="G47" s="176" t="s">
        <v>6709</v>
      </c>
      <c r="H47" s="176" t="s">
        <v>7059</v>
      </c>
      <c r="I47" s="176" t="s">
        <v>3101</v>
      </c>
    </row>
    <row r="48" spans="1:9" ht="30" customHeight="1" x14ac:dyDescent="0.3">
      <c r="A48" s="175" t="s">
        <v>6734</v>
      </c>
      <c r="B48" s="176" t="s">
        <v>6701</v>
      </c>
      <c r="C48" s="176" t="s">
        <v>6664</v>
      </c>
      <c r="D48" s="176" t="s">
        <v>6703</v>
      </c>
      <c r="E48" s="176" t="s">
        <v>6705</v>
      </c>
      <c r="F48" s="176" t="s">
        <v>6706</v>
      </c>
      <c r="G48" s="176" t="s">
        <v>6710</v>
      </c>
      <c r="H48" s="176" t="s">
        <v>6711</v>
      </c>
      <c r="I48" s="176" t="s">
        <v>3101</v>
      </c>
    </row>
    <row r="49" spans="1:9" ht="30" customHeight="1" x14ac:dyDescent="0.3">
      <c r="A49" s="188" t="s">
        <v>7138</v>
      </c>
      <c r="B49" s="189" t="s">
        <v>6701</v>
      </c>
      <c r="C49" s="189" t="s">
        <v>6664</v>
      </c>
      <c r="D49" s="189" t="s">
        <v>6703</v>
      </c>
      <c r="E49" s="189" t="s">
        <v>6705</v>
      </c>
      <c r="F49" s="189" t="s">
        <v>6706</v>
      </c>
      <c r="G49" s="189" t="s">
        <v>6712</v>
      </c>
      <c r="H49" s="189" t="s">
        <v>3101</v>
      </c>
      <c r="I49" s="189" t="s">
        <v>7060</v>
      </c>
    </row>
    <row r="50" spans="1:9" ht="33" x14ac:dyDescent="0.3">
      <c r="A50" s="192" t="s">
        <v>6734</v>
      </c>
      <c r="B50" s="193" t="s">
        <v>6735</v>
      </c>
      <c r="C50" s="193" t="s">
        <v>6970</v>
      </c>
      <c r="D50" s="193" t="s">
        <v>6963</v>
      </c>
      <c r="E50" s="193" t="s">
        <v>1540</v>
      </c>
      <c r="F50" s="193" t="s">
        <v>6965</v>
      </c>
      <c r="G50" s="193" t="s">
        <v>6966</v>
      </c>
      <c r="H50" s="193" t="s">
        <v>7116</v>
      </c>
      <c r="I50" s="193" t="s">
        <v>7117</v>
      </c>
    </row>
    <row r="51" spans="1:9" ht="49.5" x14ac:dyDescent="0.3">
      <c r="A51" s="177" t="s">
        <v>6734</v>
      </c>
      <c r="B51" s="178" t="s">
        <v>6701</v>
      </c>
      <c r="C51" s="178" t="s">
        <v>6664</v>
      </c>
      <c r="D51" s="178" t="s">
        <v>6962</v>
      </c>
      <c r="E51" s="178" t="s">
        <v>6705</v>
      </c>
      <c r="F51" s="178" t="s">
        <v>6964</v>
      </c>
      <c r="G51" s="178" t="s">
        <v>6967</v>
      </c>
      <c r="H51" s="178" t="s">
        <v>7114</v>
      </c>
      <c r="I51" s="178" t="s">
        <v>6871</v>
      </c>
    </row>
    <row r="52" spans="1:9" ht="30" customHeight="1" x14ac:dyDescent="0.3">
      <c r="A52" s="194" t="s">
        <v>6734</v>
      </c>
      <c r="B52" s="195" t="s">
        <v>6701</v>
      </c>
      <c r="C52" s="195" t="s">
        <v>6664</v>
      </c>
      <c r="D52" s="195" t="s">
        <v>6962</v>
      </c>
      <c r="E52" s="195" t="s">
        <v>6705</v>
      </c>
      <c r="F52" s="195" t="s">
        <v>6964</v>
      </c>
      <c r="G52" s="195" t="s">
        <v>6968</v>
      </c>
      <c r="H52" s="195" t="s">
        <v>3101</v>
      </c>
      <c r="I52" s="195" t="s">
        <v>6969</v>
      </c>
    </row>
    <row r="53" spans="1:9" ht="30" customHeight="1" x14ac:dyDescent="0.3">
      <c r="A53" s="190" t="s">
        <v>6987</v>
      </c>
      <c r="B53" s="191" t="s">
        <v>6735</v>
      </c>
      <c r="C53" s="191" t="s">
        <v>6665</v>
      </c>
      <c r="D53" s="191" t="s">
        <v>6989</v>
      </c>
      <c r="E53" s="191" t="s">
        <v>6956</v>
      </c>
      <c r="F53" s="191" t="s">
        <v>6986</v>
      </c>
      <c r="G53" s="191" t="s">
        <v>6990</v>
      </c>
      <c r="H53" s="191" t="s">
        <v>7123</v>
      </c>
      <c r="I53" s="191" t="s">
        <v>3101</v>
      </c>
    </row>
    <row r="54" spans="1:9" ht="33" x14ac:dyDescent="0.3">
      <c r="A54" s="188" t="s">
        <v>6734</v>
      </c>
      <c r="B54" s="189" t="s">
        <v>6701</v>
      </c>
      <c r="C54" s="189" t="s">
        <v>6664</v>
      </c>
      <c r="D54" s="189" t="s">
        <v>6988</v>
      </c>
      <c r="E54" s="189" t="s">
        <v>6705</v>
      </c>
      <c r="F54" s="189" t="s">
        <v>6985</v>
      </c>
      <c r="G54" s="189" t="s">
        <v>6991</v>
      </c>
      <c r="H54" s="189" t="s">
        <v>7113</v>
      </c>
      <c r="I54" s="189" t="s">
        <v>6992</v>
      </c>
    </row>
    <row r="55" spans="1:9" ht="30" customHeight="1" x14ac:dyDescent="0.3">
      <c r="A55" s="186" t="s">
        <v>6734</v>
      </c>
      <c r="B55" s="187" t="s">
        <v>6735</v>
      </c>
      <c r="C55" s="187" t="s">
        <v>6665</v>
      </c>
      <c r="D55" s="187" t="s">
        <v>6775</v>
      </c>
      <c r="E55" s="187" t="s">
        <v>1540</v>
      </c>
      <c r="F55" s="187" t="s">
        <v>6736</v>
      </c>
      <c r="G55" s="187" t="s">
        <v>6737</v>
      </c>
      <c r="H55" s="187" t="s">
        <v>6738</v>
      </c>
      <c r="I55" s="187" t="s">
        <v>7132</v>
      </c>
    </row>
    <row r="56" spans="1:9" ht="30" customHeight="1" x14ac:dyDescent="0.3">
      <c r="A56" s="190" t="s">
        <v>6945</v>
      </c>
      <c r="B56" s="191" t="s">
        <v>6735</v>
      </c>
      <c r="C56" s="191" t="s">
        <v>6665</v>
      </c>
      <c r="D56" s="191" t="s">
        <v>6953</v>
      </c>
      <c r="E56" s="191" t="s">
        <v>1540</v>
      </c>
      <c r="F56" s="191" t="s">
        <v>6948</v>
      </c>
      <c r="G56" s="191" t="s">
        <v>6949</v>
      </c>
      <c r="H56" s="191" t="s">
        <v>7111</v>
      </c>
      <c r="I56" s="191" t="s">
        <v>6763</v>
      </c>
    </row>
    <row r="57" spans="1:9" ht="30" customHeight="1" x14ac:dyDescent="0.3">
      <c r="A57" s="175" t="s">
        <v>6734</v>
      </c>
      <c r="B57" s="176" t="s">
        <v>6701</v>
      </c>
      <c r="C57" s="176" t="s">
        <v>6664</v>
      </c>
      <c r="D57" s="176" t="s">
        <v>6946</v>
      </c>
      <c r="E57" s="176" t="s">
        <v>6705</v>
      </c>
      <c r="F57" s="176" t="s">
        <v>6947</v>
      </c>
      <c r="G57" s="176" t="s">
        <v>6950</v>
      </c>
      <c r="H57" s="176" t="s">
        <v>7112</v>
      </c>
      <c r="I57" s="176" t="s">
        <v>3101</v>
      </c>
    </row>
    <row r="58" spans="1:9" ht="33" x14ac:dyDescent="0.3">
      <c r="A58" s="175" t="s">
        <v>6734</v>
      </c>
      <c r="B58" s="176" t="s">
        <v>6701</v>
      </c>
      <c r="C58" s="176" t="s">
        <v>6664</v>
      </c>
      <c r="D58" s="176" t="s">
        <v>6946</v>
      </c>
      <c r="E58" s="176" t="s">
        <v>6705</v>
      </c>
      <c r="F58" s="176" t="s">
        <v>6947</v>
      </c>
      <c r="G58" s="176" t="s">
        <v>6951</v>
      </c>
      <c r="H58" s="176" t="s">
        <v>7113</v>
      </c>
      <c r="I58" s="176" t="s">
        <v>3101</v>
      </c>
    </row>
    <row r="59" spans="1:9" ht="49.5" x14ac:dyDescent="0.3">
      <c r="A59" s="188" t="s">
        <v>7145</v>
      </c>
      <c r="B59" s="189" t="s">
        <v>6701</v>
      </c>
      <c r="C59" s="189" t="s">
        <v>6664</v>
      </c>
      <c r="D59" s="189" t="s">
        <v>6946</v>
      </c>
      <c r="E59" s="189" t="s">
        <v>6705</v>
      </c>
      <c r="F59" s="189" t="s">
        <v>6947</v>
      </c>
      <c r="G59" s="189" t="s">
        <v>6952</v>
      </c>
      <c r="H59" s="189" t="s">
        <v>7114</v>
      </c>
      <c r="I59" s="189" t="s">
        <v>3101</v>
      </c>
    </row>
    <row r="60" spans="1:9" ht="30" customHeight="1" x14ac:dyDescent="0.3">
      <c r="A60" s="190" t="s">
        <v>6734</v>
      </c>
      <c r="B60" s="191" t="s">
        <v>6735</v>
      </c>
      <c r="C60" s="191" t="s">
        <v>6665</v>
      </c>
      <c r="D60" s="191" t="s">
        <v>6955</v>
      </c>
      <c r="E60" s="191" t="s">
        <v>1540</v>
      </c>
      <c r="F60" s="191" t="s">
        <v>6958</v>
      </c>
      <c r="G60" s="191" t="s">
        <v>6959</v>
      </c>
      <c r="H60" s="191" t="s">
        <v>6816</v>
      </c>
      <c r="I60" s="191" t="s">
        <v>3101</v>
      </c>
    </row>
    <row r="61" spans="1:9" ht="33" x14ac:dyDescent="0.3">
      <c r="A61" s="175" t="s">
        <v>7146</v>
      </c>
      <c r="B61" s="176" t="s">
        <v>6701</v>
      </c>
      <c r="C61" s="176" t="s">
        <v>6664</v>
      </c>
      <c r="D61" s="176" t="s">
        <v>6954</v>
      </c>
      <c r="E61" s="176" t="s">
        <v>6705</v>
      </c>
      <c r="F61" s="176" t="s">
        <v>6957</v>
      </c>
      <c r="G61" s="176" t="s">
        <v>6960</v>
      </c>
      <c r="H61" s="176" t="s">
        <v>7067</v>
      </c>
      <c r="I61" s="176" t="s">
        <v>7068</v>
      </c>
    </row>
    <row r="62" spans="1:9" ht="49.5" x14ac:dyDescent="0.3">
      <c r="A62" s="188" t="s">
        <v>6734</v>
      </c>
      <c r="B62" s="189" t="s">
        <v>6701</v>
      </c>
      <c r="C62" s="189" t="s">
        <v>6664</v>
      </c>
      <c r="D62" s="189" t="s">
        <v>6954</v>
      </c>
      <c r="E62" s="189" t="s">
        <v>6705</v>
      </c>
      <c r="F62" s="189" t="s">
        <v>6957</v>
      </c>
      <c r="G62" s="189" t="s">
        <v>6961</v>
      </c>
      <c r="H62" s="189" t="s">
        <v>7115</v>
      </c>
      <c r="I62" s="189" t="s">
        <v>3101</v>
      </c>
    </row>
    <row r="63" spans="1:9" ht="30" customHeight="1" x14ac:dyDescent="0.3">
      <c r="A63" s="190" t="s">
        <v>6860</v>
      </c>
      <c r="B63" s="191" t="s">
        <v>6862</v>
      </c>
      <c r="C63" s="191" t="s">
        <v>6665</v>
      </c>
      <c r="D63" s="191" t="s">
        <v>6877</v>
      </c>
      <c r="E63" s="191" t="s">
        <v>1540</v>
      </c>
      <c r="F63" s="191" t="s">
        <v>6880</v>
      </c>
      <c r="G63" s="191" t="s">
        <v>6762</v>
      </c>
      <c r="H63" s="191" t="s">
        <v>3101</v>
      </c>
      <c r="I63" s="191" t="s">
        <v>6763</v>
      </c>
    </row>
    <row r="64" spans="1:9" ht="33" x14ac:dyDescent="0.3">
      <c r="A64" s="188" t="s">
        <v>6860</v>
      </c>
      <c r="B64" s="189" t="s">
        <v>6861</v>
      </c>
      <c r="C64" s="189" t="s">
        <v>6664</v>
      </c>
      <c r="D64" s="189" t="s">
        <v>6876</v>
      </c>
      <c r="E64" s="189" t="s">
        <v>6705</v>
      </c>
      <c r="F64" s="189" t="s">
        <v>6878</v>
      </c>
      <c r="G64" s="189" t="s">
        <v>6879</v>
      </c>
      <c r="H64" s="189" t="s">
        <v>7095</v>
      </c>
      <c r="I64" s="189" t="s">
        <v>7096</v>
      </c>
    </row>
    <row r="65" spans="1:9" ht="30" customHeight="1" x14ac:dyDescent="0.3">
      <c r="A65" s="190" t="s">
        <v>6860</v>
      </c>
      <c r="B65" s="191" t="s">
        <v>6862</v>
      </c>
      <c r="C65" s="191" t="s">
        <v>6665</v>
      </c>
      <c r="D65" s="191" t="s">
        <v>6864</v>
      </c>
      <c r="E65" s="191" t="s">
        <v>1540</v>
      </c>
      <c r="F65" s="191" t="s">
        <v>6866</v>
      </c>
      <c r="G65" s="191" t="s">
        <v>6867</v>
      </c>
      <c r="H65" s="191" t="s">
        <v>7090</v>
      </c>
      <c r="I65" s="191" t="s">
        <v>3101</v>
      </c>
    </row>
    <row r="66" spans="1:9" ht="30" customHeight="1" x14ac:dyDescent="0.3">
      <c r="A66" s="175" t="s">
        <v>7144</v>
      </c>
      <c r="B66" s="176" t="s">
        <v>6861</v>
      </c>
      <c r="C66" s="176" t="s">
        <v>6664</v>
      </c>
      <c r="D66" s="176" t="s">
        <v>6863</v>
      </c>
      <c r="E66" s="176" t="s">
        <v>6705</v>
      </c>
      <c r="F66" s="176" t="s">
        <v>6865</v>
      </c>
      <c r="G66" s="176" t="s">
        <v>6868</v>
      </c>
      <c r="H66" s="176" t="s">
        <v>6869</v>
      </c>
      <c r="I66" s="176" t="s">
        <v>6871</v>
      </c>
    </row>
    <row r="67" spans="1:9" ht="30" customHeight="1" x14ac:dyDescent="0.3">
      <c r="A67" s="175" t="s">
        <v>6860</v>
      </c>
      <c r="B67" s="176" t="s">
        <v>6861</v>
      </c>
      <c r="C67" s="176" t="s">
        <v>6664</v>
      </c>
      <c r="D67" s="176" t="s">
        <v>6863</v>
      </c>
      <c r="E67" s="176" t="s">
        <v>6705</v>
      </c>
      <c r="F67" s="176" t="s">
        <v>6865</v>
      </c>
      <c r="G67" s="176" t="s">
        <v>6870</v>
      </c>
      <c r="H67" s="176" t="s">
        <v>7091</v>
      </c>
      <c r="I67" s="176" t="s">
        <v>3101</v>
      </c>
    </row>
    <row r="68" spans="1:9" ht="30" customHeight="1" x14ac:dyDescent="0.3">
      <c r="A68" s="188" t="s">
        <v>6860</v>
      </c>
      <c r="B68" s="189" t="s">
        <v>6861</v>
      </c>
      <c r="C68" s="189" t="s">
        <v>6664</v>
      </c>
      <c r="D68" s="189" t="s">
        <v>6863</v>
      </c>
      <c r="E68" s="189" t="s">
        <v>6705</v>
      </c>
      <c r="F68" s="189" t="s">
        <v>6865</v>
      </c>
      <c r="G68" s="189" t="s">
        <v>7035</v>
      </c>
      <c r="H68" s="189" t="s">
        <v>6777</v>
      </c>
      <c r="I68" s="189" t="s">
        <v>3101</v>
      </c>
    </row>
    <row r="69" spans="1:9" ht="30" customHeight="1" x14ac:dyDescent="0.3">
      <c r="A69" s="190" t="s">
        <v>6860</v>
      </c>
      <c r="B69" s="191" t="s">
        <v>6862</v>
      </c>
      <c r="C69" s="191" t="s">
        <v>6665</v>
      </c>
      <c r="D69" s="191" t="s">
        <v>6873</v>
      </c>
      <c r="E69" s="191" t="s">
        <v>1540</v>
      </c>
      <c r="F69" s="191" t="s">
        <v>6875</v>
      </c>
      <c r="G69" s="191" t="s">
        <v>6762</v>
      </c>
      <c r="H69" s="191" t="s">
        <v>3101</v>
      </c>
      <c r="I69" s="191" t="s">
        <v>6763</v>
      </c>
    </row>
    <row r="70" spans="1:9" ht="33" x14ac:dyDescent="0.3">
      <c r="A70" s="188" t="s">
        <v>6860</v>
      </c>
      <c r="B70" s="189" t="s">
        <v>6861</v>
      </c>
      <c r="C70" s="189" t="s">
        <v>6664</v>
      </c>
      <c r="D70" s="189" t="s">
        <v>6872</v>
      </c>
      <c r="E70" s="189" t="s">
        <v>6705</v>
      </c>
      <c r="F70" s="189" t="s">
        <v>6874</v>
      </c>
      <c r="G70" s="189" t="s">
        <v>7092</v>
      </c>
      <c r="H70" s="189" t="s">
        <v>7093</v>
      </c>
      <c r="I70" s="189" t="s">
        <v>7094</v>
      </c>
    </row>
    <row r="71" spans="1:9" ht="30" customHeight="1" x14ac:dyDescent="0.3">
      <c r="A71" s="190" t="s">
        <v>6860</v>
      </c>
      <c r="B71" s="191" t="s">
        <v>6862</v>
      </c>
      <c r="C71" s="191" t="s">
        <v>6665</v>
      </c>
      <c r="D71" s="191" t="s">
        <v>6882</v>
      </c>
      <c r="E71" s="191" t="s">
        <v>1540</v>
      </c>
      <c r="F71" s="191" t="s">
        <v>6884</v>
      </c>
      <c r="G71" s="191" t="s">
        <v>6762</v>
      </c>
      <c r="H71" s="191" t="s">
        <v>3101</v>
      </c>
      <c r="I71" s="191" t="s">
        <v>6763</v>
      </c>
    </row>
    <row r="72" spans="1:9" ht="33" x14ac:dyDescent="0.3">
      <c r="A72" s="188" t="s">
        <v>6860</v>
      </c>
      <c r="B72" s="189" t="s">
        <v>6861</v>
      </c>
      <c r="C72" s="189" t="s">
        <v>6664</v>
      </c>
      <c r="D72" s="189" t="s">
        <v>6881</v>
      </c>
      <c r="E72" s="189" t="s">
        <v>6705</v>
      </c>
      <c r="F72" s="189" t="s">
        <v>6883</v>
      </c>
      <c r="G72" s="189" t="s">
        <v>6796</v>
      </c>
      <c r="H72" s="189" t="s">
        <v>3101</v>
      </c>
      <c r="I72" s="189" t="s">
        <v>6885</v>
      </c>
    </row>
    <row r="73" spans="1:9" ht="30" customHeight="1" x14ac:dyDescent="0.3">
      <c r="A73" s="190" t="s">
        <v>6860</v>
      </c>
      <c r="B73" s="191" t="s">
        <v>6862</v>
      </c>
      <c r="C73" s="191" t="s">
        <v>6665</v>
      </c>
      <c r="D73" s="191" t="s">
        <v>6887</v>
      </c>
      <c r="E73" s="191" t="s">
        <v>6892</v>
      </c>
      <c r="F73" s="191" t="s">
        <v>6889</v>
      </c>
      <c r="G73" s="191" t="s">
        <v>6890</v>
      </c>
      <c r="H73" s="191" t="s">
        <v>7097</v>
      </c>
      <c r="I73" s="191" t="s">
        <v>6891</v>
      </c>
    </row>
    <row r="74" spans="1:9" ht="33" x14ac:dyDescent="0.3">
      <c r="A74" s="188" t="s">
        <v>6860</v>
      </c>
      <c r="B74" s="189" t="s">
        <v>6861</v>
      </c>
      <c r="C74" s="189" t="s">
        <v>6664</v>
      </c>
      <c r="D74" s="189" t="s">
        <v>6886</v>
      </c>
      <c r="E74" s="189" t="s">
        <v>6705</v>
      </c>
      <c r="F74" s="189" t="s">
        <v>6888</v>
      </c>
      <c r="G74" s="189" t="s">
        <v>6796</v>
      </c>
      <c r="H74" s="189" t="s">
        <v>3101</v>
      </c>
      <c r="I74" s="189" t="s">
        <v>7101</v>
      </c>
    </row>
    <row r="75" spans="1:9" ht="33" x14ac:dyDescent="0.3">
      <c r="A75" s="186" t="s">
        <v>6733</v>
      </c>
      <c r="B75" s="187" t="s">
        <v>6790</v>
      </c>
      <c r="C75" s="187" t="s">
        <v>6664</v>
      </c>
      <c r="D75" s="187" t="s">
        <v>7012</v>
      </c>
      <c r="E75" s="187" t="s">
        <v>7014</v>
      </c>
      <c r="F75" s="187" t="s">
        <v>7021</v>
      </c>
      <c r="G75" s="187" t="s">
        <v>7021</v>
      </c>
      <c r="H75" s="187" t="s">
        <v>7167</v>
      </c>
      <c r="I75" s="187" t="s">
        <v>7159</v>
      </c>
    </row>
    <row r="76" spans="1:9" ht="33" x14ac:dyDescent="0.3">
      <c r="A76" s="186" t="s">
        <v>6733</v>
      </c>
      <c r="B76" s="187" t="s">
        <v>6790</v>
      </c>
      <c r="C76" s="187" t="s">
        <v>6664</v>
      </c>
      <c r="D76" s="187" t="s">
        <v>7012</v>
      </c>
      <c r="E76" s="187" t="s">
        <v>7014</v>
      </c>
      <c r="F76" s="187" t="s">
        <v>6699</v>
      </c>
      <c r="G76" s="187" t="s">
        <v>6699</v>
      </c>
      <c r="H76" s="187" t="s">
        <v>3101</v>
      </c>
      <c r="I76" s="187" t="s">
        <v>7160</v>
      </c>
    </row>
    <row r="77" spans="1:9" ht="33" x14ac:dyDescent="0.3">
      <c r="A77" s="186" t="s">
        <v>6733</v>
      </c>
      <c r="B77" s="187" t="s">
        <v>6790</v>
      </c>
      <c r="C77" s="187" t="s">
        <v>6664</v>
      </c>
      <c r="D77" s="187" t="s">
        <v>7012</v>
      </c>
      <c r="E77" s="187" t="s">
        <v>7014</v>
      </c>
      <c r="F77" s="187" t="s">
        <v>7020</v>
      </c>
      <c r="G77" s="187" t="s">
        <v>7020</v>
      </c>
      <c r="H77" s="187" t="s">
        <v>3101</v>
      </c>
      <c r="I77" s="187" t="s">
        <v>7161</v>
      </c>
    </row>
    <row r="78" spans="1:9" ht="33" x14ac:dyDescent="0.3">
      <c r="A78" s="186" t="s">
        <v>7011</v>
      </c>
      <c r="B78" s="187" t="s">
        <v>6791</v>
      </c>
      <c r="C78" s="187" t="s">
        <v>6665</v>
      </c>
      <c r="D78" s="187" t="s">
        <v>7013</v>
      </c>
      <c r="E78" s="187" t="s">
        <v>7015</v>
      </c>
      <c r="F78" s="187" t="s">
        <v>6755</v>
      </c>
      <c r="G78" s="187" t="s">
        <v>6755</v>
      </c>
      <c r="H78" s="187" t="s">
        <v>7167</v>
      </c>
      <c r="I78" s="187" t="s">
        <v>7162</v>
      </c>
    </row>
    <row r="79" spans="1:9" ht="33" x14ac:dyDescent="0.3">
      <c r="A79" s="186" t="s">
        <v>6733</v>
      </c>
      <c r="B79" s="187" t="s">
        <v>6790</v>
      </c>
      <c r="C79" s="187" t="s">
        <v>6664</v>
      </c>
      <c r="D79" s="187" t="s">
        <v>7012</v>
      </c>
      <c r="E79" s="187" t="s">
        <v>7014</v>
      </c>
      <c r="F79" s="187" t="s">
        <v>7019</v>
      </c>
      <c r="G79" s="187" t="s">
        <v>7019</v>
      </c>
      <c r="H79" s="187" t="s">
        <v>3101</v>
      </c>
      <c r="I79" s="187" t="s">
        <v>7163</v>
      </c>
    </row>
    <row r="80" spans="1:9" ht="33" x14ac:dyDescent="0.3">
      <c r="A80" s="186" t="s">
        <v>6733</v>
      </c>
      <c r="B80" s="187" t="s">
        <v>6790</v>
      </c>
      <c r="C80" s="187" t="s">
        <v>6664</v>
      </c>
      <c r="D80" s="187" t="s">
        <v>7012</v>
      </c>
      <c r="E80" s="187" t="s">
        <v>7014</v>
      </c>
      <c r="F80" s="187" t="s">
        <v>7018</v>
      </c>
      <c r="G80" s="187" t="s">
        <v>7018</v>
      </c>
      <c r="H80" s="187" t="s">
        <v>3101</v>
      </c>
      <c r="I80" s="187" t="s">
        <v>7164</v>
      </c>
    </row>
    <row r="81" spans="1:9" ht="33" x14ac:dyDescent="0.3">
      <c r="A81" s="186" t="s">
        <v>6733</v>
      </c>
      <c r="B81" s="187" t="s">
        <v>6790</v>
      </c>
      <c r="C81" s="187" t="s">
        <v>6664</v>
      </c>
      <c r="D81" s="187" t="s">
        <v>7012</v>
      </c>
      <c r="E81" s="187" t="s">
        <v>7014</v>
      </c>
      <c r="F81" s="187" t="s">
        <v>7017</v>
      </c>
      <c r="G81" s="187" t="s">
        <v>7017</v>
      </c>
      <c r="H81" s="187" t="s">
        <v>3101</v>
      </c>
      <c r="I81" s="187" t="s">
        <v>7165</v>
      </c>
    </row>
    <row r="82" spans="1:9" ht="33" x14ac:dyDescent="0.3">
      <c r="A82" s="186" t="s">
        <v>6733</v>
      </c>
      <c r="B82" s="187" t="s">
        <v>6790</v>
      </c>
      <c r="C82" s="187" t="s">
        <v>6664</v>
      </c>
      <c r="D82" s="187" t="s">
        <v>7012</v>
      </c>
      <c r="E82" s="187" t="s">
        <v>7014</v>
      </c>
      <c r="F82" s="187" t="s">
        <v>7016</v>
      </c>
      <c r="G82" s="187" t="s">
        <v>7016</v>
      </c>
      <c r="H82" s="187" t="s">
        <v>3101</v>
      </c>
      <c r="I82" s="187" t="s">
        <v>7166</v>
      </c>
    </row>
    <row r="83" spans="1:9" ht="30" customHeight="1" x14ac:dyDescent="0.3">
      <c r="A83" s="190" t="s">
        <v>6733</v>
      </c>
      <c r="B83" s="191" t="s">
        <v>6715</v>
      </c>
      <c r="C83" s="191" t="s">
        <v>6665</v>
      </c>
      <c r="D83" s="191" t="s">
        <v>6839</v>
      </c>
      <c r="E83" s="191" t="s">
        <v>1540</v>
      </c>
      <c r="F83" s="191" t="s">
        <v>6835</v>
      </c>
      <c r="G83" s="191" t="s">
        <v>6836</v>
      </c>
      <c r="H83" s="191" t="s">
        <v>7083</v>
      </c>
      <c r="I83" s="191" t="s">
        <v>3101</v>
      </c>
    </row>
    <row r="84" spans="1:9" ht="30" customHeight="1" x14ac:dyDescent="0.3">
      <c r="A84" s="188" t="s">
        <v>6733</v>
      </c>
      <c r="B84" s="189" t="s">
        <v>6714</v>
      </c>
      <c r="C84" s="189" t="s">
        <v>6664</v>
      </c>
      <c r="D84" s="189" t="s">
        <v>6833</v>
      </c>
      <c r="E84" s="189" t="s">
        <v>6705</v>
      </c>
      <c r="F84" s="189" t="s">
        <v>6834</v>
      </c>
      <c r="G84" s="195" t="s">
        <v>6837</v>
      </c>
      <c r="H84" s="195" t="s">
        <v>3101</v>
      </c>
      <c r="I84" s="195" t="s">
        <v>6838</v>
      </c>
    </row>
    <row r="85" spans="1:9" ht="33" x14ac:dyDescent="0.3">
      <c r="A85" s="190" t="s">
        <v>6733</v>
      </c>
      <c r="B85" s="191" t="s">
        <v>6715</v>
      </c>
      <c r="C85" s="191" t="s">
        <v>6665</v>
      </c>
      <c r="D85" s="191" t="s">
        <v>6998</v>
      </c>
      <c r="E85" s="191" t="s">
        <v>1540</v>
      </c>
      <c r="F85" s="191" t="s">
        <v>6995</v>
      </c>
      <c r="G85" s="191" t="s">
        <v>6996</v>
      </c>
      <c r="H85" s="191" t="s">
        <v>7118</v>
      </c>
      <c r="I85" s="191" t="s">
        <v>6997</v>
      </c>
    </row>
    <row r="86" spans="1:9" ht="30" customHeight="1" x14ac:dyDescent="0.3">
      <c r="A86" s="188" t="s">
        <v>6733</v>
      </c>
      <c r="B86" s="189" t="s">
        <v>6714</v>
      </c>
      <c r="C86" s="189" t="s">
        <v>6664</v>
      </c>
      <c r="D86" s="189" t="s">
        <v>6993</v>
      </c>
      <c r="E86" s="189" t="s">
        <v>6705</v>
      </c>
      <c r="F86" s="189" t="s">
        <v>6994</v>
      </c>
      <c r="G86" s="189" t="s">
        <v>7124</v>
      </c>
      <c r="H86" s="189" t="s">
        <v>3101</v>
      </c>
      <c r="I86" s="189"/>
    </row>
    <row r="87" spans="1:9" ht="30" customHeight="1" x14ac:dyDescent="0.3">
      <c r="A87" s="196" t="s">
        <v>6733</v>
      </c>
      <c r="B87" s="197" t="s">
        <v>6791</v>
      </c>
      <c r="C87" s="197" t="s">
        <v>6665</v>
      </c>
      <c r="D87" s="197" t="s">
        <v>6793</v>
      </c>
      <c r="E87" s="197" t="s">
        <v>1540</v>
      </c>
      <c r="F87" s="197" t="s">
        <v>6788</v>
      </c>
      <c r="G87" s="197" t="s">
        <v>6794</v>
      </c>
      <c r="H87" s="197" t="s">
        <v>7073</v>
      </c>
      <c r="I87" s="197" t="s">
        <v>6692</v>
      </c>
    </row>
    <row r="88" spans="1:9" ht="33" x14ac:dyDescent="0.3">
      <c r="A88" s="180" t="s">
        <v>6733</v>
      </c>
      <c r="B88" s="179" t="s">
        <v>6790</v>
      </c>
      <c r="C88" s="179" t="s">
        <v>6664</v>
      </c>
      <c r="D88" s="179" t="s">
        <v>6792</v>
      </c>
      <c r="E88" s="179" t="s">
        <v>6705</v>
      </c>
      <c r="F88" s="179" t="s">
        <v>6787</v>
      </c>
      <c r="G88" s="176" t="s">
        <v>6795</v>
      </c>
      <c r="H88" s="176" t="s">
        <v>3101</v>
      </c>
      <c r="I88" s="176" t="s">
        <v>6756</v>
      </c>
    </row>
    <row r="89" spans="1:9" ht="33" x14ac:dyDescent="0.3">
      <c r="A89" s="180" t="s">
        <v>6789</v>
      </c>
      <c r="B89" s="179" t="s">
        <v>6790</v>
      </c>
      <c r="C89" s="179" t="s">
        <v>6664</v>
      </c>
      <c r="D89" s="179" t="s">
        <v>6792</v>
      </c>
      <c r="E89" s="179" t="s">
        <v>6705</v>
      </c>
      <c r="F89" s="179" t="s">
        <v>6787</v>
      </c>
      <c r="G89" s="176" t="s">
        <v>6796</v>
      </c>
      <c r="H89" s="176" t="s">
        <v>3101</v>
      </c>
      <c r="I89" s="176" t="s">
        <v>6798</v>
      </c>
    </row>
    <row r="90" spans="1:9" ht="33" x14ac:dyDescent="0.3">
      <c r="A90" s="198" t="s">
        <v>7140</v>
      </c>
      <c r="B90" s="199" t="s">
        <v>6790</v>
      </c>
      <c r="C90" s="199" t="s">
        <v>6664</v>
      </c>
      <c r="D90" s="199" t="s">
        <v>6792</v>
      </c>
      <c r="E90" s="199" t="s">
        <v>6705</v>
      </c>
      <c r="F90" s="199" t="s">
        <v>6787</v>
      </c>
      <c r="G90" s="189" t="s">
        <v>6797</v>
      </c>
      <c r="H90" s="189" t="s">
        <v>3101</v>
      </c>
      <c r="I90" s="189" t="s">
        <v>6799</v>
      </c>
    </row>
    <row r="91" spans="1:9" ht="30" customHeight="1" x14ac:dyDescent="0.3">
      <c r="A91" s="186" t="s">
        <v>6733</v>
      </c>
      <c r="B91" s="187" t="s">
        <v>6715</v>
      </c>
      <c r="C91" s="187" t="s">
        <v>6665</v>
      </c>
      <c r="D91" s="187" t="s">
        <v>6716</v>
      </c>
      <c r="E91" s="187" t="s">
        <v>6717</v>
      </c>
      <c r="F91" s="187" t="s">
        <v>6713</v>
      </c>
      <c r="G91" s="187" t="s">
        <v>6718</v>
      </c>
      <c r="H91" s="187" t="s">
        <v>7061</v>
      </c>
      <c r="I91" s="187" t="s">
        <v>3101</v>
      </c>
    </row>
    <row r="92" spans="1:9" ht="30" customHeight="1" x14ac:dyDescent="0.3">
      <c r="A92" s="190" t="s">
        <v>6733</v>
      </c>
      <c r="B92" s="191" t="s">
        <v>6791</v>
      </c>
      <c r="C92" s="191" t="s">
        <v>6665</v>
      </c>
      <c r="D92" s="191" t="s">
        <v>6906</v>
      </c>
      <c r="E92" s="191" t="s">
        <v>1540</v>
      </c>
      <c r="F92" s="191" t="s">
        <v>6910</v>
      </c>
      <c r="G92" s="191" t="s">
        <v>6908</v>
      </c>
      <c r="H92" s="191" t="s">
        <v>7129</v>
      </c>
      <c r="I92" s="191" t="s">
        <v>3101</v>
      </c>
    </row>
    <row r="93" spans="1:9" ht="30" customHeight="1" x14ac:dyDescent="0.3">
      <c r="A93" s="175" t="s">
        <v>6733</v>
      </c>
      <c r="B93" s="176" t="s">
        <v>6790</v>
      </c>
      <c r="C93" s="176" t="s">
        <v>6664</v>
      </c>
      <c r="D93" s="176" t="s">
        <v>6905</v>
      </c>
      <c r="E93" s="176" t="s">
        <v>6705</v>
      </c>
      <c r="F93" s="176" t="s">
        <v>6907</v>
      </c>
      <c r="G93" s="176" t="s">
        <v>6890</v>
      </c>
      <c r="H93" s="176" t="s">
        <v>7097</v>
      </c>
      <c r="I93" s="176" t="s">
        <v>6891</v>
      </c>
    </row>
    <row r="94" spans="1:9" ht="33" x14ac:dyDescent="0.3">
      <c r="A94" s="188" t="s">
        <v>6733</v>
      </c>
      <c r="B94" s="189" t="s">
        <v>6790</v>
      </c>
      <c r="C94" s="189" t="s">
        <v>6664</v>
      </c>
      <c r="D94" s="189" t="s">
        <v>6905</v>
      </c>
      <c r="E94" s="189" t="s">
        <v>6705</v>
      </c>
      <c r="F94" s="189" t="s">
        <v>6907</v>
      </c>
      <c r="G94" s="189" t="s">
        <v>6909</v>
      </c>
      <c r="H94" s="189" t="s">
        <v>3101</v>
      </c>
      <c r="I94" s="189" t="s">
        <v>7102</v>
      </c>
    </row>
    <row r="95" spans="1:9" ht="30" customHeight="1" x14ac:dyDescent="0.3">
      <c r="A95" s="190" t="s">
        <v>6739</v>
      </c>
      <c r="B95" s="191" t="s">
        <v>6854</v>
      </c>
      <c r="C95" s="191" t="s">
        <v>6665</v>
      </c>
      <c r="D95" s="191" t="s">
        <v>6850</v>
      </c>
      <c r="E95" s="191" t="s">
        <v>1540</v>
      </c>
      <c r="F95" s="191" t="s">
        <v>6855</v>
      </c>
      <c r="G95" s="191" t="s">
        <v>6852</v>
      </c>
      <c r="H95" s="191" t="s">
        <v>6754</v>
      </c>
      <c r="I95" s="191" t="s">
        <v>3101</v>
      </c>
    </row>
    <row r="96" spans="1:9" ht="30" customHeight="1" x14ac:dyDescent="0.3">
      <c r="A96" s="175" t="s">
        <v>6739</v>
      </c>
      <c r="B96" s="176" t="s">
        <v>6740</v>
      </c>
      <c r="C96" s="176" t="s">
        <v>6664</v>
      </c>
      <c r="D96" s="176" t="s">
        <v>6849</v>
      </c>
      <c r="E96" s="176" t="s">
        <v>6705</v>
      </c>
      <c r="F96" s="176" t="s">
        <v>6851</v>
      </c>
      <c r="G96" s="178" t="s">
        <v>6853</v>
      </c>
      <c r="H96" s="178" t="s">
        <v>6816</v>
      </c>
      <c r="I96" s="178" t="s">
        <v>6871</v>
      </c>
    </row>
    <row r="97" spans="1:9" ht="30" customHeight="1" x14ac:dyDescent="0.3">
      <c r="A97" s="188" t="s">
        <v>6739</v>
      </c>
      <c r="B97" s="189" t="s">
        <v>6740</v>
      </c>
      <c r="C97" s="189" t="s">
        <v>6664</v>
      </c>
      <c r="D97" s="189" t="s">
        <v>6849</v>
      </c>
      <c r="E97" s="189" t="s">
        <v>6705</v>
      </c>
      <c r="F97" s="189" t="s">
        <v>6851</v>
      </c>
      <c r="G97" s="189" t="s">
        <v>7088</v>
      </c>
      <c r="H97" s="189"/>
      <c r="I97" s="189" t="s">
        <v>3101</v>
      </c>
    </row>
    <row r="98" spans="1:9" ht="30" customHeight="1" x14ac:dyDescent="0.3">
      <c r="A98" s="192" t="s">
        <v>6739</v>
      </c>
      <c r="B98" s="193" t="s">
        <v>6745</v>
      </c>
      <c r="C98" s="193" t="s">
        <v>6665</v>
      </c>
      <c r="D98" s="193" t="s">
        <v>6824</v>
      </c>
      <c r="E98" s="193" t="s">
        <v>1540</v>
      </c>
      <c r="F98" s="193" t="s">
        <v>6829</v>
      </c>
      <c r="G98" s="193" t="s">
        <v>6831</v>
      </c>
      <c r="H98" s="193" t="s">
        <v>3101</v>
      </c>
      <c r="I98" s="193" t="s">
        <v>6689</v>
      </c>
    </row>
    <row r="99" spans="1:9" ht="30" customHeight="1" x14ac:dyDescent="0.3">
      <c r="A99" s="194" t="s">
        <v>7142</v>
      </c>
      <c r="B99" s="195" t="s">
        <v>6740</v>
      </c>
      <c r="C99" s="195" t="s">
        <v>6664</v>
      </c>
      <c r="D99" s="195" t="s">
        <v>6823</v>
      </c>
      <c r="E99" s="195" t="s">
        <v>6705</v>
      </c>
      <c r="F99" s="195" t="s">
        <v>400</v>
      </c>
      <c r="G99" s="195" t="s">
        <v>6826</v>
      </c>
      <c r="H99" s="195" t="s">
        <v>6692</v>
      </c>
      <c r="I99" s="195" t="s">
        <v>6832</v>
      </c>
    </row>
    <row r="100" spans="1:9" ht="49.5" x14ac:dyDescent="0.3">
      <c r="A100" s="190" t="s">
        <v>6739</v>
      </c>
      <c r="B100" s="191" t="s">
        <v>6745</v>
      </c>
      <c r="C100" s="191" t="s">
        <v>7134</v>
      </c>
      <c r="D100" s="191" t="s">
        <v>7136</v>
      </c>
      <c r="E100" s="191" t="s">
        <v>1540</v>
      </c>
      <c r="F100" s="191" t="s">
        <v>6742</v>
      </c>
      <c r="G100" s="191" t="s">
        <v>6743</v>
      </c>
      <c r="H100" s="191" t="s">
        <v>7066</v>
      </c>
      <c r="I100" s="191" t="s">
        <v>3101</v>
      </c>
    </row>
    <row r="101" spans="1:9" ht="33" x14ac:dyDescent="0.3">
      <c r="A101" s="188" t="s">
        <v>6739</v>
      </c>
      <c r="B101" s="189" t="s">
        <v>6740</v>
      </c>
      <c r="C101" s="189" t="s">
        <v>6664</v>
      </c>
      <c r="D101" s="189" t="s">
        <v>7135</v>
      </c>
      <c r="E101" s="189" t="s">
        <v>6705</v>
      </c>
      <c r="F101" s="189" t="s">
        <v>6741</v>
      </c>
      <c r="G101" s="189" t="s">
        <v>6744</v>
      </c>
      <c r="H101" s="189" t="s">
        <v>7067</v>
      </c>
      <c r="I101" s="189" t="s">
        <v>7068</v>
      </c>
    </row>
    <row r="102" spans="1:9" ht="30" customHeight="1" x14ac:dyDescent="0.3">
      <c r="A102" s="186" t="s">
        <v>6979</v>
      </c>
      <c r="B102" s="187" t="s">
        <v>6745</v>
      </c>
      <c r="C102" s="187" t="s">
        <v>6665</v>
      </c>
      <c r="D102" s="187" t="s">
        <v>6978</v>
      </c>
      <c r="E102" s="187" t="s">
        <v>1540</v>
      </c>
      <c r="F102" s="187" t="s">
        <v>6977</v>
      </c>
      <c r="G102" s="187" t="s">
        <v>6980</v>
      </c>
      <c r="H102" s="187" t="s">
        <v>7121</v>
      </c>
      <c r="I102" s="187" t="s">
        <v>3101</v>
      </c>
    </row>
    <row r="103" spans="1:9" ht="30" customHeight="1" x14ac:dyDescent="0.3">
      <c r="A103" s="190" t="s">
        <v>6979</v>
      </c>
      <c r="B103" s="191" t="s">
        <v>6745</v>
      </c>
      <c r="C103" s="191" t="s">
        <v>6665</v>
      </c>
      <c r="D103" s="191" t="s">
        <v>6824</v>
      </c>
      <c r="E103" s="191" t="s">
        <v>1540</v>
      </c>
      <c r="F103" s="191" t="s">
        <v>6826</v>
      </c>
      <c r="G103" s="191" t="s">
        <v>6827</v>
      </c>
      <c r="H103" s="191" t="s">
        <v>7081</v>
      </c>
      <c r="I103" s="191" t="s">
        <v>6828</v>
      </c>
    </row>
    <row r="104" spans="1:9" ht="30" customHeight="1" x14ac:dyDescent="0.3">
      <c r="A104" s="188" t="s">
        <v>7141</v>
      </c>
      <c r="B104" s="189" t="s">
        <v>6740</v>
      </c>
      <c r="C104" s="189" t="s">
        <v>6664</v>
      </c>
      <c r="D104" s="189" t="s">
        <v>6823</v>
      </c>
      <c r="E104" s="189" t="s">
        <v>6705</v>
      </c>
      <c r="F104" s="189" t="s">
        <v>6825</v>
      </c>
      <c r="G104" s="189" t="s">
        <v>6829</v>
      </c>
      <c r="H104" s="189" t="s">
        <v>7082</v>
      </c>
      <c r="I104" s="189" t="s">
        <v>3101</v>
      </c>
    </row>
    <row r="105" spans="1:9" ht="30" customHeight="1" x14ac:dyDescent="0.3">
      <c r="A105" s="186" t="s">
        <v>6893</v>
      </c>
      <c r="B105" s="187" t="s">
        <v>6894</v>
      </c>
      <c r="C105" s="187" t="s">
        <v>6665</v>
      </c>
      <c r="D105" s="187" t="s">
        <v>6895</v>
      </c>
      <c r="E105" s="187" t="s">
        <v>1540</v>
      </c>
      <c r="F105" s="187" t="s">
        <v>6896</v>
      </c>
      <c r="G105" s="187" t="s">
        <v>6897</v>
      </c>
      <c r="H105" s="187" t="s">
        <v>7098</v>
      </c>
      <c r="I105" s="187" t="s">
        <v>6871</v>
      </c>
    </row>
    <row r="106" spans="1:9" ht="30" customHeight="1" x14ac:dyDescent="0.3">
      <c r="A106" s="190" t="s">
        <v>6663</v>
      </c>
      <c r="B106" s="191" t="s">
        <v>6662</v>
      </c>
      <c r="C106" s="191" t="s">
        <v>6665</v>
      </c>
      <c r="D106" s="191" t="s">
        <v>6660</v>
      </c>
      <c r="E106" s="191" t="s">
        <v>6698</v>
      </c>
      <c r="F106" s="191" t="s">
        <v>6656</v>
      </c>
      <c r="G106" s="191" t="s">
        <v>6680</v>
      </c>
      <c r="H106" s="191" t="s">
        <v>6688</v>
      </c>
      <c r="I106" s="191" t="s">
        <v>7046</v>
      </c>
    </row>
    <row r="107" spans="1:9" ht="33" x14ac:dyDescent="0.3">
      <c r="A107" s="175" t="s">
        <v>6663</v>
      </c>
      <c r="B107" s="176" t="s">
        <v>6661</v>
      </c>
      <c r="C107" s="176" t="s">
        <v>6664</v>
      </c>
      <c r="D107" s="176" t="s">
        <v>6659</v>
      </c>
      <c r="E107" s="176" t="s">
        <v>6697</v>
      </c>
      <c r="F107" s="176" t="s">
        <v>6655</v>
      </c>
      <c r="G107" s="176" t="s">
        <v>6681</v>
      </c>
      <c r="H107" s="176" t="s">
        <v>6690</v>
      </c>
      <c r="I107" s="176" t="s">
        <v>3101</v>
      </c>
    </row>
    <row r="108" spans="1:9" ht="33" x14ac:dyDescent="0.3">
      <c r="A108" s="175" t="s">
        <v>6663</v>
      </c>
      <c r="B108" s="176" t="s">
        <v>6661</v>
      </c>
      <c r="C108" s="176" t="s">
        <v>6664</v>
      </c>
      <c r="D108" s="176" t="s">
        <v>6659</v>
      </c>
      <c r="E108" s="176" t="s">
        <v>6697</v>
      </c>
      <c r="F108" s="176" t="s">
        <v>6655</v>
      </c>
      <c r="G108" s="176" t="s">
        <v>6682</v>
      </c>
      <c r="H108" s="176" t="s">
        <v>6691</v>
      </c>
      <c r="I108" s="176" t="s">
        <v>6692</v>
      </c>
    </row>
    <row r="109" spans="1:9" ht="49.5" x14ac:dyDescent="0.3">
      <c r="A109" s="175" t="s">
        <v>6663</v>
      </c>
      <c r="B109" s="176" t="s">
        <v>6661</v>
      </c>
      <c r="C109" s="176" t="s">
        <v>6664</v>
      </c>
      <c r="D109" s="176" t="s">
        <v>6659</v>
      </c>
      <c r="E109" s="176" t="s">
        <v>6697</v>
      </c>
      <c r="F109" s="176" t="s">
        <v>6655</v>
      </c>
      <c r="G109" s="176" t="s">
        <v>6683</v>
      </c>
      <c r="H109" s="176" t="s">
        <v>6693</v>
      </c>
      <c r="I109" s="176" t="s">
        <v>3101</v>
      </c>
    </row>
    <row r="110" spans="1:9" ht="49.5" x14ac:dyDescent="0.3">
      <c r="A110" s="188" t="s">
        <v>6663</v>
      </c>
      <c r="B110" s="189" t="s">
        <v>6661</v>
      </c>
      <c r="C110" s="189" t="s">
        <v>6664</v>
      </c>
      <c r="D110" s="189" t="s">
        <v>6659</v>
      </c>
      <c r="E110" s="189" t="s">
        <v>6697</v>
      </c>
      <c r="F110" s="189" t="s">
        <v>6655</v>
      </c>
      <c r="G110" s="189" t="s">
        <v>6684</v>
      </c>
      <c r="H110" s="189" t="s">
        <v>3101</v>
      </c>
      <c r="I110" s="189" t="s">
        <v>7048</v>
      </c>
    </row>
    <row r="111" spans="1:9" ht="30" customHeight="1" x14ac:dyDescent="0.3">
      <c r="A111" s="190" t="s">
        <v>6663</v>
      </c>
      <c r="B111" s="191" t="s">
        <v>6662</v>
      </c>
      <c r="C111" s="191" t="s">
        <v>6665</v>
      </c>
      <c r="D111" s="191" t="s">
        <v>6660</v>
      </c>
      <c r="E111" s="191" t="s">
        <v>6698</v>
      </c>
      <c r="F111" s="191" t="s">
        <v>6652</v>
      </c>
      <c r="G111" s="191" t="s">
        <v>6667</v>
      </c>
      <c r="H111" s="191" t="s">
        <v>6672</v>
      </c>
      <c r="I111" s="191" t="s">
        <v>6674</v>
      </c>
    </row>
    <row r="112" spans="1:9" ht="30" customHeight="1" x14ac:dyDescent="0.3">
      <c r="A112" s="177" t="s">
        <v>6663</v>
      </c>
      <c r="B112" s="178" t="s">
        <v>6661</v>
      </c>
      <c r="C112" s="178" t="s">
        <v>6664</v>
      </c>
      <c r="D112" s="176" t="s">
        <v>6659</v>
      </c>
      <c r="E112" s="178" t="s">
        <v>6697</v>
      </c>
      <c r="F112" s="178" t="s">
        <v>6651</v>
      </c>
      <c r="G112" s="178" t="s">
        <v>7054</v>
      </c>
      <c r="H112" s="178" t="s">
        <v>7055</v>
      </c>
      <c r="I112" s="178" t="s">
        <v>6676</v>
      </c>
    </row>
    <row r="113" spans="1:9" ht="30" customHeight="1" x14ac:dyDescent="0.3">
      <c r="A113" s="177" t="s">
        <v>6663</v>
      </c>
      <c r="B113" s="178" t="s">
        <v>6661</v>
      </c>
      <c r="C113" s="178" t="s">
        <v>6664</v>
      </c>
      <c r="D113" s="176" t="s">
        <v>6659</v>
      </c>
      <c r="E113" s="178" t="s">
        <v>6697</v>
      </c>
      <c r="F113" s="178" t="s">
        <v>6651</v>
      </c>
      <c r="G113" s="178" t="s">
        <v>6668</v>
      </c>
      <c r="H113" s="178" t="s">
        <v>7056</v>
      </c>
      <c r="I113" s="178" t="s">
        <v>3101</v>
      </c>
    </row>
    <row r="114" spans="1:9" ht="49.5" x14ac:dyDescent="0.3">
      <c r="A114" s="194" t="s">
        <v>6663</v>
      </c>
      <c r="B114" s="195" t="s">
        <v>6661</v>
      </c>
      <c r="C114" s="195" t="s">
        <v>6664</v>
      </c>
      <c r="D114" s="189" t="s">
        <v>6659</v>
      </c>
      <c r="E114" s="195" t="s">
        <v>6697</v>
      </c>
      <c r="F114" s="195" t="s">
        <v>6651</v>
      </c>
      <c r="G114" s="195" t="s">
        <v>6675</v>
      </c>
      <c r="H114" s="195" t="s">
        <v>7057</v>
      </c>
      <c r="I114" s="195" t="s">
        <v>7131</v>
      </c>
    </row>
    <row r="115" spans="1:9" ht="30" customHeight="1" x14ac:dyDescent="0.3">
      <c r="A115" s="190" t="s">
        <v>6663</v>
      </c>
      <c r="B115" s="191" t="s">
        <v>6662</v>
      </c>
      <c r="C115" s="191" t="s">
        <v>6665</v>
      </c>
      <c r="D115" s="191" t="s">
        <v>6660</v>
      </c>
      <c r="E115" s="191" t="s">
        <v>6698</v>
      </c>
      <c r="F115" s="191" t="s">
        <v>6654</v>
      </c>
      <c r="G115" s="191" t="s">
        <v>6677</v>
      </c>
      <c r="H115" s="191" t="s">
        <v>6694</v>
      </c>
      <c r="I115" s="191" t="s">
        <v>6674</v>
      </c>
    </row>
    <row r="116" spans="1:9" ht="33" x14ac:dyDescent="0.3">
      <c r="A116" s="175" t="s">
        <v>6663</v>
      </c>
      <c r="B116" s="176" t="s">
        <v>6661</v>
      </c>
      <c r="C116" s="176" t="s">
        <v>6664</v>
      </c>
      <c r="D116" s="176" t="s">
        <v>6659</v>
      </c>
      <c r="E116" s="176" t="s">
        <v>6697</v>
      </c>
      <c r="F116" s="176" t="s">
        <v>6653</v>
      </c>
      <c r="G116" s="176" t="s">
        <v>6678</v>
      </c>
      <c r="H116" s="176" t="s">
        <v>3101</v>
      </c>
      <c r="I116" s="176" t="s">
        <v>7050</v>
      </c>
    </row>
    <row r="117" spans="1:9" ht="49.5" x14ac:dyDescent="0.3">
      <c r="A117" s="188" t="s">
        <v>6663</v>
      </c>
      <c r="B117" s="189" t="s">
        <v>6661</v>
      </c>
      <c r="C117" s="189" t="s">
        <v>6664</v>
      </c>
      <c r="D117" s="189" t="s">
        <v>6659</v>
      </c>
      <c r="E117" s="189" t="s">
        <v>6697</v>
      </c>
      <c r="F117" s="189" t="s">
        <v>6653</v>
      </c>
      <c r="G117" s="189" t="s">
        <v>6679</v>
      </c>
      <c r="H117" s="189" t="s">
        <v>3101</v>
      </c>
      <c r="I117" s="189" t="s">
        <v>7049</v>
      </c>
    </row>
    <row r="118" spans="1:9" ht="30" customHeight="1" x14ac:dyDescent="0.3">
      <c r="A118" s="190" t="s">
        <v>6663</v>
      </c>
      <c r="B118" s="191" t="s">
        <v>6662</v>
      </c>
      <c r="C118" s="191" t="s">
        <v>6666</v>
      </c>
      <c r="D118" s="191" t="s">
        <v>6660</v>
      </c>
      <c r="E118" s="191" t="s">
        <v>6698</v>
      </c>
      <c r="F118" s="191" t="s">
        <v>6650</v>
      </c>
      <c r="G118" s="191" t="s">
        <v>7022</v>
      </c>
      <c r="H118" s="191" t="s">
        <v>6672</v>
      </c>
      <c r="I118" s="191" t="s">
        <v>3101</v>
      </c>
    </row>
    <row r="119" spans="1:9" ht="30" customHeight="1" x14ac:dyDescent="0.3">
      <c r="A119" s="175" t="s">
        <v>6663</v>
      </c>
      <c r="B119" s="176" t="s">
        <v>6661</v>
      </c>
      <c r="C119" s="176" t="s">
        <v>6664</v>
      </c>
      <c r="D119" s="176" t="s">
        <v>6659</v>
      </c>
      <c r="E119" s="176" t="s">
        <v>6697</v>
      </c>
      <c r="F119" s="176" t="s">
        <v>6649</v>
      </c>
      <c r="G119" s="176" t="s">
        <v>6669</v>
      </c>
      <c r="H119" s="176" t="s">
        <v>3101</v>
      </c>
      <c r="I119" s="176" t="s">
        <v>7053</v>
      </c>
    </row>
    <row r="120" spans="1:9" ht="30" customHeight="1" x14ac:dyDescent="0.3">
      <c r="A120" s="175" t="s">
        <v>6663</v>
      </c>
      <c r="B120" s="176" t="s">
        <v>6661</v>
      </c>
      <c r="C120" s="176" t="s">
        <v>6664</v>
      </c>
      <c r="D120" s="176" t="s">
        <v>6659</v>
      </c>
      <c r="E120" s="176" t="s">
        <v>6697</v>
      </c>
      <c r="F120" s="176" t="s">
        <v>6649</v>
      </c>
      <c r="G120" s="176" t="s">
        <v>6670</v>
      </c>
      <c r="H120" s="176" t="s">
        <v>3101</v>
      </c>
      <c r="I120" s="176" t="s">
        <v>7052</v>
      </c>
    </row>
    <row r="121" spans="1:9" ht="49.5" x14ac:dyDescent="0.3">
      <c r="A121" s="188" t="s">
        <v>6663</v>
      </c>
      <c r="B121" s="189" t="s">
        <v>6661</v>
      </c>
      <c r="C121" s="189" t="s">
        <v>6664</v>
      </c>
      <c r="D121" s="189" t="s">
        <v>6659</v>
      </c>
      <c r="E121" s="189" t="s">
        <v>6697</v>
      </c>
      <c r="F121" s="189" t="s">
        <v>6649</v>
      </c>
      <c r="G121" s="189" t="s">
        <v>6671</v>
      </c>
      <c r="H121" s="189" t="s">
        <v>3101</v>
      </c>
      <c r="I121" s="189" t="s">
        <v>7051</v>
      </c>
    </row>
    <row r="122" spans="1:9" ht="30" customHeight="1" x14ac:dyDescent="0.3">
      <c r="A122" s="190" t="s">
        <v>6663</v>
      </c>
      <c r="B122" s="191" t="s">
        <v>6662</v>
      </c>
      <c r="C122" s="191" t="s">
        <v>6665</v>
      </c>
      <c r="D122" s="191" t="s">
        <v>6660</v>
      </c>
      <c r="E122" s="191" t="s">
        <v>6698</v>
      </c>
      <c r="F122" s="191" t="s">
        <v>6658</v>
      </c>
      <c r="G122" s="191" t="s">
        <v>6680</v>
      </c>
      <c r="H122" s="191" t="s">
        <v>6694</v>
      </c>
      <c r="I122" s="191" t="s">
        <v>7046</v>
      </c>
    </row>
    <row r="123" spans="1:9" ht="33" x14ac:dyDescent="0.3">
      <c r="A123" s="175" t="s">
        <v>6663</v>
      </c>
      <c r="B123" s="176" t="s">
        <v>6661</v>
      </c>
      <c r="C123" s="176" t="s">
        <v>6664</v>
      </c>
      <c r="D123" s="176" t="s">
        <v>6659</v>
      </c>
      <c r="E123" s="176" t="s">
        <v>6697</v>
      </c>
      <c r="F123" s="176" t="s">
        <v>6657</v>
      </c>
      <c r="G123" s="176" t="s">
        <v>6681</v>
      </c>
      <c r="H123" s="176" t="s">
        <v>6690</v>
      </c>
      <c r="I123" s="176" t="s">
        <v>3101</v>
      </c>
    </row>
    <row r="124" spans="1:9" ht="30" customHeight="1" x14ac:dyDescent="0.3">
      <c r="A124" s="175" t="s">
        <v>6663</v>
      </c>
      <c r="B124" s="176" t="s">
        <v>6661</v>
      </c>
      <c r="C124" s="176" t="s">
        <v>6664</v>
      </c>
      <c r="D124" s="176" t="s">
        <v>6659</v>
      </c>
      <c r="E124" s="176" t="s">
        <v>6697</v>
      </c>
      <c r="F124" s="176" t="s">
        <v>6657</v>
      </c>
      <c r="G124" s="176" t="s">
        <v>6685</v>
      </c>
      <c r="H124" s="176" t="s">
        <v>6695</v>
      </c>
      <c r="I124" s="176" t="s">
        <v>3101</v>
      </c>
    </row>
    <row r="125" spans="1:9" ht="66" x14ac:dyDescent="0.3">
      <c r="A125" s="175" t="s">
        <v>6663</v>
      </c>
      <c r="B125" s="176" t="s">
        <v>6661</v>
      </c>
      <c r="C125" s="176" t="s">
        <v>6664</v>
      </c>
      <c r="D125" s="176" t="s">
        <v>6659</v>
      </c>
      <c r="E125" s="176" t="s">
        <v>6697</v>
      </c>
      <c r="F125" s="176" t="s">
        <v>6657</v>
      </c>
      <c r="G125" s="176" t="s">
        <v>6686</v>
      </c>
      <c r="H125" s="176" t="s">
        <v>6696</v>
      </c>
      <c r="I125" s="176" t="s">
        <v>3101</v>
      </c>
    </row>
    <row r="126" spans="1:9" ht="49.5" x14ac:dyDescent="0.3">
      <c r="A126" s="188" t="s">
        <v>6663</v>
      </c>
      <c r="B126" s="189" t="s">
        <v>6661</v>
      </c>
      <c r="C126" s="189" t="s">
        <v>6664</v>
      </c>
      <c r="D126" s="189" t="s">
        <v>6659</v>
      </c>
      <c r="E126" s="189" t="s">
        <v>6697</v>
      </c>
      <c r="F126" s="189" t="s">
        <v>6657</v>
      </c>
      <c r="G126" s="189" t="s">
        <v>6687</v>
      </c>
      <c r="H126" s="189" t="s">
        <v>3101</v>
      </c>
      <c r="I126" s="189" t="s">
        <v>7047</v>
      </c>
    </row>
    <row r="127" spans="1:9" ht="33" x14ac:dyDescent="0.3">
      <c r="A127" s="186" t="s">
        <v>6663</v>
      </c>
      <c r="B127" s="187" t="s">
        <v>6661</v>
      </c>
      <c r="C127" s="187" t="s">
        <v>6664</v>
      </c>
      <c r="D127" s="187" t="s">
        <v>7038</v>
      </c>
      <c r="E127" s="187" t="s">
        <v>7040</v>
      </c>
      <c r="F127" s="187" t="s">
        <v>7044</v>
      </c>
      <c r="G127" s="187" t="s">
        <v>7044</v>
      </c>
      <c r="H127" s="187" t="s">
        <v>3101</v>
      </c>
      <c r="I127" s="187" t="s">
        <v>7168</v>
      </c>
    </row>
    <row r="128" spans="1:9" ht="33" x14ac:dyDescent="0.3">
      <c r="A128" s="186" t="s">
        <v>6663</v>
      </c>
      <c r="B128" s="187" t="s">
        <v>6661</v>
      </c>
      <c r="C128" s="187" t="s">
        <v>6664</v>
      </c>
      <c r="D128" s="187" t="s">
        <v>7038</v>
      </c>
      <c r="E128" s="187" t="s">
        <v>7040</v>
      </c>
      <c r="F128" s="187" t="s">
        <v>7043</v>
      </c>
      <c r="G128" s="187" t="s">
        <v>7043</v>
      </c>
      <c r="H128" s="187" t="s">
        <v>3101</v>
      </c>
      <c r="I128" s="187" t="s">
        <v>7169</v>
      </c>
    </row>
    <row r="129" spans="1:9" ht="33" x14ac:dyDescent="0.3">
      <c r="A129" s="186" t="s">
        <v>6663</v>
      </c>
      <c r="B129" s="187" t="s">
        <v>6662</v>
      </c>
      <c r="C129" s="187" t="s">
        <v>6665</v>
      </c>
      <c r="D129" s="187" t="s">
        <v>7039</v>
      </c>
      <c r="E129" s="187" t="s">
        <v>7041</v>
      </c>
      <c r="F129" s="187" t="s">
        <v>7042</v>
      </c>
      <c r="G129" s="187" t="s">
        <v>7042</v>
      </c>
      <c r="H129" s="187" t="s">
        <v>7167</v>
      </c>
      <c r="I129" s="187" t="s">
        <v>7170</v>
      </c>
    </row>
    <row r="130" spans="1:9" ht="33" x14ac:dyDescent="0.3">
      <c r="A130" s="186" t="s">
        <v>6663</v>
      </c>
      <c r="B130" s="187" t="s">
        <v>6661</v>
      </c>
      <c r="C130" s="187" t="s">
        <v>6664</v>
      </c>
      <c r="D130" s="187" t="s">
        <v>7038</v>
      </c>
      <c r="E130" s="187" t="s">
        <v>7040</v>
      </c>
      <c r="F130" s="187" t="s">
        <v>7045</v>
      </c>
      <c r="G130" s="187" t="s">
        <v>7045</v>
      </c>
      <c r="H130" s="187" t="s">
        <v>3101</v>
      </c>
      <c r="I130" s="187" t="s">
        <v>7171</v>
      </c>
    </row>
    <row r="131" spans="1:9" ht="30" customHeight="1" x14ac:dyDescent="0.3">
      <c r="A131" s="190" t="s">
        <v>6663</v>
      </c>
      <c r="B131" s="191" t="s">
        <v>6662</v>
      </c>
      <c r="C131" s="191" t="s">
        <v>6665</v>
      </c>
      <c r="D131" s="191" t="s">
        <v>7004</v>
      </c>
      <c r="E131" s="191" t="s">
        <v>1540</v>
      </c>
      <c r="F131" s="191" t="s">
        <v>7001</v>
      </c>
      <c r="G131" s="191" t="s">
        <v>7002</v>
      </c>
      <c r="H131" s="191" t="s">
        <v>6816</v>
      </c>
      <c r="I131" s="191" t="s">
        <v>3101</v>
      </c>
    </row>
    <row r="132" spans="1:9" ht="30" customHeight="1" x14ac:dyDescent="0.3">
      <c r="A132" s="175" t="s">
        <v>6663</v>
      </c>
      <c r="B132" s="176" t="s">
        <v>6661</v>
      </c>
      <c r="C132" s="176" t="s">
        <v>6664</v>
      </c>
      <c r="D132" s="176" t="s">
        <v>6999</v>
      </c>
      <c r="E132" s="176" t="s">
        <v>6705</v>
      </c>
      <c r="F132" s="176" t="s">
        <v>7000</v>
      </c>
      <c r="G132" s="176" t="s">
        <v>7003</v>
      </c>
      <c r="H132" s="176" t="s">
        <v>7125</v>
      </c>
      <c r="I132" s="176" t="s">
        <v>3101</v>
      </c>
    </row>
    <row r="133" spans="1:9" ht="30" customHeight="1" x14ac:dyDescent="0.3">
      <c r="A133" s="188" t="s">
        <v>6663</v>
      </c>
      <c r="B133" s="189" t="s">
        <v>6661</v>
      </c>
      <c r="C133" s="189" t="s">
        <v>6664</v>
      </c>
      <c r="D133" s="189" t="s">
        <v>6999</v>
      </c>
      <c r="E133" s="189" t="s">
        <v>6705</v>
      </c>
      <c r="F133" s="189" t="s">
        <v>7000</v>
      </c>
      <c r="G133" s="189" t="s">
        <v>7036</v>
      </c>
      <c r="H133" s="189" t="s">
        <v>3101</v>
      </c>
      <c r="I133" s="189" t="s">
        <v>3101</v>
      </c>
    </row>
    <row r="134" spans="1:9" ht="30" customHeight="1" x14ac:dyDescent="0.3">
      <c r="A134" s="190" t="s">
        <v>6663</v>
      </c>
      <c r="B134" s="191" t="s">
        <v>6662</v>
      </c>
      <c r="C134" s="191" t="s">
        <v>6665</v>
      </c>
      <c r="D134" s="191" t="s">
        <v>7006</v>
      </c>
      <c r="E134" s="191" t="s">
        <v>1540</v>
      </c>
      <c r="F134" s="191" t="s">
        <v>7007</v>
      </c>
      <c r="G134" s="191" t="s">
        <v>7008</v>
      </c>
      <c r="H134" s="191" t="s">
        <v>7126</v>
      </c>
      <c r="I134" s="191" t="s">
        <v>3101</v>
      </c>
    </row>
    <row r="135" spans="1:9" ht="30" customHeight="1" x14ac:dyDescent="0.3">
      <c r="A135" s="175" t="s">
        <v>6663</v>
      </c>
      <c r="B135" s="176" t="s">
        <v>6661</v>
      </c>
      <c r="C135" s="176" t="s">
        <v>6664</v>
      </c>
      <c r="D135" s="176" t="s">
        <v>7005</v>
      </c>
      <c r="E135" s="176" t="s">
        <v>6705</v>
      </c>
      <c r="F135" s="176" t="s">
        <v>445</v>
      </c>
      <c r="G135" s="176" t="s">
        <v>7009</v>
      </c>
      <c r="H135" s="176" t="s">
        <v>7127</v>
      </c>
      <c r="I135" s="176" t="s">
        <v>3101</v>
      </c>
    </row>
    <row r="136" spans="1:9" ht="30" customHeight="1" x14ac:dyDescent="0.3">
      <c r="A136" s="175" t="s">
        <v>6663</v>
      </c>
      <c r="B136" s="176" t="s">
        <v>6661</v>
      </c>
      <c r="C136" s="176" t="s">
        <v>6664</v>
      </c>
      <c r="D136" s="176" t="s">
        <v>7005</v>
      </c>
      <c r="E136" s="176" t="s">
        <v>6705</v>
      </c>
      <c r="F136" s="176" t="s">
        <v>445</v>
      </c>
      <c r="G136" s="176" t="s">
        <v>7010</v>
      </c>
      <c r="H136" s="176" t="s">
        <v>7128</v>
      </c>
      <c r="I136" s="176" t="s">
        <v>6871</v>
      </c>
    </row>
    <row r="137" spans="1:9" ht="30" customHeight="1" x14ac:dyDescent="0.3">
      <c r="A137" s="188" t="s">
        <v>6981</v>
      </c>
      <c r="B137" s="189" t="s">
        <v>6662</v>
      </c>
      <c r="C137" s="189" t="s">
        <v>6665</v>
      </c>
      <c r="D137" s="189" t="s">
        <v>6982</v>
      </c>
      <c r="E137" s="189" t="s">
        <v>1540</v>
      </c>
      <c r="F137" s="189" t="s">
        <v>6983</v>
      </c>
      <c r="G137" s="189" t="s">
        <v>6984</v>
      </c>
      <c r="H137" s="189" t="s">
        <v>7122</v>
      </c>
      <c r="I137" s="189" t="s">
        <v>3101</v>
      </c>
    </row>
    <row r="138" spans="1:9" ht="30" customHeight="1" x14ac:dyDescent="0.3">
      <c r="A138" s="190" t="s">
        <v>6808</v>
      </c>
      <c r="B138" s="191" t="s">
        <v>6801</v>
      </c>
      <c r="C138" s="191" t="s">
        <v>6665</v>
      </c>
      <c r="D138" s="191" t="s">
        <v>6807</v>
      </c>
      <c r="E138" s="191" t="s">
        <v>1540</v>
      </c>
      <c r="F138" s="191" t="s">
        <v>6804</v>
      </c>
      <c r="G138" s="191" t="s">
        <v>6805</v>
      </c>
      <c r="H138" s="191" t="s">
        <v>7074</v>
      </c>
      <c r="I138" s="191" t="s">
        <v>3101</v>
      </c>
    </row>
    <row r="139" spans="1:9" ht="33" x14ac:dyDescent="0.3">
      <c r="A139" s="188" t="s">
        <v>6808</v>
      </c>
      <c r="B139" s="189" t="s">
        <v>6800</v>
      </c>
      <c r="C139" s="189" t="s">
        <v>6664</v>
      </c>
      <c r="D139" s="189" t="s">
        <v>6802</v>
      </c>
      <c r="E139" s="189" t="s">
        <v>6705</v>
      </c>
      <c r="F139" s="189" t="s">
        <v>6803</v>
      </c>
      <c r="G139" s="189" t="s">
        <v>6806</v>
      </c>
      <c r="H139" s="189" t="s">
        <v>3101</v>
      </c>
      <c r="I139" s="189" t="s">
        <v>7148</v>
      </c>
    </row>
    <row r="140" spans="1:9" ht="30" customHeight="1" x14ac:dyDescent="0.3">
      <c r="A140" s="192" t="s">
        <v>6808</v>
      </c>
      <c r="B140" s="193" t="s">
        <v>6801</v>
      </c>
      <c r="C140" s="193" t="s">
        <v>6665</v>
      </c>
      <c r="D140" s="193" t="s">
        <v>6818</v>
      </c>
      <c r="E140" s="193" t="s">
        <v>1540</v>
      </c>
      <c r="F140" s="193" t="s">
        <v>6822</v>
      </c>
      <c r="G140" s="193" t="s">
        <v>6820</v>
      </c>
      <c r="H140" s="193" t="s">
        <v>7079</v>
      </c>
      <c r="I140" s="193" t="s">
        <v>3101</v>
      </c>
    </row>
    <row r="141" spans="1:9" ht="30" customHeight="1" x14ac:dyDescent="0.3">
      <c r="A141" s="194" t="s">
        <v>6808</v>
      </c>
      <c r="B141" s="195" t="s">
        <v>6800</v>
      </c>
      <c r="C141" s="195" t="s">
        <v>6664</v>
      </c>
      <c r="D141" s="195" t="s">
        <v>6817</v>
      </c>
      <c r="E141" s="195" t="s">
        <v>6705</v>
      </c>
      <c r="F141" s="195" t="s">
        <v>6819</v>
      </c>
      <c r="G141" s="195" t="s">
        <v>6821</v>
      </c>
      <c r="H141" s="195" t="s">
        <v>7080</v>
      </c>
      <c r="I141" s="195" t="s">
        <v>3101</v>
      </c>
    </row>
    <row r="142" spans="1:9" ht="30" customHeight="1" x14ac:dyDescent="0.3">
      <c r="A142" s="175" t="s">
        <v>6808</v>
      </c>
      <c r="B142" s="176" t="s">
        <v>6801</v>
      </c>
      <c r="C142" s="176" t="s">
        <v>6665</v>
      </c>
      <c r="D142" s="176" t="s">
        <v>6807</v>
      </c>
      <c r="E142" s="176" t="s">
        <v>1540</v>
      </c>
      <c r="F142" s="176" t="s">
        <v>6810</v>
      </c>
      <c r="G142" s="176" t="s">
        <v>6811</v>
      </c>
      <c r="H142" s="176" t="s">
        <v>7074</v>
      </c>
      <c r="I142" s="176" t="s">
        <v>3101</v>
      </c>
    </row>
    <row r="143" spans="1:9" ht="30" customHeight="1" x14ac:dyDescent="0.3">
      <c r="A143" s="175" t="s">
        <v>6808</v>
      </c>
      <c r="B143" s="176" t="s">
        <v>6800</v>
      </c>
      <c r="C143" s="176" t="s">
        <v>6664</v>
      </c>
      <c r="D143" s="176" t="s">
        <v>6802</v>
      </c>
      <c r="E143" s="176" t="s">
        <v>6705</v>
      </c>
      <c r="F143" s="176" t="s">
        <v>6809</v>
      </c>
      <c r="G143" s="178" t="s">
        <v>6812</v>
      </c>
      <c r="H143" s="176" t="s">
        <v>7075</v>
      </c>
      <c r="I143" s="178" t="s">
        <v>7076</v>
      </c>
    </row>
    <row r="144" spans="1:9" ht="30" customHeight="1" x14ac:dyDescent="0.3">
      <c r="A144" s="175" t="s">
        <v>6808</v>
      </c>
      <c r="B144" s="176" t="s">
        <v>6800</v>
      </c>
      <c r="C144" s="176" t="s">
        <v>6664</v>
      </c>
      <c r="D144" s="176" t="s">
        <v>6802</v>
      </c>
      <c r="E144" s="176" t="s">
        <v>6705</v>
      </c>
      <c r="F144" s="176" t="s">
        <v>6809</v>
      </c>
      <c r="G144" s="178" t="s">
        <v>6813</v>
      </c>
      <c r="H144" s="176" t="s">
        <v>7077</v>
      </c>
      <c r="I144" s="178" t="s">
        <v>3101</v>
      </c>
    </row>
    <row r="145" spans="1:9" ht="33" x14ac:dyDescent="0.3">
      <c r="A145" s="175" t="s">
        <v>6808</v>
      </c>
      <c r="B145" s="176" t="s">
        <v>6800</v>
      </c>
      <c r="C145" s="176" t="s">
        <v>6664</v>
      </c>
      <c r="D145" s="176" t="s">
        <v>6802</v>
      </c>
      <c r="E145" s="176" t="s">
        <v>6705</v>
      </c>
      <c r="F145" s="176" t="s">
        <v>6809</v>
      </c>
      <c r="G145" s="178" t="s">
        <v>6814</v>
      </c>
      <c r="H145" s="176" t="s">
        <v>7078</v>
      </c>
      <c r="I145" s="178" t="s">
        <v>7076</v>
      </c>
    </row>
    <row r="146" spans="1:9" ht="30" customHeight="1" thickBot="1" x14ac:dyDescent="0.35">
      <c r="A146" s="181" t="s">
        <v>6808</v>
      </c>
      <c r="B146" s="182" t="s">
        <v>6800</v>
      </c>
      <c r="C146" s="182" t="s">
        <v>6664</v>
      </c>
      <c r="D146" s="182" t="s">
        <v>6802</v>
      </c>
      <c r="E146" s="182" t="s">
        <v>6705</v>
      </c>
      <c r="F146" s="182" t="s">
        <v>6809</v>
      </c>
      <c r="G146" s="183" t="s">
        <v>6815</v>
      </c>
      <c r="H146" s="183" t="s">
        <v>6816</v>
      </c>
      <c r="I146" s="183" t="s">
        <v>3101</v>
      </c>
    </row>
    <row r="147" spans="1:9" ht="17.25" thickTop="1" x14ac:dyDescent="0.3">
      <c r="A147" s="171"/>
      <c r="B147" s="171"/>
      <c r="C147" s="171"/>
      <c r="D147" s="171"/>
      <c r="E147" s="171"/>
      <c r="F147" s="171"/>
      <c r="G147" s="171"/>
      <c r="H147" s="171"/>
      <c r="I147" s="171"/>
    </row>
  </sheetData>
  <autoFilter ref="A2:I2"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zoomScale="70" zoomScaleNormal="70" workbookViewId="0">
      <selection activeCell="B16" sqref="B16"/>
    </sheetView>
  </sheetViews>
  <sheetFormatPr defaultRowHeight="16.5" x14ac:dyDescent="0.3"/>
  <cols>
    <col min="1" max="1" width="11.375" style="37" bestFit="1" customWidth="1"/>
    <col min="2" max="2" width="8.875" style="37" customWidth="1"/>
    <col min="3" max="4" width="12.5" style="37" bestFit="1" customWidth="1"/>
    <col min="5" max="5" width="18" style="37" bestFit="1" customWidth="1"/>
    <col min="6" max="6" width="11.375" style="37" bestFit="1" customWidth="1"/>
    <col min="7" max="7" width="27.75" style="37" bestFit="1" customWidth="1"/>
    <col min="8" max="8" width="33.125" style="37" customWidth="1"/>
    <col min="9" max="9" width="21.125" style="37" customWidth="1"/>
    <col min="10" max="10" width="36.625" style="37" bestFit="1" customWidth="1"/>
    <col min="11" max="11" width="14.25" style="55" bestFit="1" customWidth="1"/>
    <col min="12" max="12" width="14.25" style="55" customWidth="1"/>
    <col min="13" max="13" width="43.75" style="57" bestFit="1" customWidth="1"/>
    <col min="14" max="14" width="12.75" style="34" bestFit="1" customWidth="1"/>
    <col min="15" max="15" width="11" style="34" bestFit="1" customWidth="1"/>
    <col min="16" max="16384" width="9" style="34"/>
  </cols>
  <sheetData>
    <row r="1" spans="1:13" x14ac:dyDescent="0.3">
      <c r="L1" s="61"/>
      <c r="M1" s="61"/>
    </row>
    <row r="2" spans="1:13" ht="17.25" thickBot="1" x14ac:dyDescent="0.35">
      <c r="H2" s="113"/>
      <c r="I2" s="63" t="s">
        <v>3056</v>
      </c>
      <c r="J2" s="62"/>
      <c r="L2" s="61"/>
      <c r="M2" s="64" t="s">
        <v>3055</v>
      </c>
    </row>
    <row r="3" spans="1:13" ht="35.1" customHeight="1" thickTop="1" x14ac:dyDescent="0.3">
      <c r="A3" s="35" t="s">
        <v>2</v>
      </c>
      <c r="B3" s="35" t="s">
        <v>2941</v>
      </c>
      <c r="C3" s="35" t="s">
        <v>3996</v>
      </c>
      <c r="D3" s="42" t="s">
        <v>2909</v>
      </c>
      <c r="E3" s="42" t="s">
        <v>2748</v>
      </c>
      <c r="F3" s="35" t="s">
        <v>2744</v>
      </c>
      <c r="G3" s="35" t="s">
        <v>2819</v>
      </c>
      <c r="H3" s="35" t="s">
        <v>2600</v>
      </c>
      <c r="I3" s="35" t="s">
        <v>2625</v>
      </c>
      <c r="J3" s="35" t="s">
        <v>2626</v>
      </c>
      <c r="K3" s="35" t="s">
        <v>2114</v>
      </c>
      <c r="L3" s="35" t="s">
        <v>3983</v>
      </c>
      <c r="M3" s="54" t="s">
        <v>2962</v>
      </c>
    </row>
    <row r="4" spans="1:13" ht="39.950000000000003" customHeight="1" x14ac:dyDescent="0.3">
      <c r="A4" s="96">
        <v>1</v>
      </c>
      <c r="B4" s="97" t="s">
        <v>3975</v>
      </c>
      <c r="C4" s="98" t="s">
        <v>2855</v>
      </c>
      <c r="D4" s="99" t="s">
        <v>2648</v>
      </c>
      <c r="E4" s="99" t="s">
        <v>2749</v>
      </c>
      <c r="F4" s="99" t="s">
        <v>2824</v>
      </c>
      <c r="G4" s="98" t="s">
        <v>2781</v>
      </c>
      <c r="H4" s="98" t="s">
        <v>2649</v>
      </c>
      <c r="I4" s="98" t="s">
        <v>2657</v>
      </c>
      <c r="J4" s="98" t="s">
        <v>2658</v>
      </c>
      <c r="K4" s="98">
        <v>2690</v>
      </c>
      <c r="L4" s="98" t="s">
        <v>3977</v>
      </c>
      <c r="M4" s="100" t="s">
        <v>2824</v>
      </c>
    </row>
    <row r="5" spans="1:13" ht="39.950000000000003" customHeight="1" x14ac:dyDescent="0.3">
      <c r="A5" s="96">
        <v>1</v>
      </c>
      <c r="B5" s="97" t="s">
        <v>2344</v>
      </c>
      <c r="C5" s="98" t="s">
        <v>2836</v>
      </c>
      <c r="D5" s="99" t="s">
        <v>2746</v>
      </c>
      <c r="E5" s="99" t="s">
        <v>2745</v>
      </c>
      <c r="F5" s="103">
        <v>8</v>
      </c>
      <c r="G5" s="98" t="s">
        <v>2750</v>
      </c>
      <c r="H5" s="98" t="s">
        <v>2597</v>
      </c>
      <c r="I5" s="98" t="s">
        <v>2824</v>
      </c>
      <c r="J5" s="98" t="s">
        <v>2627</v>
      </c>
      <c r="K5" s="98">
        <v>3635</v>
      </c>
      <c r="L5" s="98" t="s">
        <v>2824</v>
      </c>
      <c r="M5" s="100" t="s">
        <v>2983</v>
      </c>
    </row>
    <row r="6" spans="1:13" ht="39.950000000000003" customHeight="1" x14ac:dyDescent="0.3">
      <c r="A6" s="96">
        <v>1</v>
      </c>
      <c r="B6" s="97" t="s">
        <v>2344</v>
      </c>
      <c r="C6" s="98" t="s">
        <v>3990</v>
      </c>
      <c r="D6" s="99" t="s">
        <v>2746</v>
      </c>
      <c r="E6" s="99" t="s">
        <v>2745</v>
      </c>
      <c r="F6" s="103">
        <v>7</v>
      </c>
      <c r="G6" s="98" t="s">
        <v>2752</v>
      </c>
      <c r="H6" s="98" t="s">
        <v>2599</v>
      </c>
      <c r="I6" s="98" t="s">
        <v>2824</v>
      </c>
      <c r="J6" s="98" t="s">
        <v>2663</v>
      </c>
      <c r="K6" s="98">
        <v>5453</v>
      </c>
      <c r="L6" s="98" t="s">
        <v>2824</v>
      </c>
      <c r="M6" s="100" t="s">
        <v>4039</v>
      </c>
    </row>
    <row r="7" spans="1:13" ht="39.950000000000003" customHeight="1" x14ac:dyDescent="0.3">
      <c r="A7" s="96">
        <v>1</v>
      </c>
      <c r="B7" s="97" t="s">
        <v>2344</v>
      </c>
      <c r="C7" s="98" t="s">
        <v>2840</v>
      </c>
      <c r="D7" s="99" t="s">
        <v>2835</v>
      </c>
      <c r="E7" s="99" t="s">
        <v>2834</v>
      </c>
      <c r="F7" s="103">
        <v>5</v>
      </c>
      <c r="G7" s="98" t="s">
        <v>2768</v>
      </c>
      <c r="H7" s="98" t="s">
        <v>2631</v>
      </c>
      <c r="I7" s="98" t="s">
        <v>4039</v>
      </c>
      <c r="J7" s="98" t="s">
        <v>3050</v>
      </c>
      <c r="K7" s="98" t="s">
        <v>3051</v>
      </c>
      <c r="L7" s="98" t="s">
        <v>2824</v>
      </c>
      <c r="M7" s="100" t="s">
        <v>3052</v>
      </c>
    </row>
    <row r="8" spans="1:13" ht="39.950000000000003" customHeight="1" x14ac:dyDescent="0.3">
      <c r="A8" s="96">
        <v>1</v>
      </c>
      <c r="B8" s="97" t="s">
        <v>3975</v>
      </c>
      <c r="C8" s="98" t="s">
        <v>2901</v>
      </c>
      <c r="D8" s="99" t="s">
        <v>2738</v>
      </c>
      <c r="E8" s="99" t="s">
        <v>2749</v>
      </c>
      <c r="F8" s="103" t="s">
        <v>2900</v>
      </c>
      <c r="G8" s="98" t="s">
        <v>2741</v>
      </c>
      <c r="H8" s="98" t="s">
        <v>2740</v>
      </c>
      <c r="I8" s="98" t="s">
        <v>4039</v>
      </c>
      <c r="J8" s="98" t="s">
        <v>3053</v>
      </c>
      <c r="K8" s="98">
        <v>136074</v>
      </c>
      <c r="L8" s="98" t="s">
        <v>2824</v>
      </c>
      <c r="M8" s="100" t="s">
        <v>4054</v>
      </c>
    </row>
    <row r="9" spans="1:13" ht="39.950000000000003" customHeight="1" x14ac:dyDescent="0.3">
      <c r="A9" s="96">
        <v>1</v>
      </c>
      <c r="B9" s="97" t="s">
        <v>3984</v>
      </c>
      <c r="C9" s="98" t="s">
        <v>3997</v>
      </c>
      <c r="D9" s="99" t="s">
        <v>2746</v>
      </c>
      <c r="E9" s="99" t="s">
        <v>2745</v>
      </c>
      <c r="F9" s="103">
        <v>0</v>
      </c>
      <c r="G9" s="98" t="s">
        <v>2753</v>
      </c>
      <c r="H9" s="98" t="s">
        <v>2601</v>
      </c>
      <c r="I9" s="98" t="s">
        <v>2670</v>
      </c>
      <c r="J9" s="98" t="s">
        <v>2824</v>
      </c>
      <c r="K9" s="98">
        <v>3635</v>
      </c>
      <c r="L9" s="98">
        <v>1817</v>
      </c>
      <c r="M9" s="100" t="s">
        <v>2983</v>
      </c>
    </row>
    <row r="10" spans="1:13" ht="39.950000000000003" customHeight="1" x14ac:dyDescent="0.3">
      <c r="A10" s="96">
        <v>1</v>
      </c>
      <c r="B10" s="97" t="s">
        <v>2942</v>
      </c>
      <c r="C10" s="98" t="s">
        <v>3991</v>
      </c>
      <c r="D10" s="99" t="s">
        <v>2746</v>
      </c>
      <c r="E10" s="99" t="s">
        <v>2745</v>
      </c>
      <c r="F10" s="103">
        <v>6</v>
      </c>
      <c r="G10" s="98" t="s">
        <v>2751</v>
      </c>
      <c r="H10" s="98" t="s">
        <v>2598</v>
      </c>
      <c r="I10" s="98" t="s">
        <v>2624</v>
      </c>
      <c r="J10" s="98" t="s">
        <v>2824</v>
      </c>
      <c r="K10" s="98">
        <v>5453</v>
      </c>
      <c r="L10" s="98">
        <v>1817</v>
      </c>
      <c r="M10" s="100" t="s">
        <v>2983</v>
      </c>
    </row>
    <row r="11" spans="1:13" ht="39.950000000000003" customHeight="1" x14ac:dyDescent="0.3">
      <c r="A11" s="96">
        <v>1</v>
      </c>
      <c r="B11" s="97" t="s">
        <v>3976</v>
      </c>
      <c r="C11" s="98" t="s">
        <v>2866</v>
      </c>
      <c r="D11" s="99" t="s">
        <v>2675</v>
      </c>
      <c r="E11" s="99" t="s">
        <v>2749</v>
      </c>
      <c r="F11" s="118" t="s">
        <v>2824</v>
      </c>
      <c r="G11" s="98" t="s">
        <v>2787</v>
      </c>
      <c r="H11" s="98" t="s">
        <v>2709</v>
      </c>
      <c r="I11" s="98" t="s">
        <v>2688</v>
      </c>
      <c r="J11" s="98" t="s">
        <v>2687</v>
      </c>
      <c r="K11" s="98">
        <v>1560</v>
      </c>
      <c r="L11" s="98">
        <v>800</v>
      </c>
      <c r="M11" s="100" t="s">
        <v>2824</v>
      </c>
    </row>
    <row r="12" spans="1:13" ht="39.950000000000003" customHeight="1" x14ac:dyDescent="0.3">
      <c r="A12" s="96">
        <v>10</v>
      </c>
      <c r="B12" s="97" t="s">
        <v>2344</v>
      </c>
      <c r="C12" s="98" t="s">
        <v>2882</v>
      </c>
      <c r="D12" s="99" t="s">
        <v>2701</v>
      </c>
      <c r="E12" s="99" t="s">
        <v>2857</v>
      </c>
      <c r="F12" s="103">
        <v>12</v>
      </c>
      <c r="G12" s="98" t="s">
        <v>2800</v>
      </c>
      <c r="H12" s="98" t="s">
        <v>2717</v>
      </c>
      <c r="I12" s="98" t="s">
        <v>2704</v>
      </c>
      <c r="J12" s="98" t="s">
        <v>4039</v>
      </c>
      <c r="K12" s="98">
        <v>1817</v>
      </c>
      <c r="L12" s="98" t="s">
        <v>3977</v>
      </c>
      <c r="M12" s="100" t="s">
        <v>3986</v>
      </c>
    </row>
    <row r="13" spans="1:13" ht="39.950000000000003" customHeight="1" x14ac:dyDescent="0.3">
      <c r="A13" s="96">
        <v>10</v>
      </c>
      <c r="B13" s="97" t="s">
        <v>2344</v>
      </c>
      <c r="C13" s="98" t="s">
        <v>3993</v>
      </c>
      <c r="D13" s="99" t="s">
        <v>2746</v>
      </c>
      <c r="E13" s="99" t="s">
        <v>2745</v>
      </c>
      <c r="F13" s="103">
        <v>2</v>
      </c>
      <c r="G13" s="98" t="s">
        <v>2755</v>
      </c>
      <c r="H13" s="98" t="s">
        <v>2602</v>
      </c>
      <c r="I13" s="98" t="s">
        <v>2824</v>
      </c>
      <c r="J13" s="98" t="s">
        <v>2671</v>
      </c>
      <c r="K13" s="98">
        <v>5453</v>
      </c>
      <c r="L13" s="98" t="s">
        <v>2824</v>
      </c>
      <c r="M13" s="100" t="s">
        <v>2988</v>
      </c>
    </row>
    <row r="14" spans="1:13" ht="39.950000000000003" customHeight="1" x14ac:dyDescent="0.3">
      <c r="A14" s="98">
        <v>10</v>
      </c>
      <c r="B14" s="97" t="s">
        <v>2344</v>
      </c>
      <c r="C14" s="98" t="s">
        <v>3910</v>
      </c>
      <c r="D14" s="99" t="s">
        <v>3909</v>
      </c>
      <c r="E14" s="99" t="s">
        <v>3911</v>
      </c>
      <c r="F14" s="103" t="s">
        <v>3912</v>
      </c>
      <c r="G14" s="98" t="s">
        <v>3914</v>
      </c>
      <c r="H14" s="98" t="s">
        <v>3913</v>
      </c>
      <c r="I14" s="98" t="s">
        <v>3912</v>
      </c>
      <c r="J14" s="98" t="s">
        <v>3915</v>
      </c>
      <c r="K14" s="98">
        <v>7151</v>
      </c>
      <c r="L14" s="98" t="s">
        <v>3977</v>
      </c>
      <c r="M14" s="100" t="s">
        <v>3987</v>
      </c>
    </row>
    <row r="15" spans="1:13" ht="39.950000000000003" customHeight="1" x14ac:dyDescent="0.3">
      <c r="A15" s="96">
        <v>10</v>
      </c>
      <c r="B15" s="97" t="s">
        <v>3975</v>
      </c>
      <c r="C15" s="98" t="s">
        <v>2838</v>
      </c>
      <c r="D15" s="99" t="s">
        <v>2630</v>
      </c>
      <c r="E15" s="99" t="s">
        <v>2745</v>
      </c>
      <c r="F15" s="103">
        <v>1</v>
      </c>
      <c r="G15" s="98" t="s">
        <v>2770</v>
      </c>
      <c r="H15" s="98" t="s">
        <v>2634</v>
      </c>
      <c r="I15" s="98" t="s">
        <v>2824</v>
      </c>
      <c r="J15" s="98" t="s">
        <v>2722</v>
      </c>
      <c r="K15" s="98" t="s">
        <v>3978</v>
      </c>
      <c r="L15" s="98" t="s">
        <v>3977</v>
      </c>
      <c r="M15" s="100" t="s">
        <v>3978</v>
      </c>
    </row>
    <row r="16" spans="1:13" ht="39.950000000000003" customHeight="1" x14ac:dyDescent="0.3">
      <c r="A16" s="96">
        <v>10</v>
      </c>
      <c r="B16" s="97" t="s">
        <v>2942</v>
      </c>
      <c r="C16" s="98" t="s">
        <v>3992</v>
      </c>
      <c r="D16" s="99" t="s">
        <v>2746</v>
      </c>
      <c r="E16" s="99" t="s">
        <v>2745</v>
      </c>
      <c r="F16" s="103">
        <v>5</v>
      </c>
      <c r="G16" s="98" t="s">
        <v>2754</v>
      </c>
      <c r="H16" s="98" t="s">
        <v>2689</v>
      </c>
      <c r="I16" s="98" t="s">
        <v>2664</v>
      </c>
      <c r="J16" s="98" t="s">
        <v>2824</v>
      </c>
      <c r="K16" s="98">
        <v>21813</v>
      </c>
      <c r="L16" s="98">
        <v>7271</v>
      </c>
      <c r="M16" s="100" t="s">
        <v>2987</v>
      </c>
    </row>
    <row r="17" spans="1:13" ht="39.950000000000003" customHeight="1" x14ac:dyDescent="0.3">
      <c r="A17" s="96">
        <v>10</v>
      </c>
      <c r="B17" s="97" t="s">
        <v>2942</v>
      </c>
      <c r="C17" s="98" t="s">
        <v>3992</v>
      </c>
      <c r="D17" s="99" t="s">
        <v>2746</v>
      </c>
      <c r="E17" s="99" t="s">
        <v>2745</v>
      </c>
      <c r="F17" s="103">
        <v>5</v>
      </c>
      <c r="G17" s="98" t="s">
        <v>2754</v>
      </c>
      <c r="H17" s="98" t="s">
        <v>2662</v>
      </c>
      <c r="I17" s="98" t="s">
        <v>2661</v>
      </c>
      <c r="J17" s="98" t="s">
        <v>2912</v>
      </c>
      <c r="K17" s="98">
        <v>16359</v>
      </c>
      <c r="L17" s="98">
        <v>5453</v>
      </c>
      <c r="M17" s="100" t="s">
        <v>2986</v>
      </c>
    </row>
    <row r="18" spans="1:13" ht="39.950000000000003" customHeight="1" x14ac:dyDescent="0.3">
      <c r="A18" s="96">
        <v>10</v>
      </c>
      <c r="B18" s="97" t="s">
        <v>2942</v>
      </c>
      <c r="C18" s="98" t="s">
        <v>3992</v>
      </c>
      <c r="D18" s="99" t="s">
        <v>2746</v>
      </c>
      <c r="E18" s="99" t="s">
        <v>2745</v>
      </c>
      <c r="F18" s="103">
        <v>5</v>
      </c>
      <c r="G18" s="98" t="s">
        <v>2754</v>
      </c>
      <c r="H18" s="98" t="s">
        <v>2660</v>
      </c>
      <c r="I18" s="98" t="s">
        <v>2659</v>
      </c>
      <c r="J18" s="98" t="s">
        <v>2824</v>
      </c>
      <c r="K18" s="98">
        <v>7271</v>
      </c>
      <c r="L18" s="98">
        <v>3635</v>
      </c>
      <c r="M18" s="100" t="s">
        <v>3998</v>
      </c>
    </row>
    <row r="19" spans="1:13" ht="39.950000000000003" customHeight="1" x14ac:dyDescent="0.3">
      <c r="A19" s="96">
        <v>10</v>
      </c>
      <c r="B19" s="97" t="s">
        <v>2942</v>
      </c>
      <c r="C19" s="98" t="s">
        <v>2883</v>
      </c>
      <c r="D19" s="99" t="s">
        <v>2701</v>
      </c>
      <c r="E19" s="99" t="s">
        <v>2857</v>
      </c>
      <c r="F19" s="103">
        <v>7</v>
      </c>
      <c r="G19" s="98" t="s">
        <v>2801</v>
      </c>
      <c r="H19" s="98" t="s">
        <v>2702</v>
      </c>
      <c r="I19" s="98" t="s">
        <v>4039</v>
      </c>
      <c r="J19" s="98" t="s">
        <v>2703</v>
      </c>
      <c r="K19" s="98">
        <v>3635</v>
      </c>
      <c r="L19" s="98">
        <v>3635</v>
      </c>
      <c r="M19" s="100" t="s">
        <v>2985</v>
      </c>
    </row>
    <row r="20" spans="1:13" ht="39.950000000000003" customHeight="1" x14ac:dyDescent="0.3">
      <c r="A20" s="96">
        <v>10</v>
      </c>
      <c r="B20" s="97" t="s">
        <v>2942</v>
      </c>
      <c r="C20" s="98" t="s">
        <v>2842</v>
      </c>
      <c r="D20" s="99" t="s">
        <v>2630</v>
      </c>
      <c r="E20" s="99" t="s">
        <v>2745</v>
      </c>
      <c r="F20" s="103">
        <v>0</v>
      </c>
      <c r="G20" s="98" t="s">
        <v>2771</v>
      </c>
      <c r="H20" s="98" t="s">
        <v>2635</v>
      </c>
      <c r="I20" s="98" t="s">
        <v>2824</v>
      </c>
      <c r="J20" s="98" t="s">
        <v>2721</v>
      </c>
      <c r="K20" s="98">
        <v>1817</v>
      </c>
      <c r="L20" s="98">
        <v>1817</v>
      </c>
      <c r="M20" s="100" t="s">
        <v>2984</v>
      </c>
    </row>
    <row r="21" spans="1:13" ht="39.950000000000003" customHeight="1" x14ac:dyDescent="0.3">
      <c r="A21" s="96">
        <v>10</v>
      </c>
      <c r="B21" s="97" t="s">
        <v>2942</v>
      </c>
      <c r="C21" s="98" t="s">
        <v>2841</v>
      </c>
      <c r="D21" s="99" t="s">
        <v>2630</v>
      </c>
      <c r="E21" s="99" t="s">
        <v>2745</v>
      </c>
      <c r="F21" s="103">
        <v>4</v>
      </c>
      <c r="G21" s="98" t="s">
        <v>2769</v>
      </c>
      <c r="H21" s="98" t="s">
        <v>2632</v>
      </c>
      <c r="I21" s="98" t="s">
        <v>2921</v>
      </c>
      <c r="J21" s="98" t="s">
        <v>3010</v>
      </c>
      <c r="K21" s="98">
        <v>1817</v>
      </c>
      <c r="L21" s="98">
        <v>1817</v>
      </c>
      <c r="M21" s="100" t="s">
        <v>2983</v>
      </c>
    </row>
    <row r="22" spans="1:13" ht="39.950000000000003" customHeight="1" x14ac:dyDescent="0.3">
      <c r="A22" s="96">
        <v>10</v>
      </c>
      <c r="B22" s="97" t="s">
        <v>2942</v>
      </c>
      <c r="C22" s="98" t="s">
        <v>2839</v>
      </c>
      <c r="D22" s="99" t="s">
        <v>2630</v>
      </c>
      <c r="E22" s="99" t="s">
        <v>2745</v>
      </c>
      <c r="F22" s="103">
        <v>7</v>
      </c>
      <c r="G22" s="98" t="s">
        <v>2769</v>
      </c>
      <c r="H22" s="98" t="s">
        <v>2633</v>
      </c>
      <c r="I22" s="98" t="s">
        <v>2824</v>
      </c>
      <c r="J22" s="98" t="s">
        <v>3010</v>
      </c>
      <c r="K22" s="98">
        <v>1817</v>
      </c>
      <c r="L22" s="98">
        <v>1817</v>
      </c>
      <c r="M22" s="100" t="s">
        <v>2983</v>
      </c>
    </row>
    <row r="23" spans="1:13" ht="39.950000000000003" customHeight="1" x14ac:dyDescent="0.3">
      <c r="A23" s="96">
        <v>14</v>
      </c>
      <c r="B23" s="97" t="s">
        <v>3985</v>
      </c>
      <c r="C23" s="98" t="s">
        <v>2820</v>
      </c>
      <c r="D23" s="99" t="s">
        <v>2747</v>
      </c>
      <c r="E23" s="99" t="s">
        <v>2821</v>
      </c>
      <c r="F23" s="103">
        <v>9</v>
      </c>
      <c r="G23" s="98" t="s">
        <v>2756</v>
      </c>
      <c r="H23" s="98" t="s">
        <v>2603</v>
      </c>
      <c r="I23" s="98" t="s">
        <v>2921</v>
      </c>
      <c r="J23" s="98" t="s">
        <v>2669</v>
      </c>
      <c r="K23" s="98">
        <v>9369</v>
      </c>
      <c r="L23" s="98" t="s">
        <v>3977</v>
      </c>
      <c r="M23" s="100" t="s">
        <v>3988</v>
      </c>
    </row>
    <row r="24" spans="1:13" ht="39.950000000000003" customHeight="1" x14ac:dyDescent="0.3">
      <c r="A24" s="96">
        <v>15</v>
      </c>
      <c r="B24" s="97" t="s">
        <v>3975</v>
      </c>
      <c r="C24" s="98" t="s">
        <v>2866</v>
      </c>
      <c r="D24" s="99" t="s">
        <v>2675</v>
      </c>
      <c r="E24" s="99" t="s">
        <v>2749</v>
      </c>
      <c r="F24" s="103" t="s">
        <v>2824</v>
      </c>
      <c r="G24" s="98" t="s">
        <v>2791</v>
      </c>
      <c r="H24" s="98" t="s">
        <v>2711</v>
      </c>
      <c r="I24" s="98" t="s">
        <v>3977</v>
      </c>
      <c r="J24" s="98" t="s">
        <v>3977</v>
      </c>
      <c r="K24" s="98">
        <v>600</v>
      </c>
      <c r="L24" s="98" t="s">
        <v>3977</v>
      </c>
      <c r="M24" s="100" t="s">
        <v>3977</v>
      </c>
    </row>
    <row r="25" spans="1:13" ht="39.950000000000003" customHeight="1" x14ac:dyDescent="0.3">
      <c r="A25" s="96">
        <v>15</v>
      </c>
      <c r="B25" s="97" t="s">
        <v>2344</v>
      </c>
      <c r="C25" s="98" t="s">
        <v>2856</v>
      </c>
      <c r="D25" s="99" t="s">
        <v>2701</v>
      </c>
      <c r="E25" s="99" t="s">
        <v>2857</v>
      </c>
      <c r="F25" s="103">
        <v>1</v>
      </c>
      <c r="G25" s="98" t="s">
        <v>2782</v>
      </c>
      <c r="H25" s="98" t="s">
        <v>2707</v>
      </c>
      <c r="I25" s="98" t="s">
        <v>2725</v>
      </c>
      <c r="J25" s="98" t="s">
        <v>2824</v>
      </c>
      <c r="K25" s="98">
        <v>7151</v>
      </c>
      <c r="L25" s="98" t="s">
        <v>2824</v>
      </c>
      <c r="M25" s="100" t="s">
        <v>2989</v>
      </c>
    </row>
    <row r="26" spans="1:13" ht="39.950000000000003" customHeight="1" x14ac:dyDescent="0.3">
      <c r="A26" s="96">
        <v>15</v>
      </c>
      <c r="B26" s="97" t="s">
        <v>3975</v>
      </c>
      <c r="C26" s="98" t="s">
        <v>2866</v>
      </c>
      <c r="D26" s="99" t="s">
        <v>2675</v>
      </c>
      <c r="E26" s="99" t="s">
        <v>2749</v>
      </c>
      <c r="F26" s="103" t="s">
        <v>2824</v>
      </c>
      <c r="G26" s="98" t="s">
        <v>2791</v>
      </c>
      <c r="H26" s="98" t="s">
        <v>2678</v>
      </c>
      <c r="I26" s="98" t="s">
        <v>2824</v>
      </c>
      <c r="J26" s="98" t="s">
        <v>2682</v>
      </c>
      <c r="K26" s="98">
        <v>7200</v>
      </c>
      <c r="L26" s="98" t="s">
        <v>3977</v>
      </c>
      <c r="M26" s="100" t="s">
        <v>4039</v>
      </c>
    </row>
    <row r="27" spans="1:13" ht="39.950000000000003" customHeight="1" x14ac:dyDescent="0.3">
      <c r="A27" s="96">
        <v>15</v>
      </c>
      <c r="B27" s="97" t="s">
        <v>3985</v>
      </c>
      <c r="C27" s="98" t="s">
        <v>2885</v>
      </c>
      <c r="D27" s="99" t="s">
        <v>2701</v>
      </c>
      <c r="E27" s="99" t="s">
        <v>2857</v>
      </c>
      <c r="F27" s="103">
        <v>18</v>
      </c>
      <c r="G27" s="98" t="s">
        <v>2803</v>
      </c>
      <c r="H27" s="98" t="s">
        <v>2691</v>
      </c>
      <c r="I27" s="98" t="s">
        <v>2824</v>
      </c>
      <c r="J27" s="98" t="s">
        <v>2824</v>
      </c>
      <c r="K27" s="98">
        <v>14032</v>
      </c>
      <c r="L27" s="98" t="s">
        <v>2824</v>
      </c>
      <c r="M27" s="100" t="s">
        <v>3054</v>
      </c>
    </row>
    <row r="28" spans="1:13" ht="39.950000000000003" customHeight="1" x14ac:dyDescent="0.3">
      <c r="A28" s="96">
        <v>15</v>
      </c>
      <c r="B28" s="97" t="s">
        <v>2344</v>
      </c>
      <c r="C28" s="98" t="s">
        <v>2884</v>
      </c>
      <c r="D28" s="99" t="s">
        <v>2701</v>
      </c>
      <c r="E28" s="99" t="s">
        <v>2857</v>
      </c>
      <c r="F28" s="103">
        <v>11</v>
      </c>
      <c r="G28" s="98" t="s">
        <v>2802</v>
      </c>
      <c r="H28" s="98" t="s">
        <v>2718</v>
      </c>
      <c r="I28" s="98" t="s">
        <v>3977</v>
      </c>
      <c r="J28" s="98" t="s">
        <v>2705</v>
      </c>
      <c r="K28" s="98">
        <v>7148</v>
      </c>
      <c r="L28" s="98" t="s">
        <v>3977</v>
      </c>
      <c r="M28" s="100" t="s">
        <v>3989</v>
      </c>
    </row>
    <row r="29" spans="1:13" ht="39.950000000000003" customHeight="1" x14ac:dyDescent="0.3">
      <c r="A29" s="96">
        <v>15</v>
      </c>
      <c r="B29" s="97" t="s">
        <v>2942</v>
      </c>
      <c r="C29" s="98" t="s">
        <v>3992</v>
      </c>
      <c r="D29" s="99" t="s">
        <v>2746</v>
      </c>
      <c r="E29" s="99" t="s">
        <v>2745</v>
      </c>
      <c r="F29" s="103">
        <v>5</v>
      </c>
      <c r="G29" s="98" t="s">
        <v>2757</v>
      </c>
      <c r="H29" s="98" t="s">
        <v>2604</v>
      </c>
      <c r="I29" s="98" t="s">
        <v>2665</v>
      </c>
      <c r="J29" s="98" t="s">
        <v>2824</v>
      </c>
      <c r="K29" s="98">
        <v>3575</v>
      </c>
      <c r="L29" s="98">
        <v>3575</v>
      </c>
      <c r="M29" s="100" t="s">
        <v>2989</v>
      </c>
    </row>
    <row r="30" spans="1:13" ht="39.950000000000003" customHeight="1" x14ac:dyDescent="0.3">
      <c r="A30" s="96">
        <v>15</v>
      </c>
      <c r="B30" s="97" t="s">
        <v>2942</v>
      </c>
      <c r="C30" s="98" t="s">
        <v>2867</v>
      </c>
      <c r="D30" s="99" t="s">
        <v>2675</v>
      </c>
      <c r="E30" s="99" t="s">
        <v>2868</v>
      </c>
      <c r="F30" s="103" t="s">
        <v>2871</v>
      </c>
      <c r="G30" s="98" t="s">
        <v>2792</v>
      </c>
      <c r="H30" s="98" t="s">
        <v>2712</v>
      </c>
      <c r="I30" s="98" t="s">
        <v>2686</v>
      </c>
      <c r="J30" s="98" t="s">
        <v>2824</v>
      </c>
      <c r="K30" s="98">
        <v>11520</v>
      </c>
      <c r="L30" s="98">
        <v>3200</v>
      </c>
      <c r="M30" s="100" t="s">
        <v>2993</v>
      </c>
    </row>
    <row r="31" spans="1:13" ht="39.950000000000003" customHeight="1" x14ac:dyDescent="0.3">
      <c r="A31" s="96">
        <v>15</v>
      </c>
      <c r="B31" s="97" t="s">
        <v>2942</v>
      </c>
      <c r="C31" s="98" t="s">
        <v>2866</v>
      </c>
      <c r="D31" s="99" t="s">
        <v>2675</v>
      </c>
      <c r="E31" s="99" t="s">
        <v>2749</v>
      </c>
      <c r="F31" s="103" t="s">
        <v>2824</v>
      </c>
      <c r="G31" s="98" t="s">
        <v>2790</v>
      </c>
      <c r="H31" s="98" t="s">
        <v>2677</v>
      </c>
      <c r="I31" s="98" t="s">
        <v>2685</v>
      </c>
      <c r="J31" s="98" t="s">
        <v>2824</v>
      </c>
      <c r="K31" s="98">
        <v>10800</v>
      </c>
      <c r="L31" s="98">
        <v>3000</v>
      </c>
      <c r="M31" s="100" t="s">
        <v>2992</v>
      </c>
    </row>
    <row r="32" spans="1:13" ht="39.950000000000003" customHeight="1" x14ac:dyDescent="0.3">
      <c r="A32" s="96">
        <v>15</v>
      </c>
      <c r="B32" s="97" t="s">
        <v>2942</v>
      </c>
      <c r="C32" s="98" t="s">
        <v>2866</v>
      </c>
      <c r="D32" s="99" t="s">
        <v>2675</v>
      </c>
      <c r="E32" s="99" t="s">
        <v>2749</v>
      </c>
      <c r="F32" s="103" t="s">
        <v>2824</v>
      </c>
      <c r="G32" s="98" t="s">
        <v>2788</v>
      </c>
      <c r="H32" s="98" t="s">
        <v>2676</v>
      </c>
      <c r="I32" s="98" t="s">
        <v>2683</v>
      </c>
      <c r="J32" s="98" t="s">
        <v>2824</v>
      </c>
      <c r="K32" s="98">
        <v>5760</v>
      </c>
      <c r="L32" s="98">
        <v>1600</v>
      </c>
      <c r="M32" s="100" t="s">
        <v>2990</v>
      </c>
    </row>
    <row r="33" spans="1:13" ht="39.950000000000003" customHeight="1" x14ac:dyDescent="0.3">
      <c r="A33" s="96">
        <v>15</v>
      </c>
      <c r="B33" s="97" t="s">
        <v>2942</v>
      </c>
      <c r="C33" s="98" t="s">
        <v>2866</v>
      </c>
      <c r="D33" s="99" t="s">
        <v>2675</v>
      </c>
      <c r="E33" s="99" t="s">
        <v>2749</v>
      </c>
      <c r="F33" s="103" t="s">
        <v>2824</v>
      </c>
      <c r="G33" s="98" t="s">
        <v>2789</v>
      </c>
      <c r="H33" s="98" t="s">
        <v>2710</v>
      </c>
      <c r="I33" s="98" t="s">
        <v>2684</v>
      </c>
      <c r="J33" s="98" t="s">
        <v>2922</v>
      </c>
      <c r="K33" s="98">
        <v>5760</v>
      </c>
      <c r="L33" s="98">
        <v>1600</v>
      </c>
      <c r="M33" s="100" t="s">
        <v>2991</v>
      </c>
    </row>
    <row r="34" spans="1:13" s="45" customFormat="1" ht="39.950000000000003" customHeight="1" x14ac:dyDescent="0.3">
      <c r="A34" s="96">
        <v>20</v>
      </c>
      <c r="B34" s="97" t="s">
        <v>2942</v>
      </c>
      <c r="C34" s="98" t="s">
        <v>2855</v>
      </c>
      <c r="D34" s="99" t="s">
        <v>2648</v>
      </c>
      <c r="E34" s="99" t="s">
        <v>2749</v>
      </c>
      <c r="F34" s="103" t="s">
        <v>2824</v>
      </c>
      <c r="G34" s="98" t="s">
        <v>2783</v>
      </c>
      <c r="H34" s="98" t="s">
        <v>2651</v>
      </c>
      <c r="I34" s="98" t="s">
        <v>2726</v>
      </c>
      <c r="J34" s="98" t="s">
        <v>2824</v>
      </c>
      <c r="K34" s="98">
        <v>14400</v>
      </c>
      <c r="L34" s="98" t="s">
        <v>4084</v>
      </c>
      <c r="M34" s="100" t="s">
        <v>4085</v>
      </c>
    </row>
    <row r="35" spans="1:13" s="45" customFormat="1" ht="39.950000000000003" customHeight="1" x14ac:dyDescent="0.3">
      <c r="A35" s="96">
        <v>20</v>
      </c>
      <c r="B35" s="97" t="s">
        <v>2344</v>
      </c>
      <c r="C35" s="98" t="s">
        <v>2853</v>
      </c>
      <c r="D35" s="99" t="s">
        <v>2843</v>
      </c>
      <c r="E35" s="99" t="s">
        <v>2844</v>
      </c>
      <c r="F35" s="103">
        <v>1</v>
      </c>
      <c r="G35" s="98" t="s">
        <v>2772</v>
      </c>
      <c r="H35" s="98" t="s">
        <v>2636</v>
      </c>
      <c r="I35" s="98" t="s">
        <v>2724</v>
      </c>
      <c r="J35" s="98" t="s">
        <v>2824</v>
      </c>
      <c r="K35" s="98">
        <v>14066</v>
      </c>
      <c r="L35" s="98" t="s">
        <v>2824</v>
      </c>
      <c r="M35" s="100" t="s">
        <v>2994</v>
      </c>
    </row>
    <row r="36" spans="1:13" ht="39.950000000000003" customHeight="1" x14ac:dyDescent="0.3">
      <c r="A36" s="96">
        <v>20</v>
      </c>
      <c r="B36" s="97" t="s">
        <v>2942</v>
      </c>
      <c r="C36" s="98" t="s">
        <v>2852</v>
      </c>
      <c r="D36" s="99" t="s">
        <v>2746</v>
      </c>
      <c r="E36" s="99" t="s">
        <v>2745</v>
      </c>
      <c r="F36" s="103">
        <v>1</v>
      </c>
      <c r="G36" s="98" t="s">
        <v>2758</v>
      </c>
      <c r="H36" s="98" t="s">
        <v>2605</v>
      </c>
      <c r="I36" s="98" t="s">
        <v>2723</v>
      </c>
      <c r="J36" s="98" t="s">
        <v>2824</v>
      </c>
      <c r="K36" s="98">
        <v>14066</v>
      </c>
      <c r="L36" s="98">
        <v>7033</v>
      </c>
      <c r="M36" s="104" t="s">
        <v>2996</v>
      </c>
    </row>
    <row r="37" spans="1:13" ht="39.950000000000003" customHeight="1" x14ac:dyDescent="0.3">
      <c r="A37" s="96">
        <v>25</v>
      </c>
      <c r="B37" s="97" t="s">
        <v>2344</v>
      </c>
      <c r="C37" s="98" t="s">
        <v>2872</v>
      </c>
      <c r="D37" s="99" t="s">
        <v>2675</v>
      </c>
      <c r="E37" s="99" t="s">
        <v>2877</v>
      </c>
      <c r="F37" s="103">
        <v>7</v>
      </c>
      <c r="G37" s="98" t="s">
        <v>2793</v>
      </c>
      <c r="H37" s="98" t="s">
        <v>2679</v>
      </c>
      <c r="I37" s="98" t="s">
        <v>3037</v>
      </c>
      <c r="J37" s="98" t="s">
        <v>2943</v>
      </c>
      <c r="K37" s="98">
        <v>20751</v>
      </c>
      <c r="L37" s="98" t="s">
        <v>4086</v>
      </c>
      <c r="M37" s="100" t="s">
        <v>2997</v>
      </c>
    </row>
    <row r="38" spans="1:13" ht="39.950000000000003" customHeight="1" x14ac:dyDescent="0.3">
      <c r="A38" s="96">
        <v>25</v>
      </c>
      <c r="B38" s="97" t="s">
        <v>2344</v>
      </c>
      <c r="C38" s="98" t="s">
        <v>3994</v>
      </c>
      <c r="D38" s="99" t="s">
        <v>2746</v>
      </c>
      <c r="E38" s="99" t="s">
        <v>2745</v>
      </c>
      <c r="F38" s="103">
        <v>3</v>
      </c>
      <c r="G38" s="98" t="s">
        <v>2759</v>
      </c>
      <c r="H38" s="98" t="s">
        <v>2606</v>
      </c>
      <c r="I38" s="98" t="s">
        <v>2824</v>
      </c>
      <c r="J38" s="98" t="s">
        <v>2945</v>
      </c>
      <c r="K38" s="98">
        <v>27669</v>
      </c>
      <c r="L38" s="98" t="s">
        <v>2824</v>
      </c>
      <c r="M38" s="100" t="s">
        <v>2995</v>
      </c>
    </row>
    <row r="39" spans="1:13" ht="39.950000000000003" customHeight="1" x14ac:dyDescent="0.3">
      <c r="A39" s="96">
        <v>25</v>
      </c>
      <c r="B39" s="97" t="s">
        <v>2344</v>
      </c>
      <c r="C39" s="98" t="s">
        <v>3995</v>
      </c>
      <c r="D39" s="99" t="s">
        <v>2746</v>
      </c>
      <c r="E39" s="99" t="s">
        <v>2745</v>
      </c>
      <c r="F39" s="103">
        <v>10</v>
      </c>
      <c r="G39" s="98" t="s">
        <v>2760</v>
      </c>
      <c r="H39" s="98" t="s">
        <v>2607</v>
      </c>
      <c r="I39" s="98" t="s">
        <v>2946</v>
      </c>
      <c r="J39" s="98" t="s">
        <v>2824</v>
      </c>
      <c r="K39" s="98">
        <v>27669</v>
      </c>
      <c r="L39" s="98" t="s">
        <v>2824</v>
      </c>
      <c r="M39" s="100" t="s">
        <v>4087</v>
      </c>
    </row>
    <row r="40" spans="1:13" ht="39.950000000000003" customHeight="1" x14ac:dyDescent="0.3">
      <c r="A40" s="96">
        <v>25</v>
      </c>
      <c r="B40" s="97" t="s">
        <v>3985</v>
      </c>
      <c r="C40" s="98" t="s">
        <v>3995</v>
      </c>
      <c r="D40" s="99" t="s">
        <v>2746</v>
      </c>
      <c r="E40" s="99" t="s">
        <v>2745</v>
      </c>
      <c r="F40" s="103">
        <v>10</v>
      </c>
      <c r="G40" s="98" t="s">
        <v>2760</v>
      </c>
      <c r="H40" s="98" t="s">
        <v>2608</v>
      </c>
      <c r="I40" s="98" t="s">
        <v>2824</v>
      </c>
      <c r="J40" s="98" t="s">
        <v>2947</v>
      </c>
      <c r="K40" s="98">
        <v>27669</v>
      </c>
      <c r="L40" s="98" t="s">
        <v>2824</v>
      </c>
      <c r="M40" s="100" t="s">
        <v>2998</v>
      </c>
    </row>
    <row r="41" spans="1:13" ht="39.950000000000003" customHeight="1" x14ac:dyDescent="0.3">
      <c r="A41" s="96">
        <v>25</v>
      </c>
      <c r="B41" s="97" t="s">
        <v>2942</v>
      </c>
      <c r="C41" s="98" t="s">
        <v>2872</v>
      </c>
      <c r="D41" s="99" t="s">
        <v>2675</v>
      </c>
      <c r="E41" s="99" t="s">
        <v>2878</v>
      </c>
      <c r="F41" s="103">
        <v>7</v>
      </c>
      <c r="G41" s="98" t="s">
        <v>2793</v>
      </c>
      <c r="H41" s="98" t="s">
        <v>2680</v>
      </c>
      <c r="I41" s="98" t="s">
        <v>2944</v>
      </c>
      <c r="J41" s="98" t="s">
        <v>2824</v>
      </c>
      <c r="K41" s="98">
        <v>27669</v>
      </c>
      <c r="L41" s="98">
        <v>6917</v>
      </c>
      <c r="M41" s="100" t="s">
        <v>2997</v>
      </c>
    </row>
    <row r="42" spans="1:13" ht="39.950000000000003" customHeight="1" x14ac:dyDescent="0.3">
      <c r="A42" s="96">
        <v>29</v>
      </c>
      <c r="B42" s="97" t="s">
        <v>2344</v>
      </c>
      <c r="C42" s="98" t="s">
        <v>2845</v>
      </c>
      <c r="D42" s="99" t="s">
        <v>2843</v>
      </c>
      <c r="E42" s="99" t="s">
        <v>2847</v>
      </c>
      <c r="F42" s="103">
        <v>6</v>
      </c>
      <c r="G42" s="98" t="s">
        <v>2773</v>
      </c>
      <c r="H42" s="98" t="s">
        <v>2637</v>
      </c>
      <c r="I42" s="98" t="s">
        <v>3031</v>
      </c>
      <c r="J42" s="98" t="s">
        <v>3038</v>
      </c>
      <c r="K42" s="98">
        <v>47541</v>
      </c>
      <c r="L42" s="98" t="s">
        <v>2824</v>
      </c>
      <c r="M42" s="100" t="s">
        <v>3032</v>
      </c>
    </row>
    <row r="43" spans="1:13" ht="39.950000000000003" customHeight="1" x14ac:dyDescent="0.3">
      <c r="A43" s="96">
        <v>30</v>
      </c>
      <c r="B43" s="97" t="s">
        <v>2942</v>
      </c>
      <c r="C43" s="98" t="s">
        <v>2897</v>
      </c>
      <c r="D43" s="99" t="s">
        <v>2730</v>
      </c>
      <c r="E43" s="99" t="s">
        <v>2749</v>
      </c>
      <c r="F43" s="103" t="s">
        <v>2824</v>
      </c>
      <c r="G43" s="98" t="s">
        <v>2814</v>
      </c>
      <c r="H43" s="98" t="s">
        <v>2734</v>
      </c>
      <c r="I43" s="98" t="s">
        <v>3043</v>
      </c>
      <c r="J43" s="98" t="s">
        <v>3044</v>
      </c>
      <c r="K43" s="98">
        <v>36000</v>
      </c>
      <c r="L43" s="98">
        <v>16500</v>
      </c>
      <c r="M43" s="100" t="s">
        <v>3045</v>
      </c>
    </row>
    <row r="44" spans="1:13" ht="39.950000000000003" customHeight="1" x14ac:dyDescent="0.3">
      <c r="A44" s="96">
        <v>30</v>
      </c>
      <c r="B44" s="97" t="s">
        <v>2942</v>
      </c>
      <c r="C44" s="98" t="s">
        <v>2873</v>
      </c>
      <c r="D44" s="99" t="s">
        <v>2675</v>
      </c>
      <c r="E44" s="99" t="s">
        <v>2878</v>
      </c>
      <c r="F44" s="103">
        <v>9</v>
      </c>
      <c r="G44" s="98" t="s">
        <v>2794</v>
      </c>
      <c r="H44" s="98" t="s">
        <v>2713</v>
      </c>
      <c r="I44" s="98" t="s">
        <v>3046</v>
      </c>
      <c r="J44" s="98" t="s">
        <v>2824</v>
      </c>
      <c r="K44" s="98">
        <v>54429</v>
      </c>
      <c r="L44" s="98">
        <v>13607</v>
      </c>
      <c r="M44" s="100" t="s">
        <v>3047</v>
      </c>
    </row>
    <row r="45" spans="1:13" ht="39.950000000000003" customHeight="1" x14ac:dyDescent="0.3">
      <c r="A45" s="96">
        <v>30</v>
      </c>
      <c r="B45" s="97" t="s">
        <v>3984</v>
      </c>
      <c r="C45" s="98" t="s">
        <v>2886</v>
      </c>
      <c r="D45" s="99" t="s">
        <v>2887</v>
      </c>
      <c r="E45" s="99" t="s">
        <v>2888</v>
      </c>
      <c r="F45" s="103">
        <v>7</v>
      </c>
      <c r="G45" s="98" t="s">
        <v>2804</v>
      </c>
      <c r="H45" s="98" t="s">
        <v>2692</v>
      </c>
      <c r="I45" s="98" t="s">
        <v>2923</v>
      </c>
      <c r="J45" s="98" t="s">
        <v>2824</v>
      </c>
      <c r="K45" s="98">
        <v>54429</v>
      </c>
      <c r="L45" s="98">
        <v>13607</v>
      </c>
      <c r="M45" s="100" t="s">
        <v>2999</v>
      </c>
    </row>
    <row r="46" spans="1:13" ht="39.950000000000003" customHeight="1" x14ac:dyDescent="0.3">
      <c r="A46" s="105">
        <v>30</v>
      </c>
      <c r="B46" s="106" t="s">
        <v>2344</v>
      </c>
      <c r="C46" s="107" t="s">
        <v>2848</v>
      </c>
      <c r="D46" s="108" t="s">
        <v>2630</v>
      </c>
      <c r="E46" s="108" t="s">
        <v>2745</v>
      </c>
      <c r="F46" s="109">
        <v>9</v>
      </c>
      <c r="G46" s="107" t="s">
        <v>2775</v>
      </c>
      <c r="H46" s="107" t="s">
        <v>2639</v>
      </c>
      <c r="I46" s="107" t="s">
        <v>3034</v>
      </c>
      <c r="J46" s="107" t="s">
        <v>3035</v>
      </c>
      <c r="K46" s="107">
        <v>54428</v>
      </c>
      <c r="L46" s="107" t="s">
        <v>2824</v>
      </c>
      <c r="M46" s="100" t="s">
        <v>3036</v>
      </c>
    </row>
    <row r="47" spans="1:13" ht="39.950000000000003" customHeight="1" x14ac:dyDescent="0.3">
      <c r="A47" s="96">
        <v>30</v>
      </c>
      <c r="B47" s="97" t="s">
        <v>2344</v>
      </c>
      <c r="C47" s="98" t="s">
        <v>2846</v>
      </c>
      <c r="D47" s="99" t="s">
        <v>2843</v>
      </c>
      <c r="E47" s="99" t="s">
        <v>2844</v>
      </c>
      <c r="F47" s="103">
        <v>2</v>
      </c>
      <c r="G47" s="98" t="s">
        <v>2774</v>
      </c>
      <c r="H47" s="98" t="s">
        <v>2638</v>
      </c>
      <c r="I47" s="98" t="s">
        <v>2824</v>
      </c>
      <c r="J47" s="98" t="s">
        <v>3033</v>
      </c>
      <c r="K47" s="98">
        <v>54429</v>
      </c>
      <c r="L47" s="98" t="s">
        <v>2824</v>
      </c>
      <c r="M47" s="100" t="s">
        <v>3032</v>
      </c>
    </row>
    <row r="48" spans="1:13" ht="39.950000000000003" customHeight="1" x14ac:dyDescent="0.3">
      <c r="A48" s="96">
        <v>30</v>
      </c>
      <c r="B48" s="97" t="s">
        <v>2344</v>
      </c>
      <c r="C48" s="98" t="s">
        <v>2897</v>
      </c>
      <c r="D48" s="99" t="s">
        <v>2730</v>
      </c>
      <c r="E48" s="99" t="s">
        <v>2749</v>
      </c>
      <c r="F48" s="103" t="s">
        <v>2824</v>
      </c>
      <c r="G48" s="98" t="s">
        <v>2813</v>
      </c>
      <c r="H48" s="98" t="s">
        <v>2733</v>
      </c>
      <c r="I48" s="98" t="s">
        <v>2824</v>
      </c>
      <c r="J48" s="98" t="s">
        <v>3040</v>
      </c>
      <c r="K48" s="98">
        <v>136074</v>
      </c>
      <c r="L48" s="98" t="s">
        <v>2824</v>
      </c>
      <c r="M48" s="100" t="s">
        <v>3032</v>
      </c>
    </row>
    <row r="49" spans="1:13" ht="39.950000000000003" customHeight="1" x14ac:dyDescent="0.3">
      <c r="A49" s="96">
        <v>30</v>
      </c>
      <c r="B49" s="97" t="s">
        <v>2344</v>
      </c>
      <c r="C49" s="98" t="s">
        <v>2897</v>
      </c>
      <c r="D49" s="99" t="s">
        <v>2730</v>
      </c>
      <c r="E49" s="99" t="s">
        <v>2749</v>
      </c>
      <c r="F49" s="103" t="s">
        <v>2824</v>
      </c>
      <c r="G49" s="98" t="s">
        <v>2812</v>
      </c>
      <c r="H49" s="98" t="s">
        <v>2732</v>
      </c>
      <c r="I49" s="98" t="s">
        <v>3041</v>
      </c>
      <c r="J49" s="98" t="s">
        <v>3039</v>
      </c>
      <c r="K49" s="98">
        <v>244932</v>
      </c>
      <c r="L49" s="98" t="s">
        <v>2824</v>
      </c>
      <c r="M49" s="100" t="s">
        <v>2824</v>
      </c>
    </row>
    <row r="50" spans="1:13" ht="39.950000000000003" customHeight="1" x14ac:dyDescent="0.3">
      <c r="A50" s="96">
        <v>30</v>
      </c>
      <c r="B50" s="97" t="s">
        <v>2344</v>
      </c>
      <c r="C50" s="98" t="s">
        <v>2823</v>
      </c>
      <c r="D50" s="99" t="s">
        <v>2746</v>
      </c>
      <c r="E50" s="99" t="s">
        <v>2749</v>
      </c>
      <c r="F50" s="103" t="s">
        <v>2824</v>
      </c>
      <c r="G50" s="98" t="s">
        <v>2822</v>
      </c>
      <c r="H50" s="98" t="s">
        <v>2596</v>
      </c>
      <c r="I50" s="98" t="s">
        <v>2824</v>
      </c>
      <c r="J50" s="98" t="s">
        <v>3038</v>
      </c>
      <c r="K50" s="98">
        <v>244933</v>
      </c>
      <c r="L50" s="98" t="s">
        <v>2824</v>
      </c>
      <c r="M50" s="100" t="s">
        <v>3048</v>
      </c>
    </row>
    <row r="51" spans="1:13" ht="39.950000000000003" customHeight="1" x14ac:dyDescent="0.3">
      <c r="A51" s="96">
        <v>30</v>
      </c>
      <c r="B51" s="97" t="s">
        <v>2344</v>
      </c>
      <c r="C51" s="98" t="s">
        <v>2897</v>
      </c>
      <c r="D51" s="99" t="s">
        <v>2730</v>
      </c>
      <c r="E51" s="99" t="s">
        <v>2749</v>
      </c>
      <c r="F51" s="103" t="s">
        <v>2824</v>
      </c>
      <c r="G51" s="98" t="s">
        <v>2811</v>
      </c>
      <c r="H51" s="98" t="s">
        <v>2731</v>
      </c>
      <c r="I51" s="98" t="s">
        <v>2824</v>
      </c>
      <c r="J51" s="98" t="s">
        <v>3042</v>
      </c>
      <c r="K51" s="98">
        <v>462650</v>
      </c>
      <c r="L51" s="98" t="s">
        <v>2824</v>
      </c>
      <c r="M51" s="100" t="s">
        <v>3032</v>
      </c>
    </row>
    <row r="52" spans="1:13" ht="39.950000000000003" customHeight="1" x14ac:dyDescent="0.3">
      <c r="A52" s="96">
        <v>30</v>
      </c>
      <c r="B52" s="97" t="s">
        <v>2344</v>
      </c>
      <c r="C52" s="98" t="s">
        <v>2823</v>
      </c>
      <c r="D52" s="99" t="s">
        <v>2746</v>
      </c>
      <c r="E52" s="99" t="s">
        <v>2749</v>
      </c>
      <c r="F52" s="103" t="s">
        <v>2824</v>
      </c>
      <c r="G52" s="98" t="s">
        <v>2761</v>
      </c>
      <c r="H52" s="98" t="s">
        <v>2609</v>
      </c>
      <c r="I52" s="98" t="s">
        <v>2824</v>
      </c>
      <c r="J52" s="98" t="s">
        <v>2824</v>
      </c>
      <c r="K52" s="98">
        <v>925298</v>
      </c>
      <c r="L52" s="98" t="s">
        <v>2824</v>
      </c>
      <c r="M52" s="100" t="s">
        <v>3049</v>
      </c>
    </row>
    <row r="53" spans="1:13" ht="39.950000000000003" customHeight="1" x14ac:dyDescent="0.3">
      <c r="A53" s="105">
        <v>40</v>
      </c>
      <c r="B53" s="110" t="s">
        <v>2942</v>
      </c>
      <c r="C53" s="101" t="s">
        <v>2886</v>
      </c>
      <c r="D53" s="102" t="s">
        <v>2887</v>
      </c>
      <c r="E53" s="102" t="s">
        <v>2888</v>
      </c>
      <c r="F53" s="111">
        <v>7</v>
      </c>
      <c r="G53" s="101" t="s">
        <v>2804</v>
      </c>
      <c r="H53" s="101" t="s">
        <v>2693</v>
      </c>
      <c r="I53" s="101" t="s">
        <v>2924</v>
      </c>
      <c r="J53" s="101" t="s">
        <v>3110</v>
      </c>
      <c r="K53" s="101">
        <v>157968</v>
      </c>
      <c r="L53" s="101">
        <v>52656</v>
      </c>
      <c r="M53" s="100" t="s">
        <v>2996</v>
      </c>
    </row>
    <row r="54" spans="1:13" ht="39.950000000000003" customHeight="1" x14ac:dyDescent="0.3">
      <c r="A54" s="105">
        <v>40</v>
      </c>
      <c r="B54" s="110" t="s">
        <v>2942</v>
      </c>
      <c r="C54" s="101" t="s">
        <v>2825</v>
      </c>
      <c r="D54" s="102" t="s">
        <v>2630</v>
      </c>
      <c r="E54" s="102" t="s">
        <v>2837</v>
      </c>
      <c r="F54" s="111">
        <v>10</v>
      </c>
      <c r="G54" s="101" t="s">
        <v>2832</v>
      </c>
      <c r="H54" s="101" t="s">
        <v>2614</v>
      </c>
      <c r="I54" s="101" t="s">
        <v>4020</v>
      </c>
      <c r="J54" s="101" t="s">
        <v>2824</v>
      </c>
      <c r="K54" s="101">
        <v>120540</v>
      </c>
      <c r="L54" s="101">
        <v>28770</v>
      </c>
      <c r="M54" s="100" t="s">
        <v>3001</v>
      </c>
    </row>
    <row r="55" spans="1:13" ht="39.950000000000003" customHeight="1" x14ac:dyDescent="0.3">
      <c r="A55" s="105">
        <v>40</v>
      </c>
      <c r="B55" s="110" t="s">
        <v>2942</v>
      </c>
      <c r="C55" s="101" t="s">
        <v>2825</v>
      </c>
      <c r="D55" s="102" t="s">
        <v>2630</v>
      </c>
      <c r="E55" s="102" t="s">
        <v>2837</v>
      </c>
      <c r="F55" s="111">
        <v>10</v>
      </c>
      <c r="G55" s="101" t="s">
        <v>2831</v>
      </c>
      <c r="H55" s="101" t="s">
        <v>2613</v>
      </c>
      <c r="I55" s="101" t="s">
        <v>2914</v>
      </c>
      <c r="J55" s="101" t="s">
        <v>2824</v>
      </c>
      <c r="K55" s="101">
        <v>98784</v>
      </c>
      <c r="L55" s="101">
        <v>23520</v>
      </c>
      <c r="M55" s="100" t="s">
        <v>3000</v>
      </c>
    </row>
    <row r="56" spans="1:13" ht="39.950000000000003" customHeight="1" x14ac:dyDescent="0.3">
      <c r="A56" s="105">
        <v>40</v>
      </c>
      <c r="B56" s="110" t="s">
        <v>2942</v>
      </c>
      <c r="C56" s="101" t="s">
        <v>2825</v>
      </c>
      <c r="D56" s="102" t="s">
        <v>2630</v>
      </c>
      <c r="E56" s="102" t="s">
        <v>2837</v>
      </c>
      <c r="F56" s="111">
        <v>10</v>
      </c>
      <c r="G56" s="101" t="s">
        <v>2831</v>
      </c>
      <c r="H56" s="101" t="s">
        <v>2615</v>
      </c>
      <c r="I56" s="101" t="s">
        <v>2915</v>
      </c>
      <c r="J56" s="101" t="s">
        <v>2921</v>
      </c>
      <c r="K56" s="101">
        <v>67200</v>
      </c>
      <c r="L56" s="101">
        <v>16000</v>
      </c>
      <c r="M56" s="100" t="s">
        <v>3002</v>
      </c>
    </row>
    <row r="57" spans="1:13" ht="39.950000000000003" customHeight="1" x14ac:dyDescent="0.3">
      <c r="A57" s="105">
        <v>40</v>
      </c>
      <c r="B57" s="110" t="s">
        <v>2942</v>
      </c>
      <c r="C57" s="101" t="s">
        <v>2826</v>
      </c>
      <c r="D57" s="102" t="s">
        <v>2630</v>
      </c>
      <c r="E57" s="102" t="s">
        <v>2745</v>
      </c>
      <c r="F57" s="111">
        <v>11</v>
      </c>
      <c r="G57" s="101" t="s">
        <v>2764</v>
      </c>
      <c r="H57" s="101" t="s">
        <v>2706</v>
      </c>
      <c r="I57" s="101" t="s">
        <v>2920</v>
      </c>
      <c r="J57" s="101" t="s">
        <v>2824</v>
      </c>
      <c r="K57" s="101">
        <v>54600</v>
      </c>
      <c r="L57" s="101">
        <v>13000</v>
      </c>
      <c r="M57" s="100" t="s">
        <v>3003</v>
      </c>
    </row>
    <row r="58" spans="1:13" ht="39.950000000000003" customHeight="1" x14ac:dyDescent="0.3">
      <c r="A58" s="105">
        <v>40</v>
      </c>
      <c r="B58" s="110" t="s">
        <v>2942</v>
      </c>
      <c r="C58" s="101" t="s">
        <v>2826</v>
      </c>
      <c r="D58" s="102" t="s">
        <v>2630</v>
      </c>
      <c r="E58" s="102" t="s">
        <v>2745</v>
      </c>
      <c r="F58" s="111">
        <v>11</v>
      </c>
      <c r="G58" s="101" t="s">
        <v>2764</v>
      </c>
      <c r="H58" s="101" t="s">
        <v>2616</v>
      </c>
      <c r="I58" s="101" t="s">
        <v>2920</v>
      </c>
      <c r="J58" s="101" t="s">
        <v>2913</v>
      </c>
      <c r="K58" s="101">
        <v>54600</v>
      </c>
      <c r="L58" s="101">
        <v>13000</v>
      </c>
      <c r="M58" s="100" t="s">
        <v>3003</v>
      </c>
    </row>
    <row r="59" spans="1:13" ht="39.950000000000003" customHeight="1" x14ac:dyDescent="0.3">
      <c r="A59" s="98">
        <v>40</v>
      </c>
      <c r="B59" s="97" t="s">
        <v>2942</v>
      </c>
      <c r="C59" s="98" t="s">
        <v>2896</v>
      </c>
      <c r="D59" s="99" t="s">
        <v>2727</v>
      </c>
      <c r="E59" s="99" t="s">
        <v>2749</v>
      </c>
      <c r="F59" s="103" t="s">
        <v>2824</v>
      </c>
      <c r="G59" s="98" t="s">
        <v>2904</v>
      </c>
      <c r="H59" s="98" t="s">
        <v>2728</v>
      </c>
      <c r="I59" s="98" t="s">
        <v>2927</v>
      </c>
      <c r="J59" s="98" t="s">
        <v>2921</v>
      </c>
      <c r="K59" s="98">
        <v>36120</v>
      </c>
      <c r="L59" s="98">
        <v>8600</v>
      </c>
      <c r="M59" s="100" t="s">
        <v>3006</v>
      </c>
    </row>
    <row r="60" spans="1:13" ht="39.950000000000003" customHeight="1" x14ac:dyDescent="0.3">
      <c r="A60" s="96">
        <v>40</v>
      </c>
      <c r="B60" s="97" t="s">
        <v>2942</v>
      </c>
      <c r="C60" s="98" t="s">
        <v>2855</v>
      </c>
      <c r="D60" s="99" t="s">
        <v>2648</v>
      </c>
      <c r="E60" s="99" t="s">
        <v>2749</v>
      </c>
      <c r="F60" s="103" t="s">
        <v>2824</v>
      </c>
      <c r="G60" s="98" t="s">
        <v>2783</v>
      </c>
      <c r="H60" s="98" t="s">
        <v>2650</v>
      </c>
      <c r="I60" s="98" t="s">
        <v>2916</v>
      </c>
      <c r="J60" s="98" t="s">
        <v>2824</v>
      </c>
      <c r="K60" s="98">
        <v>35280</v>
      </c>
      <c r="L60" s="98">
        <v>8400</v>
      </c>
      <c r="M60" s="100" t="s">
        <v>3007</v>
      </c>
    </row>
    <row r="61" spans="1:13" ht="39.950000000000003" customHeight="1" x14ac:dyDescent="0.3">
      <c r="A61" s="105">
        <v>40</v>
      </c>
      <c r="B61" s="110" t="s">
        <v>2344</v>
      </c>
      <c r="C61" s="101" t="s">
        <v>2823</v>
      </c>
      <c r="D61" s="102" t="s">
        <v>2746</v>
      </c>
      <c r="E61" s="102" t="s">
        <v>2749</v>
      </c>
      <c r="F61" s="111" t="s">
        <v>2824</v>
      </c>
      <c r="G61" s="101" t="s">
        <v>2911</v>
      </c>
      <c r="H61" s="101" t="s">
        <v>2611</v>
      </c>
      <c r="I61" s="101" t="s">
        <v>2824</v>
      </c>
      <c r="J61" s="101" t="s">
        <v>2824</v>
      </c>
      <c r="K61" s="101">
        <v>2800</v>
      </c>
      <c r="L61" s="101" t="s">
        <v>2824</v>
      </c>
      <c r="M61" s="100" t="s">
        <v>4039</v>
      </c>
    </row>
    <row r="62" spans="1:13" ht="39.950000000000003" customHeight="1" x14ac:dyDescent="0.3">
      <c r="A62" s="105">
        <v>40</v>
      </c>
      <c r="B62" s="110" t="s">
        <v>3975</v>
      </c>
      <c r="C62" s="101" t="s">
        <v>2889</v>
      </c>
      <c r="D62" s="102" t="s">
        <v>2701</v>
      </c>
      <c r="E62" s="102" t="s">
        <v>2890</v>
      </c>
      <c r="F62" s="111" t="s">
        <v>2824</v>
      </c>
      <c r="G62" s="101" t="s">
        <v>2925</v>
      </c>
      <c r="H62" s="101" t="s">
        <v>2694</v>
      </c>
      <c r="I62" s="101" t="s">
        <v>2824</v>
      </c>
      <c r="J62" s="101" t="s">
        <v>2824</v>
      </c>
      <c r="K62" s="101">
        <v>7000</v>
      </c>
      <c r="L62" s="101" t="s">
        <v>3977</v>
      </c>
      <c r="M62" s="100" t="s">
        <v>3977</v>
      </c>
    </row>
    <row r="63" spans="1:13" ht="39.950000000000003" customHeight="1" x14ac:dyDescent="0.3">
      <c r="A63" s="98">
        <v>40</v>
      </c>
      <c r="B63" s="97" t="s">
        <v>2344</v>
      </c>
      <c r="C63" s="98" t="s">
        <v>2896</v>
      </c>
      <c r="D63" s="99" t="s">
        <v>2727</v>
      </c>
      <c r="E63" s="99" t="s">
        <v>2749</v>
      </c>
      <c r="F63" s="103" t="s">
        <v>2824</v>
      </c>
      <c r="G63" s="98" t="s">
        <v>2929</v>
      </c>
      <c r="H63" s="98" t="s">
        <v>2906</v>
      </c>
      <c r="I63" s="98" t="s">
        <v>2824</v>
      </c>
      <c r="J63" s="98" t="s">
        <v>2932</v>
      </c>
      <c r="K63" s="98">
        <v>29960</v>
      </c>
      <c r="L63" s="98" t="s">
        <v>3977</v>
      </c>
      <c r="M63" s="100" t="s">
        <v>3977</v>
      </c>
    </row>
    <row r="64" spans="1:13" ht="39.950000000000003" customHeight="1" x14ac:dyDescent="0.3">
      <c r="A64" s="105">
        <v>40</v>
      </c>
      <c r="B64" s="110" t="s">
        <v>2942</v>
      </c>
      <c r="C64" s="101" t="s">
        <v>2891</v>
      </c>
      <c r="D64" s="102" t="s">
        <v>2701</v>
      </c>
      <c r="E64" s="102" t="s">
        <v>2892</v>
      </c>
      <c r="F64" s="111">
        <v>1</v>
      </c>
      <c r="G64" s="101" t="s">
        <v>2805</v>
      </c>
      <c r="H64" s="101" t="s">
        <v>2695</v>
      </c>
      <c r="I64" s="101" t="s">
        <v>2926</v>
      </c>
      <c r="J64" s="101" t="s">
        <v>4000</v>
      </c>
      <c r="K64" s="101">
        <v>30240</v>
      </c>
      <c r="L64" s="101">
        <v>7200</v>
      </c>
      <c r="M64" s="100" t="s">
        <v>3004</v>
      </c>
    </row>
    <row r="65" spans="1:13" ht="39.950000000000003" customHeight="1" x14ac:dyDescent="0.3">
      <c r="A65" s="105">
        <v>40</v>
      </c>
      <c r="B65" s="110" t="s">
        <v>3985</v>
      </c>
      <c r="C65" s="101" t="s">
        <v>2823</v>
      </c>
      <c r="D65" s="102" t="s">
        <v>2746</v>
      </c>
      <c r="E65" s="102" t="s">
        <v>2749</v>
      </c>
      <c r="F65" s="111" t="s">
        <v>2824</v>
      </c>
      <c r="G65" s="101" t="s">
        <v>2762</v>
      </c>
      <c r="H65" s="101" t="s">
        <v>2610</v>
      </c>
      <c r="I65" s="101" t="s">
        <v>2824</v>
      </c>
      <c r="J65" s="101" t="s">
        <v>2910</v>
      </c>
      <c r="K65" s="101">
        <v>157968</v>
      </c>
      <c r="L65" s="101"/>
      <c r="M65" s="100" t="s">
        <v>3003</v>
      </c>
    </row>
    <row r="66" spans="1:13" ht="39.950000000000003" customHeight="1" x14ac:dyDescent="0.3">
      <c r="A66" s="105">
        <v>40</v>
      </c>
      <c r="B66" s="106" t="s">
        <v>3985</v>
      </c>
      <c r="C66" s="107" t="s">
        <v>2849</v>
      </c>
      <c r="D66" s="108" t="s">
        <v>2630</v>
      </c>
      <c r="E66" s="108" t="s">
        <v>2745</v>
      </c>
      <c r="F66" s="109">
        <v>3</v>
      </c>
      <c r="G66" s="107" t="s">
        <v>2776</v>
      </c>
      <c r="H66" s="107" t="s">
        <v>2640</v>
      </c>
      <c r="I66" s="107" t="s">
        <v>2824</v>
      </c>
      <c r="J66" s="107" t="s">
        <v>2933</v>
      </c>
      <c r="K66" s="107">
        <v>157968</v>
      </c>
      <c r="L66" s="107"/>
      <c r="M66" s="100" t="s">
        <v>3005</v>
      </c>
    </row>
    <row r="67" spans="1:13" ht="39.950000000000003" customHeight="1" x14ac:dyDescent="0.3">
      <c r="A67" s="98">
        <v>40</v>
      </c>
      <c r="B67" s="97" t="s">
        <v>2942</v>
      </c>
      <c r="C67" s="98" t="s">
        <v>2896</v>
      </c>
      <c r="D67" s="99" t="s">
        <v>2727</v>
      </c>
      <c r="E67" s="99" t="s">
        <v>2749</v>
      </c>
      <c r="F67" s="103" t="s">
        <v>2824</v>
      </c>
      <c r="G67" s="98" t="s">
        <v>2905</v>
      </c>
      <c r="H67" s="98" t="s">
        <v>2930</v>
      </c>
      <c r="I67" s="98" t="s">
        <v>2824</v>
      </c>
      <c r="J67" s="98" t="s">
        <v>2931</v>
      </c>
      <c r="K67" s="98">
        <v>29400</v>
      </c>
      <c r="L67" s="98">
        <v>7000</v>
      </c>
      <c r="M67" s="100" t="s">
        <v>3006</v>
      </c>
    </row>
    <row r="68" spans="1:13" ht="39.950000000000003" customHeight="1" x14ac:dyDescent="0.3">
      <c r="A68" s="98">
        <v>40</v>
      </c>
      <c r="B68" s="97" t="s">
        <v>2942</v>
      </c>
      <c r="C68" s="98" t="s">
        <v>2896</v>
      </c>
      <c r="D68" s="99" t="s">
        <v>2727</v>
      </c>
      <c r="E68" s="99" t="s">
        <v>2749</v>
      </c>
      <c r="F68" s="103" t="s">
        <v>2824</v>
      </c>
      <c r="G68" s="98" t="s">
        <v>2905</v>
      </c>
      <c r="H68" s="98" t="s">
        <v>2729</v>
      </c>
      <c r="I68" s="98" t="s">
        <v>2928</v>
      </c>
      <c r="J68" s="98" t="s">
        <v>2824</v>
      </c>
      <c r="K68" s="98">
        <v>27300</v>
      </c>
      <c r="L68" s="98">
        <v>6500</v>
      </c>
      <c r="M68" s="100" t="s">
        <v>3006</v>
      </c>
    </row>
    <row r="69" spans="1:13" ht="39.950000000000003" customHeight="1" x14ac:dyDescent="0.3">
      <c r="A69" s="105">
        <v>40</v>
      </c>
      <c r="B69" s="110" t="s">
        <v>2942</v>
      </c>
      <c r="C69" s="101" t="s">
        <v>2823</v>
      </c>
      <c r="D69" s="102" t="s">
        <v>2746</v>
      </c>
      <c r="E69" s="102" t="s">
        <v>2749</v>
      </c>
      <c r="F69" s="111" t="s">
        <v>2824</v>
      </c>
      <c r="G69" s="101" t="s">
        <v>2763</v>
      </c>
      <c r="H69" s="101" t="s">
        <v>2612</v>
      </c>
      <c r="I69" s="101" t="s">
        <v>2913</v>
      </c>
      <c r="J69" s="101" t="s">
        <v>2824</v>
      </c>
      <c r="K69" s="101">
        <v>16800</v>
      </c>
      <c r="L69" s="101">
        <v>4000</v>
      </c>
      <c r="M69" s="100" t="s">
        <v>3002</v>
      </c>
    </row>
    <row r="70" spans="1:13" ht="39.950000000000003" customHeight="1" x14ac:dyDescent="0.3">
      <c r="A70" s="96">
        <v>40</v>
      </c>
      <c r="B70" s="97" t="s">
        <v>2942</v>
      </c>
      <c r="C70" s="98" t="s">
        <v>2855</v>
      </c>
      <c r="D70" s="99" t="s">
        <v>2648</v>
      </c>
      <c r="E70" s="99" t="s">
        <v>2749</v>
      </c>
      <c r="F70" s="103" t="s">
        <v>2824</v>
      </c>
      <c r="G70" s="98" t="s">
        <v>2783</v>
      </c>
      <c r="H70" s="98" t="s">
        <v>2652</v>
      </c>
      <c r="I70" s="98" t="s">
        <v>2917</v>
      </c>
      <c r="J70" s="98" t="s">
        <v>2921</v>
      </c>
      <c r="K70" s="98">
        <v>40320</v>
      </c>
      <c r="L70" s="98"/>
      <c r="M70" s="100" t="s">
        <v>3008</v>
      </c>
    </row>
    <row r="71" spans="1:13" ht="39.950000000000003" customHeight="1" x14ac:dyDescent="0.3">
      <c r="A71" s="96">
        <v>40</v>
      </c>
      <c r="B71" s="97" t="s">
        <v>2942</v>
      </c>
      <c r="C71" s="98" t="s">
        <v>2858</v>
      </c>
      <c r="D71" s="99" t="s">
        <v>2648</v>
      </c>
      <c r="E71" s="99" t="s">
        <v>2859</v>
      </c>
      <c r="F71" s="103" t="s">
        <v>2860</v>
      </c>
      <c r="G71" s="98" t="s">
        <v>2784</v>
      </c>
      <c r="H71" s="98" t="s">
        <v>2708</v>
      </c>
      <c r="I71" s="98" t="s">
        <v>2918</v>
      </c>
      <c r="J71" s="98" t="s">
        <v>2919</v>
      </c>
      <c r="K71" s="98">
        <v>32760</v>
      </c>
      <c r="L71" s="98"/>
      <c r="M71" s="100" t="s">
        <v>3009</v>
      </c>
    </row>
    <row r="72" spans="1:13" ht="39.950000000000003" customHeight="1" x14ac:dyDescent="0.3">
      <c r="A72" s="98">
        <v>41</v>
      </c>
      <c r="B72" s="97" t="s">
        <v>2942</v>
      </c>
      <c r="C72" s="98" t="s">
        <v>2896</v>
      </c>
      <c r="D72" s="99" t="s">
        <v>2727</v>
      </c>
      <c r="E72" s="99" t="s">
        <v>2749</v>
      </c>
      <c r="F72" s="103" t="s">
        <v>2935</v>
      </c>
      <c r="G72" s="98" t="s">
        <v>2905</v>
      </c>
      <c r="H72" s="98" t="s">
        <v>2937</v>
      </c>
      <c r="I72" s="98" t="s">
        <v>2940</v>
      </c>
      <c r="J72" s="98" t="s">
        <v>2824</v>
      </c>
      <c r="K72" s="98">
        <v>16520</v>
      </c>
      <c r="L72" s="98">
        <v>11800</v>
      </c>
      <c r="M72" s="100" t="s">
        <v>2824</v>
      </c>
    </row>
    <row r="73" spans="1:13" ht="39.950000000000003" customHeight="1" x14ac:dyDescent="0.3">
      <c r="A73" s="98">
        <v>41</v>
      </c>
      <c r="B73" s="97" t="s">
        <v>2942</v>
      </c>
      <c r="C73" s="98" t="s">
        <v>2896</v>
      </c>
      <c r="D73" s="99" t="s">
        <v>2727</v>
      </c>
      <c r="E73" s="99" t="s">
        <v>2749</v>
      </c>
      <c r="F73" s="103" t="s">
        <v>2935</v>
      </c>
      <c r="G73" s="98" t="s">
        <v>2905</v>
      </c>
      <c r="H73" s="98" t="s">
        <v>2936</v>
      </c>
      <c r="I73" s="98" t="s">
        <v>2939</v>
      </c>
      <c r="J73" s="98" t="s">
        <v>2938</v>
      </c>
      <c r="K73" s="98">
        <v>13440</v>
      </c>
      <c r="L73" s="98">
        <v>9600</v>
      </c>
      <c r="M73" s="100" t="s">
        <v>2824</v>
      </c>
    </row>
    <row r="74" spans="1:13" ht="39.950000000000003" customHeight="1" x14ac:dyDescent="0.3">
      <c r="A74" s="96">
        <v>45</v>
      </c>
      <c r="B74" s="97" t="s">
        <v>2942</v>
      </c>
      <c r="C74" s="98" t="s">
        <v>2897</v>
      </c>
      <c r="D74" s="99" t="s">
        <v>2730</v>
      </c>
      <c r="E74" s="99" t="s">
        <v>2749</v>
      </c>
      <c r="F74" s="103" t="s">
        <v>2824</v>
      </c>
      <c r="G74" s="98" t="s">
        <v>2815</v>
      </c>
      <c r="H74" s="98" t="s">
        <v>2735</v>
      </c>
      <c r="I74" s="98" t="s">
        <v>3999</v>
      </c>
      <c r="J74" s="98" t="s">
        <v>3101</v>
      </c>
      <c r="K74" s="98">
        <v>36000</v>
      </c>
      <c r="L74" s="98">
        <v>12000</v>
      </c>
      <c r="M74" s="100" t="s">
        <v>3004</v>
      </c>
    </row>
    <row r="75" spans="1:13" ht="39.950000000000003" customHeight="1" x14ac:dyDescent="0.3">
      <c r="A75" s="96">
        <v>45</v>
      </c>
      <c r="B75" s="97" t="s">
        <v>2344</v>
      </c>
      <c r="C75" s="98" t="s">
        <v>2827</v>
      </c>
      <c r="D75" s="99" t="s">
        <v>2828</v>
      </c>
      <c r="E75" s="99" t="s">
        <v>2829</v>
      </c>
      <c r="F75" s="103">
        <v>10</v>
      </c>
      <c r="G75" s="98" t="s">
        <v>2765</v>
      </c>
      <c r="H75" s="98" t="s">
        <v>2618</v>
      </c>
      <c r="I75" s="98" t="s">
        <v>3099</v>
      </c>
      <c r="J75" s="98" t="s">
        <v>3101</v>
      </c>
      <c r="K75" s="98">
        <v>310746</v>
      </c>
      <c r="L75" s="98"/>
      <c r="M75" s="100" t="s">
        <v>3100</v>
      </c>
    </row>
    <row r="76" spans="1:13" ht="39.950000000000003" customHeight="1" x14ac:dyDescent="0.3">
      <c r="A76" s="96">
        <v>50</v>
      </c>
      <c r="B76" s="97" t="s">
        <v>2942</v>
      </c>
      <c r="C76" s="98" t="s">
        <v>2886</v>
      </c>
      <c r="D76" s="99" t="s">
        <v>2887</v>
      </c>
      <c r="E76" s="99" t="s">
        <v>2888</v>
      </c>
      <c r="F76" s="103">
        <v>7</v>
      </c>
      <c r="G76" s="98" t="s">
        <v>2809</v>
      </c>
      <c r="H76" s="98" t="s">
        <v>2698</v>
      </c>
      <c r="I76" s="98" t="s">
        <v>3921</v>
      </c>
      <c r="J76" s="98" t="s">
        <v>3922</v>
      </c>
      <c r="K76" s="98">
        <v>285266</v>
      </c>
      <c r="L76" s="98">
        <v>81504</v>
      </c>
      <c r="M76" s="100" t="s">
        <v>3923</v>
      </c>
    </row>
    <row r="77" spans="1:13" ht="39.950000000000003" customHeight="1" x14ac:dyDescent="0.3">
      <c r="A77" s="96">
        <v>50</v>
      </c>
      <c r="B77" s="117" t="s">
        <v>2942</v>
      </c>
      <c r="C77" s="98" t="s">
        <v>2886</v>
      </c>
      <c r="D77" s="99" t="s">
        <v>2887</v>
      </c>
      <c r="E77" s="99" t="s">
        <v>2888</v>
      </c>
      <c r="F77" s="103">
        <v>7</v>
      </c>
      <c r="G77" s="98" t="s">
        <v>2809</v>
      </c>
      <c r="H77" s="98" t="s">
        <v>2699</v>
      </c>
      <c r="I77" s="98" t="s">
        <v>3924</v>
      </c>
      <c r="J77" s="98" t="s">
        <v>3922</v>
      </c>
      <c r="K77" s="98">
        <v>285266</v>
      </c>
      <c r="L77" s="98">
        <v>81504</v>
      </c>
      <c r="M77" s="100" t="s">
        <v>3925</v>
      </c>
    </row>
    <row r="78" spans="1:13" ht="39.950000000000003" customHeight="1" x14ac:dyDescent="0.3">
      <c r="A78" s="96">
        <v>50</v>
      </c>
      <c r="B78" s="97" t="s">
        <v>2942</v>
      </c>
      <c r="C78" s="98" t="s">
        <v>2876</v>
      </c>
      <c r="D78" s="99" t="s">
        <v>2675</v>
      </c>
      <c r="E78" s="99" t="s">
        <v>2880</v>
      </c>
      <c r="F78" s="103">
        <v>3</v>
      </c>
      <c r="G78" s="98" t="s">
        <v>2797</v>
      </c>
      <c r="H78" s="98" t="s">
        <v>2715</v>
      </c>
      <c r="I78" s="98" t="s">
        <v>3958</v>
      </c>
      <c r="J78" s="98" t="s">
        <v>3959</v>
      </c>
      <c r="K78" s="98">
        <v>168000</v>
      </c>
      <c r="L78" s="98">
        <v>40000</v>
      </c>
      <c r="M78" s="100" t="s">
        <v>3936</v>
      </c>
    </row>
    <row r="79" spans="1:13" ht="39.950000000000003" customHeight="1" x14ac:dyDescent="0.3">
      <c r="A79" s="96">
        <v>50</v>
      </c>
      <c r="B79" s="97" t="s">
        <v>2942</v>
      </c>
      <c r="C79" s="98" t="s">
        <v>2864</v>
      </c>
      <c r="D79" s="99" t="s">
        <v>2648</v>
      </c>
      <c r="E79" s="99" t="s">
        <v>2870</v>
      </c>
      <c r="F79" s="103">
        <v>2</v>
      </c>
      <c r="G79" s="98" t="s">
        <v>2786</v>
      </c>
      <c r="H79" s="98" t="s">
        <v>2656</v>
      </c>
      <c r="I79" s="98" t="s">
        <v>3929</v>
      </c>
      <c r="J79" s="98" t="s">
        <v>3933</v>
      </c>
      <c r="K79" s="114">
        <f>24080+48160</f>
        <v>72240</v>
      </c>
      <c r="L79" s="114">
        <v>17200</v>
      </c>
      <c r="M79" s="100" t="s">
        <v>3961</v>
      </c>
    </row>
    <row r="80" spans="1:13" ht="39.950000000000003" customHeight="1" x14ac:dyDescent="0.3">
      <c r="A80" s="96">
        <v>50</v>
      </c>
      <c r="B80" s="97" t="s">
        <v>2942</v>
      </c>
      <c r="C80" s="98" t="s">
        <v>2867</v>
      </c>
      <c r="D80" s="99" t="s">
        <v>2675</v>
      </c>
      <c r="E80" s="99" t="s">
        <v>2868</v>
      </c>
      <c r="F80" s="103" t="s">
        <v>3057</v>
      </c>
      <c r="G80" s="98" t="s">
        <v>2792</v>
      </c>
      <c r="H80" s="98" t="s">
        <v>2714</v>
      </c>
      <c r="I80" s="98" t="s">
        <v>3952</v>
      </c>
      <c r="J80" s="98" t="s">
        <v>3953</v>
      </c>
      <c r="K80" s="98">
        <v>55440</v>
      </c>
      <c r="L80" s="98">
        <v>15840</v>
      </c>
      <c r="M80" s="100" t="s">
        <v>3957</v>
      </c>
    </row>
    <row r="81" spans="1:13" ht="39.950000000000003" customHeight="1" x14ac:dyDescent="0.3">
      <c r="A81" s="96">
        <v>50</v>
      </c>
      <c r="B81" s="97" t="s">
        <v>2942</v>
      </c>
      <c r="C81" s="98" t="s">
        <v>2862</v>
      </c>
      <c r="D81" s="99" t="s">
        <v>2648</v>
      </c>
      <c r="E81" s="99" t="s">
        <v>2869</v>
      </c>
      <c r="F81" s="103">
        <v>1</v>
      </c>
      <c r="G81" s="98" t="s">
        <v>3963</v>
      </c>
      <c r="H81" s="98" t="s">
        <v>74</v>
      </c>
      <c r="I81" s="98" t="s">
        <v>3962</v>
      </c>
      <c r="J81" s="98" t="s">
        <v>3968</v>
      </c>
      <c r="K81" s="98">
        <v>34720</v>
      </c>
      <c r="L81" s="98">
        <v>12400</v>
      </c>
      <c r="M81" s="100" t="s">
        <v>3961</v>
      </c>
    </row>
    <row r="82" spans="1:13" ht="39.950000000000003" customHeight="1" x14ac:dyDescent="0.3">
      <c r="A82" s="96">
        <v>50</v>
      </c>
      <c r="B82" s="97" t="s">
        <v>2942</v>
      </c>
      <c r="C82" s="98" t="s">
        <v>2826</v>
      </c>
      <c r="D82" s="99" t="s">
        <v>2630</v>
      </c>
      <c r="E82" s="99" t="s">
        <v>2745</v>
      </c>
      <c r="F82" s="103">
        <v>11</v>
      </c>
      <c r="G82" s="98" t="s">
        <v>2830</v>
      </c>
      <c r="H82" s="98" t="s">
        <v>2617</v>
      </c>
      <c r="I82" s="98" t="s">
        <v>4021</v>
      </c>
      <c r="J82" s="98" t="s">
        <v>2824</v>
      </c>
      <c r="K82" s="98">
        <v>33040</v>
      </c>
      <c r="L82" s="98">
        <v>12175</v>
      </c>
      <c r="M82" s="100" t="s">
        <v>3936</v>
      </c>
    </row>
    <row r="83" spans="1:13" ht="39.950000000000003" customHeight="1" x14ac:dyDescent="0.3">
      <c r="A83" s="96">
        <v>50</v>
      </c>
      <c r="B83" s="97" t="s">
        <v>2942</v>
      </c>
      <c r="C83" s="98" t="s">
        <v>2889</v>
      </c>
      <c r="D83" s="99" t="s">
        <v>2701</v>
      </c>
      <c r="E83" s="99" t="s">
        <v>2890</v>
      </c>
      <c r="F83" s="103" t="s">
        <v>2824</v>
      </c>
      <c r="G83" s="98" t="s">
        <v>2808</v>
      </c>
      <c r="H83" s="98" t="s">
        <v>2697</v>
      </c>
      <c r="I83" s="98" t="s">
        <v>3949</v>
      </c>
      <c r="J83" s="98" t="s">
        <v>4019</v>
      </c>
      <c r="K83" s="98">
        <v>50400</v>
      </c>
      <c r="L83" s="98">
        <f>14400/1.2</f>
        <v>12000</v>
      </c>
      <c r="M83" s="100" t="s">
        <v>3944</v>
      </c>
    </row>
    <row r="84" spans="1:13" ht="39.950000000000003" customHeight="1" x14ac:dyDescent="0.3">
      <c r="A84" s="96">
        <v>50</v>
      </c>
      <c r="B84" s="97" t="s">
        <v>2942</v>
      </c>
      <c r="C84" s="98" t="s">
        <v>2874</v>
      </c>
      <c r="D84" s="99" t="s">
        <v>2675</v>
      </c>
      <c r="E84" s="99" t="s">
        <v>2879</v>
      </c>
      <c r="F84" s="103">
        <v>2</v>
      </c>
      <c r="G84" s="98" t="s">
        <v>2795</v>
      </c>
      <c r="H84" s="98" t="s">
        <v>2681</v>
      </c>
      <c r="I84" s="98" t="s">
        <v>3941</v>
      </c>
      <c r="J84" s="98" t="s">
        <v>3954</v>
      </c>
      <c r="K84" s="98">
        <v>40320</v>
      </c>
      <c r="L84" s="98">
        <v>11520</v>
      </c>
      <c r="M84" s="100" t="s">
        <v>3936</v>
      </c>
    </row>
    <row r="85" spans="1:13" ht="39.950000000000003" customHeight="1" x14ac:dyDescent="0.3">
      <c r="A85" s="96">
        <v>50</v>
      </c>
      <c r="B85" s="97" t="s">
        <v>2942</v>
      </c>
      <c r="C85" s="98" t="s">
        <v>2894</v>
      </c>
      <c r="D85" s="99" t="s">
        <v>2701</v>
      </c>
      <c r="E85" s="99" t="s">
        <v>2857</v>
      </c>
      <c r="F85" s="103">
        <v>17</v>
      </c>
      <c r="G85" s="98" t="s">
        <v>2807</v>
      </c>
      <c r="H85" s="98" t="s">
        <v>90</v>
      </c>
      <c r="I85" s="98" t="s">
        <v>3945</v>
      </c>
      <c r="J85" s="98" t="s">
        <v>3947</v>
      </c>
      <c r="K85" s="116">
        <v>30240</v>
      </c>
      <c r="L85" s="116">
        <v>10800</v>
      </c>
      <c r="M85" s="100" t="s">
        <v>3944</v>
      </c>
    </row>
    <row r="86" spans="1:13" ht="39.950000000000003" customHeight="1" x14ac:dyDescent="0.3">
      <c r="A86" s="96">
        <v>50</v>
      </c>
      <c r="B86" s="97" t="s">
        <v>2942</v>
      </c>
      <c r="C86" s="98" t="s">
        <v>2864</v>
      </c>
      <c r="D86" s="99" t="s">
        <v>2648</v>
      </c>
      <c r="E86" s="99" t="s">
        <v>2870</v>
      </c>
      <c r="F86" s="103">
        <v>2</v>
      </c>
      <c r="G86" s="98" t="s">
        <v>2863</v>
      </c>
      <c r="H86" s="98" t="s">
        <v>2654</v>
      </c>
      <c r="I86" s="98" t="s">
        <v>3931</v>
      </c>
      <c r="J86" s="98" t="s">
        <v>3932</v>
      </c>
      <c r="K86" s="98">
        <v>38304</v>
      </c>
      <c r="L86" s="98">
        <v>10640</v>
      </c>
      <c r="M86" s="100" t="s">
        <v>3935</v>
      </c>
    </row>
    <row r="87" spans="1:13" ht="39.950000000000003" customHeight="1" x14ac:dyDescent="0.3">
      <c r="A87" s="96">
        <v>50</v>
      </c>
      <c r="B87" s="116" t="s">
        <v>2942</v>
      </c>
      <c r="C87" s="98" t="s">
        <v>2866</v>
      </c>
      <c r="D87" s="99" t="s">
        <v>2675</v>
      </c>
      <c r="E87" s="99" t="s">
        <v>2875</v>
      </c>
      <c r="F87" s="103" t="s">
        <v>2824</v>
      </c>
      <c r="G87" s="98" t="s">
        <v>2796</v>
      </c>
      <c r="H87" s="98" t="s">
        <v>93</v>
      </c>
      <c r="I87" s="98" t="s">
        <v>3956</v>
      </c>
      <c r="J87" s="98" t="s">
        <v>3955</v>
      </c>
      <c r="K87" s="98">
        <v>44016</v>
      </c>
      <c r="L87" s="98">
        <v>10480</v>
      </c>
      <c r="M87" s="100" t="s">
        <v>3960</v>
      </c>
    </row>
    <row r="88" spans="1:13" ht="39.950000000000003" customHeight="1" x14ac:dyDescent="0.3">
      <c r="A88" s="96">
        <v>50</v>
      </c>
      <c r="B88" s="97" t="s">
        <v>2942</v>
      </c>
      <c r="C88" s="98" t="s">
        <v>2864</v>
      </c>
      <c r="D88" s="99" t="s">
        <v>2648</v>
      </c>
      <c r="E88" s="99" t="s">
        <v>2870</v>
      </c>
      <c r="F88" s="103">
        <v>2</v>
      </c>
      <c r="G88" s="98" t="s">
        <v>2865</v>
      </c>
      <c r="H88" s="98" t="s">
        <v>2655</v>
      </c>
      <c r="I88" s="98" t="s">
        <v>3930</v>
      </c>
      <c r="J88" s="98" t="s">
        <v>3927</v>
      </c>
      <c r="K88" s="98">
        <v>34560</v>
      </c>
      <c r="L88" s="98">
        <v>9600</v>
      </c>
      <c r="M88" s="100" t="s">
        <v>3934</v>
      </c>
    </row>
    <row r="89" spans="1:13" ht="39.950000000000003" customHeight="1" x14ac:dyDescent="0.3">
      <c r="A89" s="96">
        <v>50</v>
      </c>
      <c r="B89" s="97" t="s">
        <v>2344</v>
      </c>
      <c r="C89" s="98" t="s">
        <v>2893</v>
      </c>
      <c r="D89" s="99" t="s">
        <v>2701</v>
      </c>
      <c r="E89" s="99" t="s">
        <v>2890</v>
      </c>
      <c r="F89" s="103" t="s">
        <v>2824</v>
      </c>
      <c r="G89" s="98" t="s">
        <v>3970</v>
      </c>
      <c r="H89" s="98" t="s">
        <v>2696</v>
      </c>
      <c r="I89" s="98" t="s">
        <v>3949</v>
      </c>
      <c r="J89" s="98" t="s">
        <v>3950</v>
      </c>
      <c r="K89" s="98">
        <v>42000</v>
      </c>
      <c r="L89" s="98" t="s">
        <v>2824</v>
      </c>
      <c r="M89" s="100" t="s">
        <v>3944</v>
      </c>
    </row>
    <row r="90" spans="1:13" ht="39.950000000000003" customHeight="1" x14ac:dyDescent="0.3">
      <c r="A90" s="96">
        <v>50</v>
      </c>
      <c r="B90" s="97" t="s">
        <v>2344</v>
      </c>
      <c r="C90" s="98" t="s">
        <v>2867</v>
      </c>
      <c r="D90" s="99" t="s">
        <v>2675</v>
      </c>
      <c r="E90" s="99" t="s">
        <v>2868</v>
      </c>
      <c r="F90" s="103" t="s">
        <v>2871</v>
      </c>
      <c r="G90" s="98" t="s">
        <v>2798</v>
      </c>
      <c r="H90" s="98" t="s">
        <v>3943</v>
      </c>
      <c r="I90" s="98" t="s">
        <v>3964</v>
      </c>
      <c r="J90" s="98" t="s">
        <v>4032</v>
      </c>
      <c r="K90" s="98">
        <v>4482753</v>
      </c>
      <c r="L90" s="98" t="s">
        <v>2824</v>
      </c>
      <c r="M90" s="100" t="s">
        <v>4019</v>
      </c>
    </row>
    <row r="91" spans="1:13" ht="39.950000000000003" customHeight="1" x14ac:dyDescent="0.3">
      <c r="A91" s="96">
        <v>50</v>
      </c>
      <c r="B91" s="97" t="s">
        <v>2344</v>
      </c>
      <c r="C91" s="98" t="s">
        <v>2862</v>
      </c>
      <c r="D91" s="99" t="s">
        <v>2648</v>
      </c>
      <c r="E91" s="99" t="s">
        <v>2869</v>
      </c>
      <c r="F91" s="103">
        <v>1</v>
      </c>
      <c r="G91" s="98" t="s">
        <v>2861</v>
      </c>
      <c r="H91" s="98" t="s">
        <v>2653</v>
      </c>
      <c r="I91" s="98" t="s">
        <v>3927</v>
      </c>
      <c r="J91" s="98" t="s">
        <v>3928</v>
      </c>
      <c r="K91" s="98" t="s">
        <v>3964</v>
      </c>
      <c r="L91" s="98" t="s">
        <v>2824</v>
      </c>
      <c r="M91" s="100" t="s">
        <v>2824</v>
      </c>
    </row>
    <row r="92" spans="1:13" ht="54" x14ac:dyDescent="0.3">
      <c r="A92" s="96">
        <v>50</v>
      </c>
      <c r="B92" s="97" t="s">
        <v>2344</v>
      </c>
      <c r="C92" s="98" t="s">
        <v>2896</v>
      </c>
      <c r="D92" s="99" t="s">
        <v>2727</v>
      </c>
      <c r="E92" s="99" t="s">
        <v>2749</v>
      </c>
      <c r="F92" s="103" t="s">
        <v>2824</v>
      </c>
      <c r="G92" s="98" t="s">
        <v>2907</v>
      </c>
      <c r="H92" s="98" t="s">
        <v>3972</v>
      </c>
      <c r="I92" s="98" t="s">
        <v>3974</v>
      </c>
      <c r="J92" s="98" t="s">
        <v>4097</v>
      </c>
      <c r="K92" s="98">
        <v>1222568</v>
      </c>
      <c r="L92" s="98" t="s">
        <v>2824</v>
      </c>
      <c r="M92" s="100" t="s">
        <v>4022</v>
      </c>
    </row>
    <row r="93" spans="1:13" ht="27" x14ac:dyDescent="0.3">
      <c r="A93" s="96">
        <v>50</v>
      </c>
      <c r="B93" s="97" t="s">
        <v>2344</v>
      </c>
      <c r="C93" s="98" t="s">
        <v>2896</v>
      </c>
      <c r="D93" s="99" t="s">
        <v>2730</v>
      </c>
      <c r="E93" s="99" t="s">
        <v>2749</v>
      </c>
      <c r="F93" s="103" t="s">
        <v>2824</v>
      </c>
      <c r="G93" s="98" t="s">
        <v>4099</v>
      </c>
      <c r="H93" s="98" t="s">
        <v>4098</v>
      </c>
      <c r="I93" s="98" t="s">
        <v>2824</v>
      </c>
      <c r="J93" s="98" t="s">
        <v>4100</v>
      </c>
      <c r="K93" s="98">
        <v>1222568</v>
      </c>
      <c r="L93" s="98" t="s">
        <v>2824</v>
      </c>
      <c r="M93" s="100" t="s">
        <v>2824</v>
      </c>
    </row>
    <row r="94" spans="1:13" ht="39.950000000000003" customHeight="1" x14ac:dyDescent="0.3">
      <c r="A94" s="96">
        <v>50</v>
      </c>
      <c r="B94" s="97" t="s">
        <v>2344</v>
      </c>
      <c r="C94" s="98" t="s">
        <v>2896</v>
      </c>
      <c r="D94" s="99" t="s">
        <v>2727</v>
      </c>
      <c r="E94" s="99" t="s">
        <v>2749</v>
      </c>
      <c r="F94" s="103" t="s">
        <v>2824</v>
      </c>
      <c r="G94" s="98" t="s">
        <v>2907</v>
      </c>
      <c r="H94" s="98" t="s">
        <v>2908</v>
      </c>
      <c r="I94" s="98" t="s">
        <v>3973</v>
      </c>
      <c r="J94" s="98" t="s">
        <v>3951</v>
      </c>
      <c r="K94" s="98">
        <v>1222568</v>
      </c>
      <c r="L94" s="98" t="s">
        <v>2824</v>
      </c>
      <c r="M94" s="100" t="s">
        <v>2824</v>
      </c>
    </row>
    <row r="95" spans="1:13" ht="39.950000000000003" customHeight="1" x14ac:dyDescent="0.3">
      <c r="A95" s="96">
        <v>50</v>
      </c>
      <c r="B95" s="97" t="s">
        <v>2344</v>
      </c>
      <c r="C95" s="98" t="s">
        <v>2893</v>
      </c>
      <c r="D95" s="99" t="s">
        <v>2701</v>
      </c>
      <c r="E95" s="98" t="s">
        <v>2749</v>
      </c>
      <c r="F95" s="98" t="s">
        <v>2824</v>
      </c>
      <c r="G95" s="98" t="s">
        <v>2806</v>
      </c>
      <c r="H95" s="98" t="s">
        <v>2719</v>
      </c>
      <c r="I95" s="98" t="s">
        <v>4076</v>
      </c>
      <c r="J95" s="98" t="s">
        <v>3946</v>
      </c>
      <c r="K95" s="98">
        <v>15120</v>
      </c>
      <c r="L95" s="98" t="s">
        <v>4039</v>
      </c>
      <c r="M95" s="100" t="s">
        <v>3948</v>
      </c>
    </row>
    <row r="96" spans="1:13" ht="39.950000000000003" customHeight="1" x14ac:dyDescent="0.3">
      <c r="A96" s="96">
        <v>50</v>
      </c>
      <c r="B96" s="97" t="s">
        <v>4046</v>
      </c>
      <c r="C96" s="98" t="s">
        <v>2901</v>
      </c>
      <c r="D96" s="99" t="s">
        <v>2738</v>
      </c>
      <c r="E96" s="98" t="s">
        <v>2749</v>
      </c>
      <c r="F96" s="98" t="s">
        <v>2900</v>
      </c>
      <c r="G96" s="98" t="s">
        <v>2817</v>
      </c>
      <c r="H96" s="98" t="s">
        <v>2742</v>
      </c>
      <c r="I96" s="98" t="s">
        <v>4039</v>
      </c>
      <c r="J96" s="98" t="s">
        <v>4074</v>
      </c>
      <c r="K96" s="98">
        <v>285266</v>
      </c>
      <c r="L96" s="98" t="s">
        <v>4039</v>
      </c>
      <c r="M96" s="100" t="s">
        <v>3002</v>
      </c>
    </row>
    <row r="97" spans="1:13" ht="39.950000000000003" customHeight="1" x14ac:dyDescent="0.3">
      <c r="A97" s="96">
        <v>50</v>
      </c>
      <c r="B97" s="97" t="s">
        <v>4046</v>
      </c>
      <c r="C97" s="98" t="s">
        <v>2901</v>
      </c>
      <c r="D97" s="99" t="s">
        <v>2738</v>
      </c>
      <c r="E97" s="98" t="s">
        <v>2749</v>
      </c>
      <c r="F97" s="98" t="s">
        <v>2824</v>
      </c>
      <c r="G97" s="98" t="s">
        <v>4073</v>
      </c>
      <c r="H97" s="98" t="s">
        <v>4069</v>
      </c>
      <c r="I97" s="98" t="s">
        <v>4070</v>
      </c>
      <c r="J97" s="98" t="s">
        <v>4071</v>
      </c>
      <c r="K97" s="98">
        <v>285266</v>
      </c>
      <c r="L97" s="98" t="s">
        <v>4039</v>
      </c>
      <c r="M97" s="100" t="s">
        <v>4072</v>
      </c>
    </row>
    <row r="98" spans="1:13" ht="39.950000000000003" customHeight="1" x14ac:dyDescent="0.3">
      <c r="A98" s="96">
        <v>50</v>
      </c>
      <c r="B98" s="97" t="s">
        <v>4066</v>
      </c>
      <c r="C98" s="98" t="s">
        <v>4065</v>
      </c>
      <c r="D98" s="99" t="s">
        <v>4064</v>
      </c>
      <c r="E98" s="98" t="s">
        <v>4068</v>
      </c>
      <c r="F98" s="98">
        <v>4</v>
      </c>
      <c r="G98" s="98" t="s">
        <v>4056</v>
      </c>
      <c r="H98" s="98" t="s">
        <v>4055</v>
      </c>
      <c r="I98" s="98" t="s">
        <v>4057</v>
      </c>
      <c r="J98" s="98" t="s">
        <v>4058</v>
      </c>
      <c r="K98" s="98">
        <v>285266</v>
      </c>
      <c r="L98" s="98" t="s">
        <v>4039</v>
      </c>
      <c r="M98" s="100" t="s">
        <v>4075</v>
      </c>
    </row>
    <row r="99" spans="1:13" ht="39.950000000000003" customHeight="1" x14ac:dyDescent="0.3">
      <c r="A99" s="96">
        <v>50</v>
      </c>
      <c r="B99" s="97" t="s">
        <v>4046</v>
      </c>
      <c r="C99" s="98" t="s">
        <v>4063</v>
      </c>
      <c r="D99" s="99" t="s">
        <v>4064</v>
      </c>
      <c r="E99" s="98" t="s">
        <v>4062</v>
      </c>
      <c r="F99" s="98">
        <v>2</v>
      </c>
      <c r="G99" s="98" t="s">
        <v>4067</v>
      </c>
      <c r="H99" s="98" t="s">
        <v>4059</v>
      </c>
      <c r="I99" s="98" t="s">
        <v>4060</v>
      </c>
      <c r="J99" s="98" t="s">
        <v>4061</v>
      </c>
      <c r="K99" s="98">
        <v>285266</v>
      </c>
      <c r="L99" s="98" t="s">
        <v>4039</v>
      </c>
      <c r="M99" s="100" t="s">
        <v>4040</v>
      </c>
    </row>
    <row r="100" spans="1:13" ht="39.950000000000003" customHeight="1" x14ac:dyDescent="0.3">
      <c r="A100" s="96">
        <v>55</v>
      </c>
      <c r="B100" s="97" t="s">
        <v>4043</v>
      </c>
      <c r="C100" s="98" t="s">
        <v>2881</v>
      </c>
      <c r="D100" s="99" t="s">
        <v>2675</v>
      </c>
      <c r="E100" s="98" t="s">
        <v>2877</v>
      </c>
      <c r="F100" s="98">
        <v>10</v>
      </c>
      <c r="G100" s="98" t="s">
        <v>2799</v>
      </c>
      <c r="H100" s="98" t="s">
        <v>4051</v>
      </c>
      <c r="I100" s="98" t="s">
        <v>4049</v>
      </c>
      <c r="J100" s="98" t="s">
        <v>4039</v>
      </c>
      <c r="K100" s="98">
        <v>160332</v>
      </c>
      <c r="L100" s="98">
        <v>160332</v>
      </c>
      <c r="M100" s="100" t="s">
        <v>4052</v>
      </c>
    </row>
    <row r="101" spans="1:13" ht="39.950000000000003" customHeight="1" x14ac:dyDescent="0.3">
      <c r="A101" s="96">
        <v>55</v>
      </c>
      <c r="B101" s="97" t="s">
        <v>4043</v>
      </c>
      <c r="C101" s="114" t="s">
        <v>2899</v>
      </c>
      <c r="D101" s="99" t="s">
        <v>2730</v>
      </c>
      <c r="E101" s="114" t="s">
        <v>2898</v>
      </c>
      <c r="F101" s="114">
        <v>1</v>
      </c>
      <c r="G101" s="114" t="s">
        <v>2816</v>
      </c>
      <c r="H101" s="114" t="s">
        <v>2737</v>
      </c>
      <c r="I101" s="114" t="s">
        <v>4047</v>
      </c>
      <c r="J101" s="114" t="s">
        <v>4039</v>
      </c>
      <c r="K101" s="114">
        <v>54000</v>
      </c>
      <c r="L101" s="114">
        <v>18000</v>
      </c>
      <c r="M101" s="100" t="s">
        <v>4048</v>
      </c>
    </row>
    <row r="102" spans="1:13" ht="39.950000000000003" customHeight="1" x14ac:dyDescent="0.3">
      <c r="A102" s="114">
        <v>55</v>
      </c>
      <c r="B102" s="97" t="s">
        <v>4044</v>
      </c>
      <c r="C102" s="114" t="s">
        <v>2850</v>
      </c>
      <c r="D102" s="99" t="s">
        <v>3939</v>
      </c>
      <c r="E102" s="98" t="s">
        <v>3940</v>
      </c>
      <c r="F102" s="98" t="s">
        <v>3941</v>
      </c>
      <c r="G102" s="114" t="s">
        <v>3942</v>
      </c>
      <c r="H102" s="114" t="s">
        <v>3938</v>
      </c>
      <c r="I102" s="114" t="s">
        <v>4035</v>
      </c>
      <c r="J102" s="114" t="s">
        <v>4039</v>
      </c>
      <c r="K102" s="114">
        <v>26640</v>
      </c>
      <c r="L102" s="114">
        <v>17760</v>
      </c>
      <c r="M102" s="100" t="s">
        <v>4041</v>
      </c>
    </row>
    <row r="103" spans="1:13" ht="39.950000000000003" customHeight="1" x14ac:dyDescent="0.3">
      <c r="A103" s="98">
        <v>55</v>
      </c>
      <c r="B103" s="97" t="s">
        <v>4043</v>
      </c>
      <c r="C103" s="98" t="s">
        <v>2850</v>
      </c>
      <c r="D103" s="99" t="s">
        <v>3939</v>
      </c>
      <c r="E103" s="98" t="s">
        <v>3940</v>
      </c>
      <c r="F103" s="98" t="s">
        <v>3941</v>
      </c>
      <c r="G103" s="98" t="s">
        <v>3942</v>
      </c>
      <c r="H103" s="98" t="s">
        <v>3937</v>
      </c>
      <c r="I103" s="98" t="s">
        <v>4033</v>
      </c>
      <c r="J103" s="98" t="s">
        <v>4034</v>
      </c>
      <c r="K103" s="98">
        <v>28800</v>
      </c>
      <c r="L103" s="98">
        <v>9600</v>
      </c>
      <c r="M103" s="100" t="s">
        <v>3004</v>
      </c>
    </row>
    <row r="104" spans="1:13" ht="39.950000000000003" customHeight="1" x14ac:dyDescent="0.3">
      <c r="A104" s="96">
        <v>55</v>
      </c>
      <c r="B104" s="97" t="s">
        <v>4046</v>
      </c>
      <c r="C104" s="98" t="s">
        <v>2895</v>
      </c>
      <c r="D104" s="99" t="s">
        <v>2701</v>
      </c>
      <c r="E104" s="98" t="s">
        <v>2857</v>
      </c>
      <c r="F104" s="98">
        <v>16</v>
      </c>
      <c r="G104" s="98" t="s">
        <v>2810</v>
      </c>
      <c r="H104" s="98" t="s">
        <v>2690</v>
      </c>
      <c r="I104" s="98" t="s">
        <v>4038</v>
      </c>
      <c r="J104" s="98" t="s">
        <v>4039</v>
      </c>
      <c r="K104" s="98">
        <v>400830</v>
      </c>
      <c r="L104" s="98" t="s">
        <v>4039</v>
      </c>
      <c r="M104" s="100" t="s">
        <v>4040</v>
      </c>
    </row>
    <row r="105" spans="1:13" ht="39.950000000000003" customHeight="1" x14ac:dyDescent="0.3">
      <c r="A105" s="96">
        <v>55</v>
      </c>
      <c r="B105" s="97" t="s">
        <v>4046</v>
      </c>
      <c r="C105" s="116" t="s">
        <v>2895</v>
      </c>
      <c r="D105" s="112" t="s">
        <v>2701</v>
      </c>
      <c r="E105" s="116" t="s">
        <v>2857</v>
      </c>
      <c r="F105" s="116">
        <v>16</v>
      </c>
      <c r="G105" s="116" t="s">
        <v>2810</v>
      </c>
      <c r="H105" s="116" t="s">
        <v>2690</v>
      </c>
      <c r="I105" s="116" t="s">
        <v>4053</v>
      </c>
      <c r="J105" s="116" t="s">
        <v>4039</v>
      </c>
      <c r="K105" s="116">
        <v>400830</v>
      </c>
      <c r="L105" s="116" t="s">
        <v>4039</v>
      </c>
      <c r="M105" s="100" t="s">
        <v>4040</v>
      </c>
    </row>
    <row r="106" spans="1:13" ht="39.950000000000003" customHeight="1" x14ac:dyDescent="0.3">
      <c r="A106" s="96">
        <v>55</v>
      </c>
      <c r="B106" s="97" t="s">
        <v>4046</v>
      </c>
      <c r="C106" s="98" t="s">
        <v>2854</v>
      </c>
      <c r="D106" s="99" t="s">
        <v>2843</v>
      </c>
      <c r="E106" s="99" t="s">
        <v>2829</v>
      </c>
      <c r="F106" s="103">
        <v>7</v>
      </c>
      <c r="G106" s="98" t="s">
        <v>2779</v>
      </c>
      <c r="H106" s="98" t="s">
        <v>2642</v>
      </c>
      <c r="I106" s="98" t="s">
        <v>4039</v>
      </c>
      <c r="J106" s="98" t="s">
        <v>4045</v>
      </c>
      <c r="K106" s="98">
        <v>400830</v>
      </c>
      <c r="L106" s="98" t="s">
        <v>4039</v>
      </c>
      <c r="M106" s="100" t="s">
        <v>4042</v>
      </c>
    </row>
    <row r="107" spans="1:13" ht="39.950000000000003" customHeight="1" x14ac:dyDescent="0.3">
      <c r="A107" s="115">
        <v>55</v>
      </c>
      <c r="B107" s="97" t="s">
        <v>4046</v>
      </c>
      <c r="C107" s="116" t="s">
        <v>2881</v>
      </c>
      <c r="D107" s="112" t="s">
        <v>2675</v>
      </c>
      <c r="E107" s="112" t="s">
        <v>2878</v>
      </c>
      <c r="F107" s="103">
        <v>10</v>
      </c>
      <c r="G107" s="116" t="s">
        <v>2799</v>
      </c>
      <c r="H107" s="116" t="s">
        <v>2716</v>
      </c>
      <c r="I107" s="116" t="s">
        <v>4049</v>
      </c>
      <c r="J107" s="116" t="s">
        <v>4039</v>
      </c>
      <c r="K107" s="116">
        <v>400830</v>
      </c>
      <c r="L107" s="116" t="s">
        <v>4084</v>
      </c>
      <c r="M107" s="100" t="s">
        <v>4050</v>
      </c>
    </row>
    <row r="108" spans="1:13" ht="39.950000000000003" customHeight="1" x14ac:dyDescent="0.3">
      <c r="A108" s="36">
        <v>59</v>
      </c>
      <c r="B108" s="97" t="s">
        <v>2344</v>
      </c>
      <c r="C108" s="41" t="s">
        <v>2902</v>
      </c>
      <c r="D108" s="43" t="s">
        <v>2739</v>
      </c>
      <c r="E108" s="43" t="s">
        <v>2903</v>
      </c>
      <c r="F108" s="44">
        <v>1</v>
      </c>
      <c r="G108" s="41" t="s">
        <v>2818</v>
      </c>
      <c r="H108" s="41" t="s">
        <v>2743</v>
      </c>
      <c r="I108" s="41" t="s">
        <v>4095</v>
      </c>
      <c r="J108" s="41" t="s">
        <v>4091</v>
      </c>
      <c r="K108" s="41" t="s">
        <v>4093</v>
      </c>
      <c r="L108" s="41" t="s">
        <v>4091</v>
      </c>
      <c r="M108" s="56" t="s">
        <v>4096</v>
      </c>
    </row>
    <row r="109" spans="1:13" ht="39.950000000000003" customHeight="1" x14ac:dyDescent="0.3">
      <c r="A109" s="36">
        <v>59</v>
      </c>
      <c r="B109" s="97" t="s">
        <v>2344</v>
      </c>
      <c r="C109" s="41" t="s">
        <v>2851</v>
      </c>
      <c r="D109" s="43" t="s">
        <v>2843</v>
      </c>
      <c r="E109" s="43" t="s">
        <v>2829</v>
      </c>
      <c r="F109" s="44">
        <v>8</v>
      </c>
      <c r="G109" s="41" t="s">
        <v>2778</v>
      </c>
      <c r="H109" s="41" t="s">
        <v>2641</v>
      </c>
      <c r="I109" s="41" t="s">
        <v>4091</v>
      </c>
      <c r="J109" s="41" t="s">
        <v>4090</v>
      </c>
      <c r="K109" s="41" t="s">
        <v>4093</v>
      </c>
      <c r="L109" s="41"/>
      <c r="M109" s="56" t="s">
        <v>4092</v>
      </c>
    </row>
    <row r="110" spans="1:13" ht="39.950000000000003" customHeight="1" x14ac:dyDescent="0.3">
      <c r="A110" s="36">
        <v>59</v>
      </c>
      <c r="B110" s="97" t="s">
        <v>2344</v>
      </c>
      <c r="C110" s="41" t="s">
        <v>2853</v>
      </c>
      <c r="D110" s="43" t="s">
        <v>2843</v>
      </c>
      <c r="E110" s="43" t="s">
        <v>2844</v>
      </c>
      <c r="F110" s="44">
        <v>3</v>
      </c>
      <c r="G110" s="41" t="s">
        <v>2780</v>
      </c>
      <c r="H110" s="41" t="s">
        <v>2643</v>
      </c>
      <c r="I110" s="41" t="s">
        <v>4094</v>
      </c>
      <c r="J110" s="41" t="s">
        <v>4091</v>
      </c>
      <c r="K110" s="41" t="s">
        <v>4093</v>
      </c>
      <c r="L110" s="41"/>
      <c r="M110" s="56" t="s">
        <v>4092</v>
      </c>
    </row>
    <row r="111" spans="1:13" ht="39.950000000000003" customHeight="1" x14ac:dyDescent="0.3">
      <c r="A111" s="36">
        <v>60</v>
      </c>
      <c r="B111" s="16" t="s">
        <v>4109</v>
      </c>
      <c r="C111" s="41" t="s">
        <v>2889</v>
      </c>
      <c r="D111" s="43" t="s">
        <v>2701</v>
      </c>
      <c r="E111" s="43" t="s">
        <v>2890</v>
      </c>
      <c r="F111" s="44" t="s">
        <v>2824</v>
      </c>
      <c r="G111" s="41" t="s">
        <v>2785</v>
      </c>
      <c r="H111" s="41" t="s">
        <v>2720</v>
      </c>
      <c r="I111" s="41" t="s">
        <v>4104</v>
      </c>
      <c r="J111" s="41" t="s">
        <v>4105</v>
      </c>
      <c r="K111" s="41">
        <v>14400</v>
      </c>
      <c r="L111" s="41" t="s">
        <v>4102</v>
      </c>
      <c r="M111" s="56" t="s">
        <v>4106</v>
      </c>
    </row>
    <row r="112" spans="1:13" ht="39.950000000000003" customHeight="1" x14ac:dyDescent="0.3">
      <c r="A112" s="36">
        <v>60</v>
      </c>
      <c r="B112" s="16" t="s">
        <v>4109</v>
      </c>
      <c r="C112" s="41" t="s">
        <v>2889</v>
      </c>
      <c r="D112" s="43" t="s">
        <v>2701</v>
      </c>
      <c r="E112" s="43" t="s">
        <v>2890</v>
      </c>
      <c r="F112" s="44" t="s">
        <v>2824</v>
      </c>
      <c r="G112" s="41" t="s">
        <v>2785</v>
      </c>
      <c r="H112" s="41" t="s">
        <v>88</v>
      </c>
      <c r="I112" s="41" t="s">
        <v>4107</v>
      </c>
      <c r="J112" s="41" t="s">
        <v>4102</v>
      </c>
      <c r="K112" s="41">
        <v>27000</v>
      </c>
      <c r="L112" s="41" t="s">
        <v>4102</v>
      </c>
      <c r="M112" s="56" t="s">
        <v>4106</v>
      </c>
    </row>
    <row r="113" spans="1:13" ht="39.950000000000003" customHeight="1" x14ac:dyDescent="0.3">
      <c r="A113" s="36">
        <v>60</v>
      </c>
      <c r="B113" s="16" t="s">
        <v>4109</v>
      </c>
      <c r="C113" s="41" t="s">
        <v>2889</v>
      </c>
      <c r="D113" s="43" t="s">
        <v>2701</v>
      </c>
      <c r="E113" s="43" t="s">
        <v>2890</v>
      </c>
      <c r="F113" s="44" t="s">
        <v>2824</v>
      </c>
      <c r="G113" s="41" t="s">
        <v>2785</v>
      </c>
      <c r="H113" s="41" t="s">
        <v>2700</v>
      </c>
      <c r="I113" s="41" t="s">
        <v>4108</v>
      </c>
      <c r="J113" s="41" t="s">
        <v>4110</v>
      </c>
      <c r="K113" s="41">
        <v>27000</v>
      </c>
      <c r="L113" s="41" t="s">
        <v>4102</v>
      </c>
      <c r="M113" s="56" t="s">
        <v>4106</v>
      </c>
    </row>
    <row r="114" spans="1:13" ht="48" customHeight="1" x14ac:dyDescent="0.3">
      <c r="A114" s="36">
        <v>60</v>
      </c>
      <c r="B114" s="16" t="s">
        <v>4109</v>
      </c>
      <c r="C114" s="41" t="s">
        <v>2897</v>
      </c>
      <c r="D114" s="43" t="s">
        <v>2730</v>
      </c>
      <c r="E114" s="43" t="s">
        <v>2749</v>
      </c>
      <c r="F114" s="44" t="s">
        <v>2824</v>
      </c>
      <c r="G114" s="41" t="s">
        <v>2815</v>
      </c>
      <c r="H114" s="41" t="s">
        <v>2736</v>
      </c>
      <c r="I114" s="41" t="s">
        <v>4101</v>
      </c>
      <c r="J114" s="41" t="s">
        <v>4102</v>
      </c>
      <c r="K114" s="41">
        <v>36000</v>
      </c>
      <c r="L114" s="41" t="s">
        <v>4102</v>
      </c>
      <c r="M114" s="56" t="s">
        <v>4103</v>
      </c>
    </row>
    <row r="115" spans="1:13" ht="39.950000000000003" customHeight="1" x14ac:dyDescent="0.3">
      <c r="A115" s="58">
        <v>70</v>
      </c>
      <c r="B115" s="16"/>
      <c r="C115" s="16" t="s">
        <v>2823</v>
      </c>
      <c r="D115" s="59" t="s">
        <v>2746</v>
      </c>
      <c r="E115" s="59" t="s">
        <v>2749</v>
      </c>
      <c r="F115" s="44" t="s">
        <v>2833</v>
      </c>
      <c r="G115" s="16" t="s">
        <v>2766</v>
      </c>
      <c r="H115" s="16" t="s">
        <v>2619</v>
      </c>
      <c r="I115" s="16"/>
      <c r="J115" s="16"/>
      <c r="K115" s="16"/>
      <c r="L115" s="16"/>
      <c r="M115" s="56"/>
    </row>
    <row r="116" spans="1:13" ht="39.950000000000003" customHeight="1" x14ac:dyDescent="0.3">
      <c r="A116" s="58">
        <v>70</v>
      </c>
      <c r="B116" s="16"/>
      <c r="C116" s="16" t="s">
        <v>2823</v>
      </c>
      <c r="D116" s="59" t="s">
        <v>3979</v>
      </c>
      <c r="E116" s="59" t="s">
        <v>3980</v>
      </c>
      <c r="F116" s="44" t="s">
        <v>3981</v>
      </c>
      <c r="G116" s="16" t="s">
        <v>2767</v>
      </c>
      <c r="H116" s="16" t="s">
        <v>3982</v>
      </c>
      <c r="I116" s="16"/>
      <c r="J116" s="16"/>
      <c r="K116" s="16"/>
      <c r="L116" s="16"/>
      <c r="M116" s="56"/>
    </row>
    <row r="117" spans="1:13" ht="39.950000000000003" customHeight="1" x14ac:dyDescent="0.3">
      <c r="A117" s="58">
        <v>75</v>
      </c>
      <c r="B117" s="16"/>
      <c r="C117" s="16" t="s">
        <v>2850</v>
      </c>
      <c r="D117" s="59" t="s">
        <v>2630</v>
      </c>
      <c r="E117" s="59" t="s">
        <v>2749</v>
      </c>
      <c r="F117" s="44" t="s">
        <v>2824</v>
      </c>
      <c r="G117" s="16" t="s">
        <v>2777</v>
      </c>
      <c r="H117" s="16" t="s">
        <v>2644</v>
      </c>
      <c r="I117" s="16"/>
      <c r="J117" s="16"/>
      <c r="K117" s="16"/>
      <c r="L117" s="16"/>
      <c r="M117" s="56"/>
    </row>
    <row r="118" spans="1:13" ht="39.950000000000003" customHeight="1" x14ac:dyDescent="0.3">
      <c r="A118" s="58">
        <v>80</v>
      </c>
      <c r="B118" s="16"/>
      <c r="C118" s="16" t="s">
        <v>2850</v>
      </c>
      <c r="D118" s="59" t="s">
        <v>2630</v>
      </c>
      <c r="E118" s="59" t="s">
        <v>2749</v>
      </c>
      <c r="F118" s="44" t="s">
        <v>2824</v>
      </c>
      <c r="G118" s="16" t="s">
        <v>2777</v>
      </c>
      <c r="H118" s="16" t="s">
        <v>2645</v>
      </c>
      <c r="I118" s="16"/>
      <c r="J118" s="16"/>
      <c r="K118" s="16"/>
      <c r="L118" s="16"/>
      <c r="M118" s="56"/>
    </row>
    <row r="119" spans="1:13" ht="39.950000000000003" customHeight="1" x14ac:dyDescent="0.3">
      <c r="A119" s="58">
        <v>90</v>
      </c>
      <c r="B119" s="16"/>
      <c r="C119" s="16" t="s">
        <v>2823</v>
      </c>
      <c r="D119" s="59" t="s">
        <v>2746</v>
      </c>
      <c r="E119" s="59" t="s">
        <v>2749</v>
      </c>
      <c r="F119" s="44" t="s">
        <v>2824</v>
      </c>
      <c r="G119" s="16" t="s">
        <v>2767</v>
      </c>
      <c r="H119" s="16" t="s">
        <v>2620</v>
      </c>
      <c r="I119" s="16"/>
      <c r="J119" s="16"/>
      <c r="K119" s="16"/>
      <c r="L119" s="16"/>
      <c r="M119" s="56"/>
    </row>
  </sheetData>
  <autoFilter ref="A3:M119">
    <sortState ref="A4:N145">
      <sortCondition ref="A3:A145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E560"/>
  <sheetViews>
    <sheetView topLeftCell="A267" zoomScale="70" zoomScaleNormal="70" workbookViewId="0">
      <pane xSplit="3" topLeftCell="D1" activePane="topRight" state="frozen"/>
      <selection pane="topRight" activeCell="K302" sqref="K302"/>
    </sheetView>
  </sheetViews>
  <sheetFormatPr defaultRowHeight="16.5" x14ac:dyDescent="0.3"/>
  <cols>
    <col min="1" max="1" width="2" customWidth="1"/>
    <col min="2" max="2" width="5.25" style="1" bestFit="1" customWidth="1"/>
    <col min="3" max="3" width="25.5" style="146" bestFit="1" customWidth="1"/>
    <col min="4" max="7" width="9.5" bestFit="1" customWidth="1"/>
    <col min="8" max="8" width="9.875" style="90" bestFit="1" customWidth="1"/>
    <col min="9" max="9" width="12.125" style="1" bestFit="1" customWidth="1"/>
    <col min="10" max="10" width="5.125" style="1" bestFit="1" customWidth="1"/>
    <col min="11" max="11" width="6.875" style="1" bestFit="1" customWidth="1"/>
    <col min="12" max="13" width="5.125" style="1" bestFit="1" customWidth="1"/>
    <col min="14" max="14" width="4.75" style="1" bestFit="1" customWidth="1"/>
    <col min="15" max="15" width="5" style="1" bestFit="1" customWidth="1"/>
    <col min="16" max="17" width="5.375" style="1" bestFit="1" customWidth="1"/>
    <col min="18" max="19" width="9.25" style="1" bestFit="1" customWidth="1"/>
    <col min="20" max="20" width="33.25" style="33" bestFit="1" customWidth="1"/>
    <col min="21" max="22" width="34.625" style="33" bestFit="1" customWidth="1"/>
    <col min="23" max="23" width="34.125" style="33" bestFit="1" customWidth="1"/>
    <col min="24" max="24" width="21.375" style="33" bestFit="1" customWidth="1"/>
    <col min="25" max="25" width="23.5" style="33" bestFit="1" customWidth="1"/>
    <col min="26" max="26" width="31.125" style="33" bestFit="1" customWidth="1"/>
    <col min="27" max="27" width="30.375" style="33" bestFit="1" customWidth="1"/>
    <col min="28" max="28" width="21.375" style="33" bestFit="1" customWidth="1"/>
    <col min="29" max="29" width="24" style="33" bestFit="1" customWidth="1"/>
    <col min="30" max="30" width="28" style="33" bestFit="1" customWidth="1"/>
  </cols>
  <sheetData>
    <row r="1" spans="2:30" ht="18" thickTop="1" thickBot="1" x14ac:dyDescent="0.35">
      <c r="B1" s="156" t="s">
        <v>2165</v>
      </c>
      <c r="C1" s="166" t="s">
        <v>2166</v>
      </c>
      <c r="D1" s="162" t="s">
        <v>2343</v>
      </c>
      <c r="E1" s="144" t="s">
        <v>2167</v>
      </c>
      <c r="F1" s="144" t="s">
        <v>2168</v>
      </c>
      <c r="G1" s="144" t="s">
        <v>2169</v>
      </c>
      <c r="H1" s="157" t="s">
        <v>2170</v>
      </c>
      <c r="I1" s="144" t="s">
        <v>4169</v>
      </c>
      <c r="J1" s="144" t="s">
        <v>4170</v>
      </c>
      <c r="K1" s="144" t="s">
        <v>4171</v>
      </c>
      <c r="L1" s="144" t="s">
        <v>4172</v>
      </c>
      <c r="M1" s="144" t="s">
        <v>4173</v>
      </c>
      <c r="N1" s="144" t="s">
        <v>4174</v>
      </c>
      <c r="O1" s="144" t="s">
        <v>4175</v>
      </c>
      <c r="P1" s="144" t="s">
        <v>4176</v>
      </c>
      <c r="Q1" s="144" t="s">
        <v>4177</v>
      </c>
      <c r="R1" s="144" t="s">
        <v>4178</v>
      </c>
      <c r="S1" s="144" t="s">
        <v>4179</v>
      </c>
      <c r="T1" s="144" t="s">
        <v>4959</v>
      </c>
      <c r="U1" s="144" t="s">
        <v>4960</v>
      </c>
      <c r="V1" s="144" t="s">
        <v>4961</v>
      </c>
      <c r="W1" s="144" t="s">
        <v>4962</v>
      </c>
      <c r="X1" s="144" t="s">
        <v>4963</v>
      </c>
      <c r="Y1" s="144" t="s">
        <v>4964</v>
      </c>
      <c r="Z1" s="144" t="s">
        <v>4965</v>
      </c>
      <c r="AA1" s="144" t="s">
        <v>4966</v>
      </c>
      <c r="AB1" s="144" t="s">
        <v>4967</v>
      </c>
      <c r="AC1" s="144" t="s">
        <v>4968</v>
      </c>
      <c r="AD1" s="158" t="s">
        <v>4969</v>
      </c>
    </row>
    <row r="2" spans="2:30" ht="17.25" thickTop="1" x14ac:dyDescent="0.3">
      <c r="B2" s="145">
        <v>1</v>
      </c>
      <c r="C2" s="167" t="s">
        <v>561</v>
      </c>
      <c r="D2" s="163" t="s">
        <v>2344</v>
      </c>
      <c r="E2" s="141" t="s">
        <v>2120</v>
      </c>
      <c r="F2" s="141" t="s">
        <v>2171</v>
      </c>
      <c r="G2" s="141" t="s">
        <v>2126</v>
      </c>
      <c r="H2" s="142">
        <v>50</v>
      </c>
      <c r="I2" s="143" t="s">
        <v>5032</v>
      </c>
      <c r="J2" s="141">
        <v>0</v>
      </c>
      <c r="K2" s="141">
        <v>5</v>
      </c>
      <c r="L2" s="143">
        <v>1</v>
      </c>
      <c r="M2" s="143">
        <v>1</v>
      </c>
      <c r="N2" s="143">
        <v>1</v>
      </c>
      <c r="O2" s="143">
        <v>0</v>
      </c>
      <c r="P2" s="143">
        <v>6</v>
      </c>
      <c r="Q2" s="143">
        <v>30</v>
      </c>
      <c r="R2" s="147">
        <f t="shared" ref="R2:R72" si="0">(B2+P2)+170</f>
        <v>177</v>
      </c>
      <c r="S2" s="141">
        <f t="shared" ref="S2:S72" si="1">(B2+M2)+200</f>
        <v>202</v>
      </c>
      <c r="T2" s="159" t="s">
        <v>4970</v>
      </c>
      <c r="U2" s="26" t="s">
        <v>4971</v>
      </c>
      <c r="V2" s="26" t="s">
        <v>4972</v>
      </c>
      <c r="W2" s="26" t="s">
        <v>4973</v>
      </c>
      <c r="X2" s="26" t="s">
        <v>4974</v>
      </c>
      <c r="Y2" s="26" t="s">
        <v>4975</v>
      </c>
      <c r="Z2" s="26"/>
      <c r="AA2" s="26"/>
      <c r="AB2" s="26"/>
      <c r="AC2" s="26"/>
      <c r="AD2" s="149"/>
    </row>
    <row r="3" spans="2:30" x14ac:dyDescent="0.3">
      <c r="B3" s="14">
        <v>1</v>
      </c>
      <c r="C3" s="68" t="s">
        <v>5033</v>
      </c>
      <c r="D3" s="164" t="s">
        <v>5020</v>
      </c>
      <c r="E3" s="4" t="s">
        <v>5021</v>
      </c>
      <c r="F3" s="4" t="s">
        <v>5034</v>
      </c>
      <c r="G3" s="4" t="s">
        <v>5035</v>
      </c>
      <c r="H3" s="138">
        <v>40</v>
      </c>
      <c r="I3" s="140" t="s">
        <v>4180</v>
      </c>
      <c r="J3" s="4">
        <v>2</v>
      </c>
      <c r="K3" s="4">
        <v>5</v>
      </c>
      <c r="L3" s="140">
        <v>6</v>
      </c>
      <c r="M3" s="140">
        <v>1</v>
      </c>
      <c r="N3" s="140">
        <v>1</v>
      </c>
      <c r="O3" s="140">
        <v>0</v>
      </c>
      <c r="P3" s="140">
        <v>6</v>
      </c>
      <c r="Q3" s="140">
        <v>5</v>
      </c>
      <c r="R3" s="148">
        <f t="shared" si="0"/>
        <v>177</v>
      </c>
      <c r="S3" s="4">
        <f t="shared" si="1"/>
        <v>202</v>
      </c>
      <c r="T3" s="5" t="s">
        <v>5036</v>
      </c>
      <c r="U3" s="5" t="s">
        <v>5037</v>
      </c>
      <c r="V3" s="5" t="s">
        <v>5038</v>
      </c>
      <c r="W3" s="5" t="s">
        <v>5039</v>
      </c>
      <c r="X3" s="5" t="s">
        <v>5040</v>
      </c>
      <c r="Y3" s="5" t="s">
        <v>5041</v>
      </c>
      <c r="Z3" s="5"/>
      <c r="AA3" s="5"/>
      <c r="AB3" s="5"/>
      <c r="AC3" s="5"/>
      <c r="AD3" s="150"/>
    </row>
    <row r="4" spans="2:30" x14ac:dyDescent="0.3">
      <c r="B4" s="14">
        <v>1</v>
      </c>
      <c r="C4" s="68" t="s">
        <v>2185</v>
      </c>
      <c r="D4" s="164" t="s">
        <v>2344</v>
      </c>
      <c r="E4" s="4" t="s">
        <v>2116</v>
      </c>
      <c r="F4" s="4" t="s">
        <v>2171</v>
      </c>
      <c r="G4" s="4" t="s">
        <v>2122</v>
      </c>
      <c r="H4" s="138">
        <v>5</v>
      </c>
      <c r="I4" s="140" t="s">
        <v>4181</v>
      </c>
      <c r="J4" s="4">
        <v>100</v>
      </c>
      <c r="K4" s="4">
        <v>99</v>
      </c>
      <c r="L4" s="140">
        <v>0</v>
      </c>
      <c r="M4" s="140">
        <v>0</v>
      </c>
      <c r="N4" s="140">
        <v>0</v>
      </c>
      <c r="O4" s="140">
        <v>0</v>
      </c>
      <c r="P4" s="140">
        <v>0</v>
      </c>
      <c r="Q4" s="140">
        <v>0</v>
      </c>
      <c r="R4" s="148">
        <f t="shared" si="0"/>
        <v>171</v>
      </c>
      <c r="S4" s="4">
        <f t="shared" si="1"/>
        <v>201</v>
      </c>
      <c r="T4" s="5" t="s">
        <v>4976</v>
      </c>
      <c r="U4" s="5" t="s">
        <v>4977</v>
      </c>
      <c r="V4" s="5" t="s">
        <v>4978</v>
      </c>
      <c r="W4" s="5" t="s">
        <v>4979</v>
      </c>
      <c r="X4" s="5" t="s">
        <v>4980</v>
      </c>
      <c r="Y4" s="5" t="s">
        <v>4981</v>
      </c>
      <c r="Z4" s="5" t="s">
        <v>4982</v>
      </c>
      <c r="AA4" s="5" t="s">
        <v>4983</v>
      </c>
      <c r="AB4" s="5"/>
      <c r="AC4" s="5"/>
      <c r="AD4" s="150"/>
    </row>
    <row r="5" spans="2:30" x14ac:dyDescent="0.3">
      <c r="B5" s="14">
        <v>1</v>
      </c>
      <c r="C5" s="68" t="s">
        <v>4182</v>
      </c>
      <c r="D5" s="164" t="s">
        <v>2344</v>
      </c>
      <c r="E5" s="4" t="s">
        <v>2116</v>
      </c>
      <c r="F5" s="4" t="s">
        <v>2171</v>
      </c>
      <c r="G5" s="4" t="s">
        <v>2122</v>
      </c>
      <c r="H5" s="138">
        <v>10</v>
      </c>
      <c r="I5" s="140" t="s">
        <v>4181</v>
      </c>
      <c r="J5" s="4">
        <v>100</v>
      </c>
      <c r="K5" s="4">
        <v>99</v>
      </c>
      <c r="L5" s="140">
        <v>0</v>
      </c>
      <c r="M5" s="140">
        <v>0</v>
      </c>
      <c r="N5" s="140">
        <v>0</v>
      </c>
      <c r="O5" s="140">
        <v>0</v>
      </c>
      <c r="P5" s="140">
        <v>0</v>
      </c>
      <c r="Q5" s="140">
        <v>0</v>
      </c>
      <c r="R5" s="148">
        <f t="shared" si="0"/>
        <v>171</v>
      </c>
      <c r="S5" s="4">
        <f t="shared" si="1"/>
        <v>201</v>
      </c>
      <c r="T5" s="5" t="s">
        <v>4984</v>
      </c>
      <c r="U5" s="5" t="s">
        <v>4985</v>
      </c>
      <c r="V5" s="5" t="s">
        <v>4986</v>
      </c>
      <c r="W5" s="5" t="s">
        <v>4978</v>
      </c>
      <c r="X5" s="5" t="s">
        <v>4979</v>
      </c>
      <c r="Y5" s="5" t="s">
        <v>4980</v>
      </c>
      <c r="Z5" s="5" t="s">
        <v>4987</v>
      </c>
      <c r="AA5" s="5" t="s">
        <v>4988</v>
      </c>
      <c r="AB5" s="5"/>
      <c r="AC5" s="5"/>
      <c r="AD5" s="150"/>
    </row>
    <row r="6" spans="2:30" x14ac:dyDescent="0.3">
      <c r="B6" s="14">
        <v>1</v>
      </c>
      <c r="C6" s="68" t="s">
        <v>4183</v>
      </c>
      <c r="D6" s="164" t="s">
        <v>2344</v>
      </c>
      <c r="E6" s="4" t="s">
        <v>2116</v>
      </c>
      <c r="F6" s="4" t="s">
        <v>2171</v>
      </c>
      <c r="G6" s="4" t="s">
        <v>2122</v>
      </c>
      <c r="H6" s="138">
        <v>5</v>
      </c>
      <c r="I6" s="140" t="s">
        <v>4181</v>
      </c>
      <c r="J6" s="4">
        <v>100</v>
      </c>
      <c r="K6" s="4">
        <v>99</v>
      </c>
      <c r="L6" s="140">
        <v>0</v>
      </c>
      <c r="M6" s="140">
        <v>0</v>
      </c>
      <c r="N6" s="140">
        <v>0</v>
      </c>
      <c r="O6" s="140">
        <v>0</v>
      </c>
      <c r="P6" s="140">
        <v>0</v>
      </c>
      <c r="Q6" s="140">
        <v>0</v>
      </c>
      <c r="R6" s="148">
        <f t="shared" si="0"/>
        <v>171</v>
      </c>
      <c r="S6" s="4">
        <f t="shared" si="1"/>
        <v>201</v>
      </c>
      <c r="T6" s="5" t="s">
        <v>4989</v>
      </c>
      <c r="U6" s="5" t="s">
        <v>4990</v>
      </c>
      <c r="V6" s="5" t="s">
        <v>4991</v>
      </c>
      <c r="W6" s="5" t="s">
        <v>4992</v>
      </c>
      <c r="X6" s="5" t="s">
        <v>4993</v>
      </c>
      <c r="Y6" s="5" t="s">
        <v>4994</v>
      </c>
      <c r="Z6" s="5" t="s">
        <v>4987</v>
      </c>
      <c r="AA6" s="5" t="s">
        <v>4995</v>
      </c>
      <c r="AB6" s="5"/>
      <c r="AC6" s="5"/>
      <c r="AD6" s="150"/>
    </row>
    <row r="7" spans="2:30" x14ac:dyDescent="0.3">
      <c r="B7" s="14">
        <v>1</v>
      </c>
      <c r="C7" s="68" t="s">
        <v>4184</v>
      </c>
      <c r="D7" s="164" t="s">
        <v>2344</v>
      </c>
      <c r="E7" s="4" t="s">
        <v>2116</v>
      </c>
      <c r="F7" s="4" t="s">
        <v>2171</v>
      </c>
      <c r="G7" s="4" t="s">
        <v>2122</v>
      </c>
      <c r="H7" s="138">
        <v>6</v>
      </c>
      <c r="I7" s="140" t="s">
        <v>4181</v>
      </c>
      <c r="J7" s="4">
        <v>100</v>
      </c>
      <c r="K7" s="4">
        <v>99</v>
      </c>
      <c r="L7" s="140">
        <v>0</v>
      </c>
      <c r="M7" s="140">
        <v>0</v>
      </c>
      <c r="N7" s="140">
        <v>0</v>
      </c>
      <c r="O7" s="140">
        <v>0</v>
      </c>
      <c r="P7" s="140">
        <v>0</v>
      </c>
      <c r="Q7" s="140">
        <v>0</v>
      </c>
      <c r="R7" s="148">
        <f t="shared" si="0"/>
        <v>171</v>
      </c>
      <c r="S7" s="4">
        <f t="shared" si="1"/>
        <v>201</v>
      </c>
      <c r="T7" s="5" t="s">
        <v>4996</v>
      </c>
      <c r="U7" s="5" t="s">
        <v>4997</v>
      </c>
      <c r="V7" s="5" t="s">
        <v>4978</v>
      </c>
      <c r="W7" s="5" t="s">
        <v>4979</v>
      </c>
      <c r="X7" s="5" t="s">
        <v>4980</v>
      </c>
      <c r="Y7" s="5" t="s">
        <v>4981</v>
      </c>
      <c r="Z7" s="5" t="s">
        <v>4982</v>
      </c>
      <c r="AA7" s="5" t="s">
        <v>4998</v>
      </c>
      <c r="AB7" s="5"/>
      <c r="AC7" s="5"/>
      <c r="AD7" s="150"/>
    </row>
    <row r="8" spans="2:30" x14ac:dyDescent="0.3">
      <c r="B8" s="14">
        <v>1</v>
      </c>
      <c r="C8" s="68" t="s">
        <v>4185</v>
      </c>
      <c r="D8" s="164" t="s">
        <v>2344</v>
      </c>
      <c r="E8" s="4" t="s">
        <v>2116</v>
      </c>
      <c r="F8" s="4" t="s">
        <v>2171</v>
      </c>
      <c r="G8" s="4" t="s">
        <v>2122</v>
      </c>
      <c r="H8" s="138">
        <v>7</v>
      </c>
      <c r="I8" s="140" t="s">
        <v>4181</v>
      </c>
      <c r="J8" s="4">
        <v>100</v>
      </c>
      <c r="K8" s="4">
        <v>99</v>
      </c>
      <c r="L8" s="140">
        <v>0</v>
      </c>
      <c r="M8" s="140">
        <v>0</v>
      </c>
      <c r="N8" s="140">
        <v>0</v>
      </c>
      <c r="O8" s="140">
        <v>0</v>
      </c>
      <c r="P8" s="140">
        <v>0</v>
      </c>
      <c r="Q8" s="140">
        <v>0</v>
      </c>
      <c r="R8" s="148">
        <f t="shared" si="0"/>
        <v>171</v>
      </c>
      <c r="S8" s="4">
        <f t="shared" si="1"/>
        <v>201</v>
      </c>
      <c r="T8" s="5" t="s">
        <v>4999</v>
      </c>
      <c r="U8" s="5" t="s">
        <v>4990</v>
      </c>
      <c r="V8" s="5" t="s">
        <v>5000</v>
      </c>
      <c r="W8" s="5" t="s">
        <v>5001</v>
      </c>
      <c r="X8" s="5" t="s">
        <v>4979</v>
      </c>
      <c r="Y8" s="5" t="s">
        <v>4993</v>
      </c>
      <c r="Z8" s="5" t="s">
        <v>4982</v>
      </c>
      <c r="AA8" s="5" t="s">
        <v>5002</v>
      </c>
      <c r="AB8" s="5"/>
      <c r="AC8" s="5"/>
      <c r="AD8" s="150"/>
    </row>
    <row r="9" spans="2:30" x14ac:dyDescent="0.3">
      <c r="B9" s="14">
        <v>1</v>
      </c>
      <c r="C9" s="68" t="s">
        <v>2186</v>
      </c>
      <c r="D9" s="164" t="s">
        <v>2344</v>
      </c>
      <c r="E9" s="4" t="s">
        <v>2116</v>
      </c>
      <c r="F9" s="4" t="s">
        <v>2171</v>
      </c>
      <c r="G9" s="4" t="s">
        <v>2123</v>
      </c>
      <c r="H9" s="138">
        <v>20</v>
      </c>
      <c r="I9" s="140" t="s">
        <v>4181</v>
      </c>
      <c r="J9" s="4">
        <v>100</v>
      </c>
      <c r="K9" s="4">
        <v>99</v>
      </c>
      <c r="L9" s="140">
        <v>0</v>
      </c>
      <c r="M9" s="140">
        <v>0</v>
      </c>
      <c r="N9" s="140">
        <v>0</v>
      </c>
      <c r="O9" s="140">
        <v>0</v>
      </c>
      <c r="P9" s="140">
        <v>0</v>
      </c>
      <c r="Q9" s="140">
        <v>0</v>
      </c>
      <c r="R9" s="148">
        <f t="shared" si="0"/>
        <v>171</v>
      </c>
      <c r="S9" s="4">
        <f t="shared" si="1"/>
        <v>201</v>
      </c>
      <c r="T9" s="5" t="s">
        <v>4456</v>
      </c>
      <c r="U9" s="5" t="s">
        <v>5003</v>
      </c>
      <c r="V9" s="5" t="s">
        <v>5004</v>
      </c>
      <c r="W9" s="5" t="s">
        <v>5005</v>
      </c>
      <c r="X9" s="5" t="s">
        <v>5006</v>
      </c>
      <c r="Y9" s="5" t="s">
        <v>5007</v>
      </c>
      <c r="Z9" s="5" t="s">
        <v>5008</v>
      </c>
      <c r="AA9" s="5" t="s">
        <v>5009</v>
      </c>
      <c r="AB9" s="5"/>
      <c r="AC9" s="5"/>
      <c r="AD9" s="150"/>
    </row>
    <row r="10" spans="2:30" x14ac:dyDescent="0.3">
      <c r="B10" s="14">
        <v>1</v>
      </c>
      <c r="C10" s="68" t="s">
        <v>2187</v>
      </c>
      <c r="D10" s="164" t="s">
        <v>2344</v>
      </c>
      <c r="E10" s="4" t="s">
        <v>2116</v>
      </c>
      <c r="F10" s="4" t="s">
        <v>2171</v>
      </c>
      <c r="G10" s="4" t="s">
        <v>2122</v>
      </c>
      <c r="H10" s="138">
        <v>5</v>
      </c>
      <c r="I10" s="140" t="s">
        <v>4181</v>
      </c>
      <c r="J10" s="4">
        <v>100</v>
      </c>
      <c r="K10" s="4">
        <v>99</v>
      </c>
      <c r="L10" s="140">
        <v>0</v>
      </c>
      <c r="M10" s="140">
        <v>0</v>
      </c>
      <c r="N10" s="140">
        <v>0</v>
      </c>
      <c r="O10" s="140">
        <v>0</v>
      </c>
      <c r="P10" s="140">
        <v>0</v>
      </c>
      <c r="Q10" s="140">
        <v>0</v>
      </c>
      <c r="R10" s="148">
        <f t="shared" si="0"/>
        <v>171</v>
      </c>
      <c r="S10" s="4">
        <f t="shared" si="1"/>
        <v>201</v>
      </c>
      <c r="T10" s="5" t="s">
        <v>5010</v>
      </c>
      <c r="U10" s="5" t="s">
        <v>5011</v>
      </c>
      <c r="V10" s="5" t="s">
        <v>5012</v>
      </c>
      <c r="W10" s="5" t="s">
        <v>5013</v>
      </c>
      <c r="X10" s="5" t="s">
        <v>5014</v>
      </c>
      <c r="Y10" s="5" t="s">
        <v>5015</v>
      </c>
      <c r="Z10" s="5" t="s">
        <v>5016</v>
      </c>
      <c r="AA10" s="5"/>
      <c r="AB10" s="5"/>
      <c r="AC10" s="5"/>
      <c r="AD10" s="150"/>
    </row>
    <row r="11" spans="2:30" x14ac:dyDescent="0.3">
      <c r="B11" s="14">
        <v>1</v>
      </c>
      <c r="C11" s="68" t="s">
        <v>2188</v>
      </c>
      <c r="D11" s="164" t="s">
        <v>2344</v>
      </c>
      <c r="E11" s="4" t="s">
        <v>2116</v>
      </c>
      <c r="F11" s="4" t="s">
        <v>2171</v>
      </c>
      <c r="G11" s="4" t="s">
        <v>2122</v>
      </c>
      <c r="H11" s="138">
        <v>5</v>
      </c>
      <c r="I11" s="140" t="s">
        <v>4181</v>
      </c>
      <c r="J11" s="4">
        <v>100</v>
      </c>
      <c r="K11" s="4">
        <v>99</v>
      </c>
      <c r="L11" s="140">
        <v>0</v>
      </c>
      <c r="M11" s="140">
        <v>0</v>
      </c>
      <c r="N11" s="140">
        <v>0</v>
      </c>
      <c r="O11" s="140">
        <v>0</v>
      </c>
      <c r="P11" s="140">
        <v>0</v>
      </c>
      <c r="Q11" s="140">
        <v>0</v>
      </c>
      <c r="R11" s="148">
        <f t="shared" si="0"/>
        <v>171</v>
      </c>
      <c r="S11" s="4">
        <f t="shared" si="1"/>
        <v>201</v>
      </c>
      <c r="T11" s="5" t="s">
        <v>5010</v>
      </c>
      <c r="U11" s="5" t="s">
        <v>5011</v>
      </c>
      <c r="V11" s="5" t="s">
        <v>5012</v>
      </c>
      <c r="W11" s="5" t="s">
        <v>5013</v>
      </c>
      <c r="X11" s="5" t="s">
        <v>5017</v>
      </c>
      <c r="Y11" s="5" t="s">
        <v>5018</v>
      </c>
      <c r="Z11" s="5" t="s">
        <v>5016</v>
      </c>
      <c r="AA11" s="5"/>
      <c r="AB11" s="5"/>
      <c r="AC11" s="5"/>
      <c r="AD11" s="150"/>
    </row>
    <row r="12" spans="2:30" x14ac:dyDescent="0.3">
      <c r="B12" s="14">
        <v>1</v>
      </c>
      <c r="C12" s="68" t="s">
        <v>5019</v>
      </c>
      <c r="D12" s="164" t="s">
        <v>5020</v>
      </c>
      <c r="E12" s="4" t="s">
        <v>5021</v>
      </c>
      <c r="F12" s="4" t="s">
        <v>2171</v>
      </c>
      <c r="G12" s="4" t="s">
        <v>5022</v>
      </c>
      <c r="H12" s="138">
        <v>15</v>
      </c>
      <c r="I12" s="140" t="s">
        <v>4181</v>
      </c>
      <c r="J12" s="4">
        <v>160</v>
      </c>
      <c r="K12" s="4">
        <v>99</v>
      </c>
      <c r="L12" s="140">
        <v>0</v>
      </c>
      <c r="M12" s="140">
        <v>0</v>
      </c>
      <c r="N12" s="140">
        <v>0</v>
      </c>
      <c r="O12" s="140">
        <v>0</v>
      </c>
      <c r="P12" s="140">
        <v>0</v>
      </c>
      <c r="Q12" s="140">
        <v>0</v>
      </c>
      <c r="R12" s="148">
        <f t="shared" si="0"/>
        <v>171</v>
      </c>
      <c r="S12" s="4">
        <f t="shared" si="1"/>
        <v>201</v>
      </c>
      <c r="T12" s="5" t="s">
        <v>5023</v>
      </c>
      <c r="U12" s="5" t="s">
        <v>5024</v>
      </c>
      <c r="V12" s="5"/>
      <c r="W12" s="5"/>
      <c r="X12" s="5"/>
      <c r="Y12" s="5"/>
      <c r="Z12" s="5"/>
      <c r="AA12" s="5"/>
      <c r="AB12" s="5"/>
      <c r="AC12" s="5"/>
      <c r="AD12" s="150"/>
    </row>
    <row r="13" spans="2:30" x14ac:dyDescent="0.3">
      <c r="B13" s="14">
        <v>2</v>
      </c>
      <c r="C13" s="68" t="s">
        <v>562</v>
      </c>
      <c r="D13" s="164" t="s">
        <v>2344</v>
      </c>
      <c r="E13" s="4" t="s">
        <v>2120</v>
      </c>
      <c r="F13" s="4" t="s">
        <v>2171</v>
      </c>
      <c r="G13" s="4" t="s">
        <v>2119</v>
      </c>
      <c r="H13" s="138">
        <v>46</v>
      </c>
      <c r="I13" s="140" t="s">
        <v>4186</v>
      </c>
      <c r="J13" s="4">
        <v>16</v>
      </c>
      <c r="K13" s="4">
        <v>0</v>
      </c>
      <c r="L13" s="140">
        <v>8</v>
      </c>
      <c r="M13" s="140">
        <v>1</v>
      </c>
      <c r="N13" s="140">
        <v>1</v>
      </c>
      <c r="O13" s="140">
        <v>0</v>
      </c>
      <c r="P13" s="140">
        <v>6</v>
      </c>
      <c r="Q13" s="140">
        <v>2</v>
      </c>
      <c r="R13" s="148">
        <f t="shared" si="0"/>
        <v>178</v>
      </c>
      <c r="S13" s="4">
        <f t="shared" si="1"/>
        <v>203</v>
      </c>
      <c r="T13" s="5" t="s">
        <v>5042</v>
      </c>
      <c r="U13" s="5" t="s">
        <v>5043</v>
      </c>
      <c r="V13" s="5" t="s">
        <v>5044</v>
      </c>
      <c r="W13" s="5" t="s">
        <v>5045</v>
      </c>
      <c r="X13" s="5" t="s">
        <v>5046</v>
      </c>
      <c r="Y13" s="5" t="s">
        <v>5047</v>
      </c>
      <c r="Z13" s="5" t="s">
        <v>5048</v>
      </c>
      <c r="AA13" s="5"/>
      <c r="AB13" s="5"/>
      <c r="AC13" s="5"/>
      <c r="AD13" s="150"/>
    </row>
    <row r="14" spans="2:30" x14ac:dyDescent="0.3">
      <c r="B14" s="14">
        <v>3</v>
      </c>
      <c r="C14" s="68" t="s">
        <v>459</v>
      </c>
      <c r="D14" s="164" t="s">
        <v>2344</v>
      </c>
      <c r="E14" s="4" t="s">
        <v>2116</v>
      </c>
      <c r="F14" s="4" t="s">
        <v>2117</v>
      </c>
      <c r="G14" s="4" t="s">
        <v>2118</v>
      </c>
      <c r="H14" s="138">
        <v>48</v>
      </c>
      <c r="I14" s="140" t="s">
        <v>4180</v>
      </c>
      <c r="J14" s="4">
        <v>18</v>
      </c>
      <c r="K14" s="4">
        <v>0</v>
      </c>
      <c r="L14" s="140">
        <v>10</v>
      </c>
      <c r="M14" s="140">
        <v>3</v>
      </c>
      <c r="N14" s="140">
        <v>3</v>
      </c>
      <c r="O14" s="140">
        <v>0</v>
      </c>
      <c r="P14" s="140">
        <v>8</v>
      </c>
      <c r="Q14" s="140">
        <v>5</v>
      </c>
      <c r="R14" s="148">
        <f t="shared" si="0"/>
        <v>181</v>
      </c>
      <c r="S14" s="4">
        <f t="shared" si="1"/>
        <v>206</v>
      </c>
      <c r="T14" s="5" t="s">
        <v>5054</v>
      </c>
      <c r="U14" s="5" t="s">
        <v>5055</v>
      </c>
      <c r="V14" s="5" t="s">
        <v>5043</v>
      </c>
      <c r="W14" s="5" t="s">
        <v>5056</v>
      </c>
      <c r="X14" s="5" t="s">
        <v>5057</v>
      </c>
      <c r="Y14" s="5" t="s">
        <v>5058</v>
      </c>
      <c r="Z14" s="5" t="s">
        <v>5059</v>
      </c>
      <c r="AA14" s="5" t="s">
        <v>5060</v>
      </c>
      <c r="AB14" s="5"/>
      <c r="AC14" s="5"/>
      <c r="AD14" s="150"/>
    </row>
    <row r="15" spans="2:30" x14ac:dyDescent="0.3">
      <c r="B15" s="14">
        <v>3</v>
      </c>
      <c r="C15" s="68" t="s">
        <v>2189</v>
      </c>
      <c r="D15" s="164" t="s">
        <v>2344</v>
      </c>
      <c r="E15" s="4" t="s">
        <v>2120</v>
      </c>
      <c r="F15" s="4" t="s">
        <v>2171</v>
      </c>
      <c r="G15" s="4" t="s">
        <v>2123</v>
      </c>
      <c r="H15" s="138">
        <v>69</v>
      </c>
      <c r="I15" s="140" t="s">
        <v>4187</v>
      </c>
      <c r="J15" s="4">
        <v>0</v>
      </c>
      <c r="K15" s="4">
        <v>0</v>
      </c>
      <c r="L15" s="140">
        <v>1</v>
      </c>
      <c r="M15" s="140">
        <v>14</v>
      </c>
      <c r="N15" s="140">
        <v>3</v>
      </c>
      <c r="O15" s="140">
        <v>10</v>
      </c>
      <c r="P15" s="140">
        <v>12</v>
      </c>
      <c r="Q15" s="140">
        <v>90</v>
      </c>
      <c r="R15" s="148">
        <f t="shared" si="0"/>
        <v>185</v>
      </c>
      <c r="S15" s="4">
        <f t="shared" si="1"/>
        <v>217</v>
      </c>
      <c r="T15" s="5" t="s">
        <v>5036</v>
      </c>
      <c r="U15" s="5" t="s">
        <v>5049</v>
      </c>
      <c r="V15" s="5" t="s">
        <v>5050</v>
      </c>
      <c r="W15" s="5" t="s">
        <v>5051</v>
      </c>
      <c r="X15" s="5" t="s">
        <v>5052</v>
      </c>
      <c r="Y15" s="5" t="s">
        <v>5053</v>
      </c>
      <c r="Z15" s="5"/>
      <c r="AA15" s="5"/>
      <c r="AB15" s="5"/>
      <c r="AC15" s="5"/>
      <c r="AD15" s="150"/>
    </row>
    <row r="16" spans="2:30" x14ac:dyDescent="0.3">
      <c r="B16" s="14">
        <v>4</v>
      </c>
      <c r="C16" s="68" t="s">
        <v>169</v>
      </c>
      <c r="D16" s="164" t="s">
        <v>2344</v>
      </c>
      <c r="E16" s="4" t="s">
        <v>2116</v>
      </c>
      <c r="F16" s="4" t="s">
        <v>2198</v>
      </c>
      <c r="G16" s="4" t="s">
        <v>2122</v>
      </c>
      <c r="H16" s="138">
        <v>51</v>
      </c>
      <c r="I16" s="140" t="s">
        <v>4188</v>
      </c>
      <c r="J16" s="4">
        <v>24</v>
      </c>
      <c r="K16" s="4">
        <v>2</v>
      </c>
      <c r="L16" s="140">
        <v>11</v>
      </c>
      <c r="M16" s="140">
        <v>1</v>
      </c>
      <c r="N16" s="140">
        <v>3</v>
      </c>
      <c r="O16" s="140">
        <v>3</v>
      </c>
      <c r="P16" s="140">
        <v>8</v>
      </c>
      <c r="Q16" s="140">
        <v>6</v>
      </c>
      <c r="R16" s="148">
        <f t="shared" si="0"/>
        <v>182</v>
      </c>
      <c r="S16" s="4">
        <f t="shared" si="1"/>
        <v>205</v>
      </c>
      <c r="T16" s="5" t="s">
        <v>5061</v>
      </c>
      <c r="U16" s="5" t="s">
        <v>5062</v>
      </c>
      <c r="V16" s="5" t="s">
        <v>5063</v>
      </c>
      <c r="W16" s="5" t="s">
        <v>5064</v>
      </c>
      <c r="X16" s="5" t="s">
        <v>5065</v>
      </c>
      <c r="Y16" s="5" t="s">
        <v>5066</v>
      </c>
      <c r="Z16" s="5" t="s">
        <v>5067</v>
      </c>
      <c r="AA16" s="5" t="s">
        <v>5068</v>
      </c>
      <c r="AB16" s="5"/>
      <c r="AC16" s="5"/>
      <c r="AD16" s="150"/>
    </row>
    <row r="17" spans="2:31" x14ac:dyDescent="0.3">
      <c r="B17" s="14">
        <v>5</v>
      </c>
      <c r="C17" s="68" t="s">
        <v>567</v>
      </c>
      <c r="D17" s="164" t="s">
        <v>2344</v>
      </c>
      <c r="E17" s="4" t="s">
        <v>2116</v>
      </c>
      <c r="F17" s="4" t="s">
        <v>2198</v>
      </c>
      <c r="G17" s="4" t="s">
        <v>2121</v>
      </c>
      <c r="H17" s="138">
        <v>48</v>
      </c>
      <c r="I17" s="140" t="s">
        <v>4189</v>
      </c>
      <c r="J17" s="4">
        <v>27</v>
      </c>
      <c r="K17" s="4">
        <v>0</v>
      </c>
      <c r="L17" s="140">
        <v>13</v>
      </c>
      <c r="M17" s="140">
        <v>4</v>
      </c>
      <c r="N17" s="140">
        <v>4</v>
      </c>
      <c r="O17" s="140">
        <v>0</v>
      </c>
      <c r="P17" s="140">
        <v>8</v>
      </c>
      <c r="Q17" s="140">
        <v>5</v>
      </c>
      <c r="R17" s="148">
        <f t="shared" si="0"/>
        <v>183</v>
      </c>
      <c r="S17" s="4">
        <f t="shared" si="1"/>
        <v>209</v>
      </c>
      <c r="T17" s="5" t="s">
        <v>5069</v>
      </c>
      <c r="U17" s="5" t="s">
        <v>5070</v>
      </c>
      <c r="V17" s="5" t="s">
        <v>5071</v>
      </c>
      <c r="W17" s="5" t="s">
        <v>5072</v>
      </c>
      <c r="X17" s="5" t="s">
        <v>5073</v>
      </c>
      <c r="Y17" s="5" t="s">
        <v>5074</v>
      </c>
      <c r="Z17" s="5" t="s">
        <v>5075</v>
      </c>
      <c r="AA17" s="5" t="s">
        <v>5076</v>
      </c>
      <c r="AB17" s="5"/>
      <c r="AC17" s="5"/>
      <c r="AD17" s="150"/>
    </row>
    <row r="18" spans="2:31" x14ac:dyDescent="0.3">
      <c r="B18" s="14">
        <v>6</v>
      </c>
      <c r="C18" s="68" t="s">
        <v>119</v>
      </c>
      <c r="D18" s="164" t="s">
        <v>2344</v>
      </c>
      <c r="E18" s="4" t="s">
        <v>2116</v>
      </c>
      <c r="F18" s="4" t="s">
        <v>2198</v>
      </c>
      <c r="G18" s="4" t="s">
        <v>2122</v>
      </c>
      <c r="H18" s="138">
        <v>59</v>
      </c>
      <c r="I18" s="140" t="s">
        <v>4180</v>
      </c>
      <c r="J18" s="4">
        <v>24</v>
      </c>
      <c r="K18" s="4">
        <v>0</v>
      </c>
      <c r="L18" s="140">
        <v>12</v>
      </c>
      <c r="M18" s="140">
        <v>5</v>
      </c>
      <c r="N18" s="140">
        <v>5</v>
      </c>
      <c r="O18" s="140">
        <v>5</v>
      </c>
      <c r="P18" s="140">
        <v>12</v>
      </c>
      <c r="Q18" s="140">
        <v>5</v>
      </c>
      <c r="R18" s="148">
        <f t="shared" si="0"/>
        <v>188</v>
      </c>
      <c r="S18" s="4">
        <f t="shared" si="1"/>
        <v>211</v>
      </c>
      <c r="T18" s="5" t="s">
        <v>5025</v>
      </c>
      <c r="U18" s="5" t="s">
        <v>5026</v>
      </c>
      <c r="V18" s="5" t="s">
        <v>5027</v>
      </c>
      <c r="W18" s="5" t="s">
        <v>5028</v>
      </c>
      <c r="X18" s="5" t="s">
        <v>5029</v>
      </c>
      <c r="Y18" s="5" t="s">
        <v>5030</v>
      </c>
      <c r="Z18" s="5" t="s">
        <v>5031</v>
      </c>
      <c r="AA18" s="5"/>
      <c r="AB18" s="5"/>
      <c r="AC18" s="5"/>
      <c r="AD18" s="150"/>
    </row>
    <row r="19" spans="2:31" x14ac:dyDescent="0.3">
      <c r="B19" s="14">
        <v>7</v>
      </c>
      <c r="C19" s="68" t="s">
        <v>2408</v>
      </c>
      <c r="D19" s="164" t="s">
        <v>2344</v>
      </c>
      <c r="E19" s="4" t="s">
        <v>2116</v>
      </c>
      <c r="F19" s="4" t="s">
        <v>2409</v>
      </c>
      <c r="G19" s="4" t="s">
        <v>2118</v>
      </c>
      <c r="H19" s="138">
        <v>70</v>
      </c>
      <c r="I19" s="140" t="s">
        <v>4180</v>
      </c>
      <c r="J19" s="4">
        <v>16</v>
      </c>
      <c r="K19" s="4">
        <v>5</v>
      </c>
      <c r="L19" s="140">
        <v>4</v>
      </c>
      <c r="M19" s="140">
        <v>10</v>
      </c>
      <c r="N19" s="140">
        <v>22</v>
      </c>
      <c r="O19" s="140">
        <v>8</v>
      </c>
      <c r="P19" s="140">
        <v>10</v>
      </c>
      <c r="Q19" s="140">
        <v>5</v>
      </c>
      <c r="R19" s="148">
        <f t="shared" si="0"/>
        <v>187</v>
      </c>
      <c r="S19" s="4">
        <f t="shared" si="1"/>
        <v>217</v>
      </c>
      <c r="T19" s="5" t="s">
        <v>5077</v>
      </c>
      <c r="U19" s="5" t="s">
        <v>5078</v>
      </c>
      <c r="V19" s="5" t="s">
        <v>5079</v>
      </c>
      <c r="W19" s="5" t="s">
        <v>5080</v>
      </c>
      <c r="X19" s="5" t="s">
        <v>5067</v>
      </c>
      <c r="Y19" s="5" t="s">
        <v>5081</v>
      </c>
      <c r="Z19" s="5"/>
      <c r="AA19" s="5"/>
      <c r="AB19" s="5"/>
      <c r="AC19" s="5"/>
      <c r="AD19" s="150"/>
    </row>
    <row r="20" spans="2:31" x14ac:dyDescent="0.3">
      <c r="B20" s="14">
        <v>8</v>
      </c>
      <c r="C20" s="68" t="s">
        <v>568</v>
      </c>
      <c r="D20" s="164" t="s">
        <v>2344</v>
      </c>
      <c r="E20" s="4" t="s">
        <v>2120</v>
      </c>
      <c r="F20" s="4" t="s">
        <v>2171</v>
      </c>
      <c r="G20" s="4" t="s">
        <v>2122</v>
      </c>
      <c r="H20" s="138">
        <v>78</v>
      </c>
      <c r="I20" s="140" t="s">
        <v>4180</v>
      </c>
      <c r="J20" s="4">
        <v>38</v>
      </c>
      <c r="K20" s="4">
        <v>2</v>
      </c>
      <c r="L20" s="140">
        <v>13</v>
      </c>
      <c r="M20" s="140">
        <v>3</v>
      </c>
      <c r="N20" s="140">
        <v>8</v>
      </c>
      <c r="O20" s="140">
        <v>5</v>
      </c>
      <c r="P20" s="140">
        <v>12</v>
      </c>
      <c r="Q20" s="140">
        <v>5</v>
      </c>
      <c r="R20" s="148">
        <f t="shared" si="0"/>
        <v>190</v>
      </c>
      <c r="S20" s="4">
        <f t="shared" si="1"/>
        <v>211</v>
      </c>
      <c r="T20" s="5" t="s">
        <v>5082</v>
      </c>
      <c r="U20" s="5" t="s">
        <v>5083</v>
      </c>
      <c r="V20" s="5" t="s">
        <v>5084</v>
      </c>
      <c r="W20" s="5" t="s">
        <v>5085</v>
      </c>
      <c r="X20" s="5" t="s">
        <v>5086</v>
      </c>
      <c r="Y20" s="5" t="s">
        <v>5087</v>
      </c>
      <c r="Z20" s="5" t="s">
        <v>5088</v>
      </c>
      <c r="AA20" s="5" t="s">
        <v>5089</v>
      </c>
      <c r="AB20" s="5"/>
      <c r="AC20" s="5"/>
      <c r="AD20" s="150"/>
    </row>
    <row r="21" spans="2:31" x14ac:dyDescent="0.3">
      <c r="B21" s="14">
        <v>9</v>
      </c>
      <c r="C21" s="68" t="s">
        <v>177</v>
      </c>
      <c r="D21" s="164" t="s">
        <v>2344</v>
      </c>
      <c r="E21" s="4" t="s">
        <v>2116</v>
      </c>
      <c r="F21" s="4" t="s">
        <v>2117</v>
      </c>
      <c r="G21" s="4" t="s">
        <v>2119</v>
      </c>
      <c r="H21" s="138">
        <v>77</v>
      </c>
      <c r="I21" s="140" t="s">
        <v>4180</v>
      </c>
      <c r="J21" s="4">
        <v>21</v>
      </c>
      <c r="K21" s="4">
        <v>3</v>
      </c>
      <c r="L21" s="140">
        <v>14</v>
      </c>
      <c r="M21" s="140">
        <v>9</v>
      </c>
      <c r="N21" s="140">
        <v>10</v>
      </c>
      <c r="O21" s="140">
        <v>0</v>
      </c>
      <c r="P21" s="140">
        <v>10</v>
      </c>
      <c r="Q21" s="140">
        <v>3</v>
      </c>
      <c r="R21" s="148">
        <f t="shared" si="0"/>
        <v>189</v>
      </c>
      <c r="S21" s="4">
        <f t="shared" si="1"/>
        <v>218</v>
      </c>
      <c r="T21" s="5" t="s">
        <v>5090</v>
      </c>
      <c r="U21" s="5" t="s">
        <v>5091</v>
      </c>
      <c r="V21" s="5" t="s">
        <v>5043</v>
      </c>
      <c r="W21" s="5" t="s">
        <v>5092</v>
      </c>
      <c r="X21" s="5" t="s">
        <v>5093</v>
      </c>
      <c r="Y21" s="5" t="s">
        <v>5094</v>
      </c>
      <c r="Z21" s="5" t="s">
        <v>5095</v>
      </c>
      <c r="AA21" s="5" t="s">
        <v>5096</v>
      </c>
      <c r="AB21" s="5"/>
      <c r="AC21" s="5"/>
      <c r="AD21" s="150"/>
    </row>
    <row r="22" spans="2:31" x14ac:dyDescent="0.3">
      <c r="B22" s="14">
        <v>11</v>
      </c>
      <c r="C22" s="68" t="s">
        <v>570</v>
      </c>
      <c r="D22" s="164" t="s">
        <v>2344</v>
      </c>
      <c r="E22" s="4" t="s">
        <v>2116</v>
      </c>
      <c r="F22" s="4" t="s">
        <v>2198</v>
      </c>
      <c r="G22" s="4" t="s">
        <v>2121</v>
      </c>
      <c r="H22" s="138">
        <v>85</v>
      </c>
      <c r="I22" s="140" t="s">
        <v>4190</v>
      </c>
      <c r="J22" s="4">
        <v>7</v>
      </c>
      <c r="K22" s="4">
        <v>1</v>
      </c>
      <c r="L22" s="140">
        <v>12</v>
      </c>
      <c r="M22" s="140">
        <v>24</v>
      </c>
      <c r="N22" s="140">
        <v>4</v>
      </c>
      <c r="O22" s="140">
        <v>5</v>
      </c>
      <c r="P22" s="140">
        <v>6</v>
      </c>
      <c r="Q22" s="140">
        <v>5</v>
      </c>
      <c r="R22" s="148">
        <f t="shared" si="0"/>
        <v>187</v>
      </c>
      <c r="S22" s="4">
        <f t="shared" si="1"/>
        <v>235</v>
      </c>
      <c r="T22" s="5" t="s">
        <v>5025</v>
      </c>
      <c r="U22" s="5" t="s">
        <v>5097</v>
      </c>
      <c r="V22" s="5" t="s">
        <v>5043</v>
      </c>
      <c r="W22" s="5" t="s">
        <v>5098</v>
      </c>
      <c r="X22" s="5" t="s">
        <v>5099</v>
      </c>
      <c r="Y22" s="5" t="s">
        <v>5100</v>
      </c>
      <c r="Z22" s="5" t="s">
        <v>5101</v>
      </c>
      <c r="AA22" s="5" t="s">
        <v>5102</v>
      </c>
      <c r="AB22" s="5"/>
      <c r="AC22" s="5"/>
      <c r="AD22" s="150"/>
    </row>
    <row r="23" spans="2:31" x14ac:dyDescent="0.3">
      <c r="B23" s="14">
        <v>12</v>
      </c>
      <c r="C23" s="68" t="s">
        <v>571</v>
      </c>
      <c r="D23" s="164" t="s">
        <v>2344</v>
      </c>
      <c r="E23" s="4" t="s">
        <v>2120</v>
      </c>
      <c r="F23" s="4" t="s">
        <v>2117</v>
      </c>
      <c r="G23" s="4" t="s">
        <v>2121</v>
      </c>
      <c r="H23" s="138">
        <v>105</v>
      </c>
      <c r="I23" s="140" t="s">
        <v>4191</v>
      </c>
      <c r="J23" s="4">
        <v>7</v>
      </c>
      <c r="K23" s="4">
        <v>5</v>
      </c>
      <c r="L23" s="140">
        <v>14</v>
      </c>
      <c r="M23" s="140">
        <v>7</v>
      </c>
      <c r="N23" s="140">
        <v>6</v>
      </c>
      <c r="O23" s="140">
        <v>0</v>
      </c>
      <c r="P23" s="140">
        <v>13</v>
      </c>
      <c r="Q23" s="140">
        <v>5</v>
      </c>
      <c r="R23" s="148">
        <f t="shared" si="0"/>
        <v>195</v>
      </c>
      <c r="S23" s="4">
        <f t="shared" si="1"/>
        <v>219</v>
      </c>
      <c r="T23" s="5" t="s">
        <v>5103</v>
      </c>
      <c r="U23" s="5" t="s">
        <v>5104</v>
      </c>
      <c r="V23" s="5" t="s">
        <v>5043</v>
      </c>
      <c r="W23" s="5" t="s">
        <v>5105</v>
      </c>
      <c r="X23" s="5" t="s">
        <v>5106</v>
      </c>
      <c r="Y23" s="5" t="s">
        <v>5107</v>
      </c>
      <c r="Z23" s="5" t="s">
        <v>5108</v>
      </c>
      <c r="AA23" s="5" t="s">
        <v>5109</v>
      </c>
      <c r="AB23" s="5"/>
      <c r="AC23" s="5"/>
      <c r="AD23" s="150"/>
    </row>
    <row r="24" spans="2:31" x14ac:dyDescent="0.3">
      <c r="B24" s="14">
        <v>13</v>
      </c>
      <c r="C24" s="68" t="s">
        <v>690</v>
      </c>
      <c r="D24" s="164" t="s">
        <v>2344</v>
      </c>
      <c r="E24" s="4" t="s">
        <v>2120</v>
      </c>
      <c r="F24" s="4" t="s">
        <v>2171</v>
      </c>
      <c r="G24" s="4" t="s">
        <v>2122</v>
      </c>
      <c r="H24" s="138">
        <v>140</v>
      </c>
      <c r="I24" s="140" t="s">
        <v>4192</v>
      </c>
      <c r="J24" s="4">
        <v>13</v>
      </c>
      <c r="K24" s="4">
        <v>2</v>
      </c>
      <c r="L24" s="140">
        <v>12</v>
      </c>
      <c r="M24" s="140">
        <v>3</v>
      </c>
      <c r="N24" s="140">
        <v>5</v>
      </c>
      <c r="O24" s="140">
        <v>5</v>
      </c>
      <c r="P24" s="140">
        <v>10</v>
      </c>
      <c r="Q24" s="140">
        <v>5</v>
      </c>
      <c r="R24" s="148">
        <f t="shared" si="0"/>
        <v>193</v>
      </c>
      <c r="S24" s="4">
        <f t="shared" si="1"/>
        <v>216</v>
      </c>
      <c r="T24" s="5" t="s">
        <v>5025</v>
      </c>
      <c r="U24" s="5" t="s">
        <v>5043</v>
      </c>
      <c r="V24" s="5" t="s">
        <v>5115</v>
      </c>
      <c r="W24" s="5" t="s">
        <v>5116</v>
      </c>
      <c r="X24" s="5" t="s">
        <v>5117</v>
      </c>
      <c r="Y24" s="5" t="s">
        <v>5118</v>
      </c>
      <c r="Z24" s="5" t="s">
        <v>5119</v>
      </c>
      <c r="AA24" s="5" t="s">
        <v>5120</v>
      </c>
      <c r="AB24" s="5"/>
      <c r="AC24" s="5"/>
      <c r="AD24" s="150"/>
    </row>
    <row r="25" spans="2:31" x14ac:dyDescent="0.3">
      <c r="B25" s="14">
        <v>13</v>
      </c>
      <c r="C25" s="68" t="s">
        <v>2299</v>
      </c>
      <c r="D25" s="164" t="s">
        <v>2344</v>
      </c>
      <c r="E25" s="4" t="s">
        <v>2120</v>
      </c>
      <c r="F25" s="4" t="s">
        <v>2300</v>
      </c>
      <c r="G25" s="4" t="s">
        <v>2126</v>
      </c>
      <c r="H25" s="138">
        <v>140</v>
      </c>
      <c r="I25" s="140" t="s">
        <v>4193</v>
      </c>
      <c r="J25" s="4">
        <v>12</v>
      </c>
      <c r="K25" s="4">
        <v>5</v>
      </c>
      <c r="L25" s="140">
        <v>12</v>
      </c>
      <c r="M25" s="140">
        <v>6</v>
      </c>
      <c r="N25" s="140">
        <v>4</v>
      </c>
      <c r="O25" s="140">
        <v>0</v>
      </c>
      <c r="P25" s="140">
        <v>14</v>
      </c>
      <c r="Q25" s="140">
        <v>9</v>
      </c>
      <c r="R25" s="148">
        <f t="shared" si="0"/>
        <v>197</v>
      </c>
      <c r="S25" s="4">
        <f t="shared" si="1"/>
        <v>219</v>
      </c>
      <c r="T25" s="5" t="s">
        <v>5110</v>
      </c>
      <c r="U25" s="5" t="s">
        <v>5043</v>
      </c>
      <c r="V25" s="5" t="s">
        <v>5111</v>
      </c>
      <c r="W25" s="5" t="s">
        <v>5112</v>
      </c>
      <c r="X25" s="5" t="s">
        <v>5113</v>
      </c>
      <c r="Y25" s="5" t="s">
        <v>5114</v>
      </c>
      <c r="Z25" s="5"/>
      <c r="AA25" s="5"/>
      <c r="AB25" s="5"/>
      <c r="AC25" s="5"/>
      <c r="AD25" s="150"/>
    </row>
    <row r="26" spans="2:31" x14ac:dyDescent="0.3">
      <c r="B26" s="14">
        <v>14</v>
      </c>
      <c r="C26" s="68" t="s">
        <v>2155</v>
      </c>
      <c r="D26" s="164" t="s">
        <v>2344</v>
      </c>
      <c r="E26" s="4" t="s">
        <v>2116</v>
      </c>
      <c r="F26" s="4" t="s">
        <v>2117</v>
      </c>
      <c r="G26" s="4" t="s">
        <v>2122</v>
      </c>
      <c r="H26" s="138">
        <v>127</v>
      </c>
      <c r="I26" s="140" t="s">
        <v>4194</v>
      </c>
      <c r="J26" s="4">
        <v>22</v>
      </c>
      <c r="K26" s="4">
        <v>0</v>
      </c>
      <c r="L26" s="140">
        <v>16</v>
      </c>
      <c r="M26" s="140">
        <v>8</v>
      </c>
      <c r="N26" s="140">
        <v>9</v>
      </c>
      <c r="O26" s="140">
        <v>5</v>
      </c>
      <c r="P26" s="140">
        <v>21</v>
      </c>
      <c r="Q26" s="140">
        <v>18</v>
      </c>
      <c r="R26" s="148">
        <f t="shared" si="0"/>
        <v>205</v>
      </c>
      <c r="S26" s="4">
        <f t="shared" si="1"/>
        <v>222</v>
      </c>
      <c r="T26" s="5" t="s">
        <v>5121</v>
      </c>
      <c r="U26" s="5" t="s">
        <v>5043</v>
      </c>
      <c r="V26" s="5" t="s">
        <v>5122</v>
      </c>
      <c r="W26" s="5" t="s">
        <v>5123</v>
      </c>
      <c r="X26" s="5" t="s">
        <v>5124</v>
      </c>
      <c r="Y26" s="5" t="s">
        <v>5066</v>
      </c>
      <c r="Z26" s="5" t="s">
        <v>5125</v>
      </c>
      <c r="AA26" s="5" t="s">
        <v>5126</v>
      </c>
      <c r="AB26" s="5"/>
      <c r="AC26" s="5"/>
      <c r="AD26" s="150"/>
    </row>
    <row r="27" spans="2:31" x14ac:dyDescent="0.3">
      <c r="B27" s="14">
        <v>14</v>
      </c>
      <c r="C27" s="68" t="s">
        <v>2156</v>
      </c>
      <c r="D27" s="164" t="s">
        <v>2344</v>
      </c>
      <c r="E27" s="4" t="s">
        <v>2116</v>
      </c>
      <c r="F27" s="4" t="s">
        <v>2117</v>
      </c>
      <c r="G27" s="4" t="s">
        <v>2119</v>
      </c>
      <c r="H27" s="138">
        <v>113</v>
      </c>
      <c r="I27" s="140" t="s">
        <v>4194</v>
      </c>
      <c r="J27" s="4">
        <v>13</v>
      </c>
      <c r="K27" s="4">
        <v>0</v>
      </c>
      <c r="L27" s="140">
        <v>10</v>
      </c>
      <c r="M27" s="140">
        <v>12</v>
      </c>
      <c r="N27" s="140">
        <v>8</v>
      </c>
      <c r="O27" s="140">
        <v>5</v>
      </c>
      <c r="P27" s="140">
        <v>28</v>
      </c>
      <c r="Q27" s="140">
        <v>7</v>
      </c>
      <c r="R27" s="148">
        <f t="shared" si="0"/>
        <v>212</v>
      </c>
      <c r="S27" s="4">
        <f t="shared" si="1"/>
        <v>226</v>
      </c>
      <c r="T27" s="160" t="s">
        <v>6245</v>
      </c>
      <c r="U27" s="160" t="s">
        <v>6245</v>
      </c>
      <c r="V27" s="160" t="s">
        <v>6245</v>
      </c>
      <c r="W27" s="160" t="s">
        <v>6245</v>
      </c>
      <c r="X27" s="160" t="s">
        <v>6245</v>
      </c>
      <c r="Y27" s="160" t="s">
        <v>6245</v>
      </c>
      <c r="Z27" s="160" t="s">
        <v>6245</v>
      </c>
      <c r="AA27" s="160" t="s">
        <v>6245</v>
      </c>
      <c r="AB27" s="160" t="s">
        <v>6245</v>
      </c>
      <c r="AC27" s="160" t="s">
        <v>6245</v>
      </c>
      <c r="AD27" s="150" t="s">
        <v>6245</v>
      </c>
      <c r="AE27" s="161" t="s">
        <v>6245</v>
      </c>
    </row>
    <row r="28" spans="2:31" x14ac:dyDescent="0.3">
      <c r="B28" s="14">
        <v>15</v>
      </c>
      <c r="C28" s="68" t="s">
        <v>347</v>
      </c>
      <c r="D28" s="164" t="s">
        <v>2344</v>
      </c>
      <c r="E28" s="4" t="s">
        <v>2120</v>
      </c>
      <c r="F28" s="4" t="s">
        <v>2198</v>
      </c>
      <c r="G28" s="4" t="s">
        <v>2122</v>
      </c>
      <c r="H28" s="138">
        <v>155</v>
      </c>
      <c r="I28" s="140" t="s">
        <v>4195</v>
      </c>
      <c r="J28" s="4">
        <v>16</v>
      </c>
      <c r="K28" s="4">
        <v>3</v>
      </c>
      <c r="L28" s="140">
        <v>12</v>
      </c>
      <c r="M28" s="140">
        <v>18</v>
      </c>
      <c r="N28" s="140">
        <v>8</v>
      </c>
      <c r="O28" s="140">
        <v>10</v>
      </c>
      <c r="P28" s="140">
        <v>17</v>
      </c>
      <c r="Q28" s="140">
        <v>5</v>
      </c>
      <c r="R28" s="148">
        <f t="shared" si="0"/>
        <v>202</v>
      </c>
      <c r="S28" s="4">
        <f t="shared" si="1"/>
        <v>233</v>
      </c>
      <c r="T28" s="5" t="s">
        <v>5061</v>
      </c>
      <c r="U28" s="5" t="s">
        <v>5127</v>
      </c>
      <c r="V28" s="5" t="s">
        <v>5128</v>
      </c>
      <c r="W28" s="5" t="s">
        <v>5129</v>
      </c>
      <c r="X28" s="5" t="s">
        <v>5130</v>
      </c>
      <c r="Y28" s="5" t="s">
        <v>5131</v>
      </c>
      <c r="Z28" s="5" t="s">
        <v>5132</v>
      </c>
      <c r="AA28" s="5" t="s">
        <v>5133</v>
      </c>
      <c r="AB28" s="5"/>
      <c r="AC28" s="5"/>
      <c r="AD28" s="150"/>
    </row>
    <row r="29" spans="2:31" x14ac:dyDescent="0.3">
      <c r="B29" s="14">
        <v>16</v>
      </c>
      <c r="C29" s="68" t="s">
        <v>574</v>
      </c>
      <c r="D29" s="164" t="s">
        <v>2344</v>
      </c>
      <c r="E29" s="4" t="s">
        <v>2116</v>
      </c>
      <c r="F29" s="4" t="s">
        <v>2198</v>
      </c>
      <c r="G29" s="4" t="s">
        <v>2119</v>
      </c>
      <c r="H29" s="138">
        <v>136</v>
      </c>
      <c r="I29" s="140" t="s">
        <v>4196</v>
      </c>
      <c r="J29" s="4">
        <v>16</v>
      </c>
      <c r="K29" s="4">
        <v>5</v>
      </c>
      <c r="L29" s="140">
        <v>12</v>
      </c>
      <c r="M29" s="140">
        <v>15</v>
      </c>
      <c r="N29" s="140">
        <v>10</v>
      </c>
      <c r="O29" s="140">
        <v>5</v>
      </c>
      <c r="P29" s="140">
        <v>19</v>
      </c>
      <c r="Q29" s="140">
        <v>5</v>
      </c>
      <c r="R29" s="148">
        <f t="shared" si="0"/>
        <v>205</v>
      </c>
      <c r="S29" s="4">
        <f t="shared" si="1"/>
        <v>231</v>
      </c>
      <c r="T29" s="5" t="s">
        <v>5134</v>
      </c>
      <c r="U29" s="5" t="s">
        <v>5043</v>
      </c>
      <c r="V29" s="5" t="s">
        <v>5135</v>
      </c>
      <c r="W29" s="5" t="s">
        <v>5136</v>
      </c>
      <c r="X29" s="5" t="s">
        <v>4904</v>
      </c>
      <c r="Y29" s="5" t="s">
        <v>5137</v>
      </c>
      <c r="Z29" s="5" t="s">
        <v>5138</v>
      </c>
      <c r="AA29" s="5" t="s">
        <v>5139</v>
      </c>
      <c r="AB29" s="5"/>
      <c r="AC29" s="5"/>
      <c r="AD29" s="150"/>
    </row>
    <row r="30" spans="2:31" x14ac:dyDescent="0.3">
      <c r="B30" s="14">
        <v>17</v>
      </c>
      <c r="C30" s="68" t="s">
        <v>575</v>
      </c>
      <c r="D30" s="164" t="s">
        <v>2344</v>
      </c>
      <c r="E30" s="4" t="s">
        <v>2120</v>
      </c>
      <c r="F30" s="4" t="s">
        <v>2171</v>
      </c>
      <c r="G30" s="4" t="s">
        <v>2122</v>
      </c>
      <c r="H30" s="138">
        <v>186</v>
      </c>
      <c r="I30" s="140" t="s">
        <v>4197</v>
      </c>
      <c r="J30" s="4">
        <v>16</v>
      </c>
      <c r="K30" s="4">
        <v>0</v>
      </c>
      <c r="L30" s="140">
        <v>10</v>
      </c>
      <c r="M30" s="140">
        <v>6</v>
      </c>
      <c r="N30" s="140">
        <v>14</v>
      </c>
      <c r="O30" s="140">
        <v>5</v>
      </c>
      <c r="P30" s="140">
        <v>12</v>
      </c>
      <c r="Q30" s="140">
        <v>35</v>
      </c>
      <c r="R30" s="148">
        <f t="shared" si="0"/>
        <v>199</v>
      </c>
      <c r="S30" s="4">
        <f t="shared" si="1"/>
        <v>223</v>
      </c>
      <c r="T30" s="5" t="s">
        <v>5140</v>
      </c>
      <c r="U30" s="5" t="s">
        <v>5043</v>
      </c>
      <c r="V30" s="5" t="s">
        <v>5141</v>
      </c>
      <c r="W30" s="5" t="s">
        <v>5142</v>
      </c>
      <c r="X30" s="5" t="s">
        <v>5143</v>
      </c>
      <c r="Y30" s="5" t="s">
        <v>5144</v>
      </c>
      <c r="Z30" s="5" t="s">
        <v>5145</v>
      </c>
      <c r="AA30" s="5"/>
      <c r="AB30" s="5"/>
      <c r="AC30" s="5"/>
      <c r="AD30" s="150"/>
    </row>
    <row r="31" spans="2:31" x14ac:dyDescent="0.3">
      <c r="B31" s="14">
        <v>17</v>
      </c>
      <c r="C31" s="68" t="s">
        <v>640</v>
      </c>
      <c r="D31" s="164" t="s">
        <v>2344</v>
      </c>
      <c r="E31" s="4" t="s">
        <v>2120</v>
      </c>
      <c r="F31" s="4" t="s">
        <v>2497</v>
      </c>
      <c r="G31" s="4" t="s">
        <v>2256</v>
      </c>
      <c r="H31" s="138">
        <v>204</v>
      </c>
      <c r="I31" s="140" t="s">
        <v>4198</v>
      </c>
      <c r="J31" s="4">
        <v>20</v>
      </c>
      <c r="K31" s="4">
        <v>3</v>
      </c>
      <c r="L31" s="140">
        <v>15</v>
      </c>
      <c r="M31" s="140">
        <v>8</v>
      </c>
      <c r="N31" s="140">
        <v>17</v>
      </c>
      <c r="O31" s="140">
        <v>0</v>
      </c>
      <c r="P31" s="140">
        <v>15</v>
      </c>
      <c r="Q31" s="140">
        <v>0</v>
      </c>
      <c r="R31" s="148">
        <f t="shared" si="0"/>
        <v>202</v>
      </c>
      <c r="S31" s="4">
        <f t="shared" si="1"/>
        <v>225</v>
      </c>
      <c r="T31" s="5" t="s">
        <v>5061</v>
      </c>
      <c r="U31" s="5" t="s">
        <v>5146</v>
      </c>
      <c r="V31" s="5" t="s">
        <v>5147</v>
      </c>
      <c r="W31" s="5" t="s">
        <v>5039</v>
      </c>
      <c r="X31" s="5" t="s">
        <v>5148</v>
      </c>
      <c r="Y31" s="5" t="s">
        <v>5149</v>
      </c>
      <c r="Z31" s="5" t="s">
        <v>5150</v>
      </c>
      <c r="AA31" s="5"/>
      <c r="AB31" s="5"/>
      <c r="AC31" s="5"/>
      <c r="AD31" s="150"/>
    </row>
    <row r="32" spans="2:31" x14ac:dyDescent="0.3">
      <c r="B32" s="14">
        <v>18</v>
      </c>
      <c r="C32" s="68" t="s">
        <v>576</v>
      </c>
      <c r="D32" s="164" t="s">
        <v>2344</v>
      </c>
      <c r="E32" s="4" t="s">
        <v>2120</v>
      </c>
      <c r="F32" s="4" t="s">
        <v>2117</v>
      </c>
      <c r="G32" s="4" t="s">
        <v>2122</v>
      </c>
      <c r="H32" s="138">
        <v>203</v>
      </c>
      <c r="I32" s="140" t="s">
        <v>4199</v>
      </c>
      <c r="J32" s="4">
        <v>9</v>
      </c>
      <c r="K32" s="4">
        <v>8</v>
      </c>
      <c r="L32" s="140">
        <v>10</v>
      </c>
      <c r="M32" s="140">
        <v>8</v>
      </c>
      <c r="N32" s="140">
        <v>18</v>
      </c>
      <c r="O32" s="140">
        <v>10</v>
      </c>
      <c r="P32" s="140">
        <v>14</v>
      </c>
      <c r="Q32" s="140">
        <v>15</v>
      </c>
      <c r="R32" s="148">
        <f t="shared" si="0"/>
        <v>202</v>
      </c>
      <c r="S32" s="4">
        <f t="shared" si="1"/>
        <v>226</v>
      </c>
      <c r="T32" s="5" t="s">
        <v>5158</v>
      </c>
      <c r="U32" s="5" t="s">
        <v>5152</v>
      </c>
      <c r="V32" s="5" t="s">
        <v>5043</v>
      </c>
      <c r="W32" s="5" t="s">
        <v>5159</v>
      </c>
      <c r="X32" s="5" t="s">
        <v>5160</v>
      </c>
      <c r="Y32" s="5" t="s">
        <v>5161</v>
      </c>
      <c r="Z32" s="5" t="s">
        <v>5162</v>
      </c>
      <c r="AA32" s="5" t="s">
        <v>5163</v>
      </c>
      <c r="AB32" s="5"/>
      <c r="AC32" s="5"/>
      <c r="AD32" s="150"/>
    </row>
    <row r="33" spans="2:30" x14ac:dyDescent="0.3">
      <c r="B33" s="14">
        <v>18</v>
      </c>
      <c r="C33" s="68" t="s">
        <v>354</v>
      </c>
      <c r="D33" s="164" t="s">
        <v>2344</v>
      </c>
      <c r="E33" s="4" t="s">
        <v>2120</v>
      </c>
      <c r="F33" s="4" t="s">
        <v>2171</v>
      </c>
      <c r="G33" s="4" t="s">
        <v>2126</v>
      </c>
      <c r="H33" s="138">
        <v>223</v>
      </c>
      <c r="I33" s="140" t="s">
        <v>4200</v>
      </c>
      <c r="J33" s="4">
        <v>12</v>
      </c>
      <c r="K33" s="4">
        <v>10</v>
      </c>
      <c r="L33" s="140">
        <v>15</v>
      </c>
      <c r="M33" s="140">
        <v>5</v>
      </c>
      <c r="N33" s="140">
        <v>10</v>
      </c>
      <c r="O33" s="140">
        <v>0</v>
      </c>
      <c r="P33" s="140">
        <v>12</v>
      </c>
      <c r="Q33" s="140">
        <v>0</v>
      </c>
      <c r="R33" s="148">
        <f t="shared" si="0"/>
        <v>200</v>
      </c>
      <c r="S33" s="4">
        <f t="shared" si="1"/>
        <v>223</v>
      </c>
      <c r="T33" s="5" t="s">
        <v>5151</v>
      </c>
      <c r="U33" s="5" t="s">
        <v>5152</v>
      </c>
      <c r="V33" s="5" t="s">
        <v>5043</v>
      </c>
      <c r="W33" s="5" t="s">
        <v>5153</v>
      </c>
      <c r="X33" s="5" t="s">
        <v>5154</v>
      </c>
      <c r="Y33" s="5" t="s">
        <v>5155</v>
      </c>
      <c r="Z33" s="5" t="s">
        <v>5156</v>
      </c>
      <c r="AA33" s="5" t="s">
        <v>5157</v>
      </c>
      <c r="AB33" s="5"/>
      <c r="AC33" s="5"/>
      <c r="AD33" s="150"/>
    </row>
    <row r="34" spans="2:30" x14ac:dyDescent="0.3">
      <c r="B34" s="14">
        <v>18</v>
      </c>
      <c r="C34" s="68" t="s">
        <v>2363</v>
      </c>
      <c r="D34" s="164" t="s">
        <v>2345</v>
      </c>
      <c r="E34" s="4" t="s">
        <v>2120</v>
      </c>
      <c r="F34" s="4" t="s">
        <v>2198</v>
      </c>
      <c r="G34" s="4" t="s">
        <v>2122</v>
      </c>
      <c r="H34" s="138">
        <v>3317</v>
      </c>
      <c r="I34" s="140" t="s">
        <v>4201</v>
      </c>
      <c r="J34" s="4">
        <v>77</v>
      </c>
      <c r="K34" s="4">
        <v>26</v>
      </c>
      <c r="L34" s="140">
        <v>77</v>
      </c>
      <c r="M34" s="140">
        <v>26</v>
      </c>
      <c r="N34" s="140">
        <v>26</v>
      </c>
      <c r="O34" s="140">
        <v>30</v>
      </c>
      <c r="P34" s="140">
        <v>53</v>
      </c>
      <c r="Q34" s="140">
        <v>40</v>
      </c>
      <c r="R34" s="148">
        <f t="shared" si="0"/>
        <v>241</v>
      </c>
      <c r="S34" s="4">
        <f t="shared" si="1"/>
        <v>244</v>
      </c>
      <c r="T34" s="5" t="s">
        <v>5170</v>
      </c>
      <c r="U34" s="5" t="s">
        <v>5171</v>
      </c>
      <c r="V34" s="5" t="s">
        <v>5172</v>
      </c>
      <c r="W34" s="5" t="s">
        <v>5173</v>
      </c>
      <c r="X34" s="5" t="s">
        <v>5174</v>
      </c>
      <c r="Y34" s="5" t="s">
        <v>5175</v>
      </c>
      <c r="Z34" s="5" t="s">
        <v>5176</v>
      </c>
      <c r="AA34" s="5" t="s">
        <v>4617</v>
      </c>
      <c r="AB34" s="5"/>
      <c r="AC34" s="5"/>
      <c r="AD34" s="150"/>
    </row>
    <row r="35" spans="2:30" x14ac:dyDescent="0.3">
      <c r="B35" s="14">
        <v>19</v>
      </c>
      <c r="C35" s="68" t="s">
        <v>2199</v>
      </c>
      <c r="D35" s="164" t="s">
        <v>2344</v>
      </c>
      <c r="E35" s="4" t="s">
        <v>2124</v>
      </c>
      <c r="F35" s="4" t="s">
        <v>2198</v>
      </c>
      <c r="G35" s="4" t="s">
        <v>2126</v>
      </c>
      <c r="H35" s="138">
        <v>265</v>
      </c>
      <c r="I35" s="140" t="s">
        <v>4202</v>
      </c>
      <c r="J35" s="4">
        <v>28</v>
      </c>
      <c r="K35" s="4">
        <v>0</v>
      </c>
      <c r="L35" s="140">
        <v>16</v>
      </c>
      <c r="M35" s="140">
        <v>20</v>
      </c>
      <c r="N35" s="140">
        <v>11</v>
      </c>
      <c r="O35" s="140">
        <v>10</v>
      </c>
      <c r="P35" s="140">
        <v>21</v>
      </c>
      <c r="Q35" s="140">
        <v>5</v>
      </c>
      <c r="R35" s="148">
        <f t="shared" si="0"/>
        <v>210</v>
      </c>
      <c r="S35" s="4">
        <f t="shared" si="1"/>
        <v>239</v>
      </c>
      <c r="T35" s="5" t="s">
        <v>5061</v>
      </c>
      <c r="U35" s="5" t="s">
        <v>5164</v>
      </c>
      <c r="V35" s="5" t="s">
        <v>5165</v>
      </c>
      <c r="W35" s="5" t="s">
        <v>5166</v>
      </c>
      <c r="X35" s="5" t="s">
        <v>5167</v>
      </c>
      <c r="Y35" s="5" t="s">
        <v>5168</v>
      </c>
      <c r="Z35" s="5" t="s">
        <v>5074</v>
      </c>
      <c r="AA35" s="5" t="s">
        <v>5169</v>
      </c>
      <c r="AB35" s="5"/>
      <c r="AC35" s="5"/>
      <c r="AD35" s="150"/>
    </row>
    <row r="36" spans="2:30" x14ac:dyDescent="0.3">
      <c r="B36" s="14">
        <v>20</v>
      </c>
      <c r="C36" s="68" t="s">
        <v>2212</v>
      </c>
      <c r="D36" s="164" t="s">
        <v>2344</v>
      </c>
      <c r="E36" s="4" t="s">
        <v>2116</v>
      </c>
      <c r="F36" s="4" t="s">
        <v>2198</v>
      </c>
      <c r="G36" s="4" t="s">
        <v>2123</v>
      </c>
      <c r="H36" s="138">
        <v>290</v>
      </c>
      <c r="I36" s="140" t="s">
        <v>4180</v>
      </c>
      <c r="J36" s="4">
        <v>64</v>
      </c>
      <c r="K36" s="4">
        <v>10</v>
      </c>
      <c r="L36" s="140">
        <v>10</v>
      </c>
      <c r="M36" s="140">
        <v>1</v>
      </c>
      <c r="N36" s="140">
        <v>50</v>
      </c>
      <c r="O36" s="140">
        <v>0</v>
      </c>
      <c r="P36" s="140">
        <v>3</v>
      </c>
      <c r="Q36" s="140">
        <v>15</v>
      </c>
      <c r="R36" s="148">
        <f t="shared" si="0"/>
        <v>193</v>
      </c>
      <c r="S36" s="4">
        <f t="shared" si="1"/>
        <v>221</v>
      </c>
      <c r="T36" s="5" t="s">
        <v>5177</v>
      </c>
      <c r="U36" s="5" t="s">
        <v>5178</v>
      </c>
      <c r="V36" s="5" t="s">
        <v>5179</v>
      </c>
      <c r="W36" s="5" t="s">
        <v>5064</v>
      </c>
      <c r="X36" s="5" t="s">
        <v>5180</v>
      </c>
      <c r="Y36" s="5" t="s">
        <v>5181</v>
      </c>
      <c r="Z36" s="5" t="s">
        <v>5067</v>
      </c>
      <c r="AA36" s="5" t="s">
        <v>5182</v>
      </c>
      <c r="AB36" s="5"/>
      <c r="AC36" s="5"/>
      <c r="AD36" s="150"/>
    </row>
    <row r="37" spans="2:30" x14ac:dyDescent="0.3">
      <c r="B37" s="14">
        <v>21</v>
      </c>
      <c r="C37" s="68" t="s">
        <v>213</v>
      </c>
      <c r="D37" s="164" t="s">
        <v>2344</v>
      </c>
      <c r="E37" s="4" t="s">
        <v>2116</v>
      </c>
      <c r="F37" s="4" t="s">
        <v>2198</v>
      </c>
      <c r="G37" s="4" t="s">
        <v>2118</v>
      </c>
      <c r="H37" s="138">
        <v>238</v>
      </c>
      <c r="I37" s="140" t="s">
        <v>4203</v>
      </c>
      <c r="J37" s="4">
        <v>24</v>
      </c>
      <c r="K37" s="4">
        <v>3</v>
      </c>
      <c r="L37" s="140">
        <v>19</v>
      </c>
      <c r="M37" s="140">
        <v>7</v>
      </c>
      <c r="N37" s="140">
        <v>10</v>
      </c>
      <c r="O37" s="140">
        <v>0</v>
      </c>
      <c r="P37" s="140">
        <v>12</v>
      </c>
      <c r="Q37" s="140">
        <v>5</v>
      </c>
      <c r="R37" s="148">
        <f t="shared" si="0"/>
        <v>203</v>
      </c>
      <c r="S37" s="4">
        <f t="shared" si="1"/>
        <v>228</v>
      </c>
      <c r="T37" s="5" t="s">
        <v>5183</v>
      </c>
      <c r="U37" s="5" t="s">
        <v>5043</v>
      </c>
      <c r="V37" s="5" t="s">
        <v>5184</v>
      </c>
      <c r="W37" s="5" t="s">
        <v>5185</v>
      </c>
      <c r="X37" s="5" t="s">
        <v>5180</v>
      </c>
      <c r="Y37" s="5" t="s">
        <v>5186</v>
      </c>
      <c r="Z37" s="5" t="s">
        <v>5187</v>
      </c>
      <c r="AA37" s="5" t="s">
        <v>5188</v>
      </c>
      <c r="AB37" s="5"/>
      <c r="AC37" s="5"/>
      <c r="AD37" s="150"/>
    </row>
    <row r="38" spans="2:30" x14ac:dyDescent="0.3">
      <c r="B38" s="14">
        <v>21</v>
      </c>
      <c r="C38" s="68" t="s">
        <v>577</v>
      </c>
      <c r="D38" s="164" t="s">
        <v>2344</v>
      </c>
      <c r="E38" s="4" t="s">
        <v>2116</v>
      </c>
      <c r="F38" s="4" t="s">
        <v>2198</v>
      </c>
      <c r="G38" s="4" t="s">
        <v>2121</v>
      </c>
      <c r="H38" s="138">
        <v>212</v>
      </c>
      <c r="I38" s="140" t="s">
        <v>4203</v>
      </c>
      <c r="J38" s="4">
        <v>22</v>
      </c>
      <c r="K38" s="4">
        <v>25</v>
      </c>
      <c r="L38" s="140">
        <v>10</v>
      </c>
      <c r="M38" s="140">
        <v>10</v>
      </c>
      <c r="N38" s="140">
        <v>24</v>
      </c>
      <c r="O38" s="140">
        <v>0</v>
      </c>
      <c r="P38" s="140">
        <v>39</v>
      </c>
      <c r="Q38" s="140">
        <v>15</v>
      </c>
      <c r="R38" s="148">
        <f t="shared" si="0"/>
        <v>230</v>
      </c>
      <c r="S38" s="4">
        <f t="shared" si="1"/>
        <v>231</v>
      </c>
      <c r="T38" s="5" t="s">
        <v>5061</v>
      </c>
      <c r="U38" s="5" t="s">
        <v>5189</v>
      </c>
      <c r="V38" s="5" t="s">
        <v>5190</v>
      </c>
      <c r="W38" s="5" t="s">
        <v>5191</v>
      </c>
      <c r="X38" s="5" t="s">
        <v>5192</v>
      </c>
      <c r="Y38" s="5" t="s">
        <v>5193</v>
      </c>
      <c r="Z38" s="5" t="s">
        <v>5194</v>
      </c>
      <c r="AA38" s="5" t="s">
        <v>5195</v>
      </c>
      <c r="AB38" s="5"/>
      <c r="AC38" s="5"/>
      <c r="AD38" s="150"/>
    </row>
    <row r="39" spans="2:30" x14ac:dyDescent="0.3">
      <c r="B39" s="14">
        <v>22</v>
      </c>
      <c r="C39" s="68" t="s">
        <v>579</v>
      </c>
      <c r="D39" s="164" t="s">
        <v>2344</v>
      </c>
      <c r="E39" s="4" t="s">
        <v>2116</v>
      </c>
      <c r="F39" s="4" t="s">
        <v>2117</v>
      </c>
      <c r="G39" s="4" t="s">
        <v>2123</v>
      </c>
      <c r="H39" s="138">
        <v>285</v>
      </c>
      <c r="I39" s="140" t="s">
        <v>4204</v>
      </c>
      <c r="J39" s="4">
        <v>23</v>
      </c>
      <c r="K39" s="4">
        <v>5</v>
      </c>
      <c r="L39" s="140">
        <v>21</v>
      </c>
      <c r="M39" s="140">
        <v>6</v>
      </c>
      <c r="N39" s="140">
        <v>12</v>
      </c>
      <c r="O39" s="140">
        <v>0</v>
      </c>
      <c r="P39" s="140">
        <v>10</v>
      </c>
      <c r="Q39" s="140">
        <v>1</v>
      </c>
      <c r="R39" s="148">
        <f t="shared" si="0"/>
        <v>202</v>
      </c>
      <c r="S39" s="4">
        <f t="shared" si="1"/>
        <v>228</v>
      </c>
      <c r="T39" s="5" t="s">
        <v>5196</v>
      </c>
      <c r="U39" s="5" t="s">
        <v>5043</v>
      </c>
      <c r="V39" s="5" t="s">
        <v>5197</v>
      </c>
      <c r="W39" s="5" t="s">
        <v>5198</v>
      </c>
      <c r="X39" s="5" t="s">
        <v>5199</v>
      </c>
      <c r="Y39" s="5" t="s">
        <v>5200</v>
      </c>
      <c r="Z39" s="5" t="s">
        <v>5201</v>
      </c>
      <c r="AA39" s="5"/>
      <c r="AB39" s="5"/>
      <c r="AC39" s="5"/>
      <c r="AD39" s="150"/>
    </row>
    <row r="40" spans="2:30" x14ac:dyDescent="0.3">
      <c r="B40" s="14">
        <v>23</v>
      </c>
      <c r="C40" s="68" t="s">
        <v>643</v>
      </c>
      <c r="D40" s="164" t="s">
        <v>2344</v>
      </c>
      <c r="E40" s="4" t="s">
        <v>2197</v>
      </c>
      <c r="F40" s="4" t="s">
        <v>2171</v>
      </c>
      <c r="G40" s="4" t="s">
        <v>2122</v>
      </c>
      <c r="H40" s="138">
        <v>337</v>
      </c>
      <c r="I40" s="140" t="s">
        <v>4205</v>
      </c>
      <c r="J40" s="4">
        <v>28</v>
      </c>
      <c r="K40" s="4">
        <v>0</v>
      </c>
      <c r="L40" s="140">
        <v>18</v>
      </c>
      <c r="M40" s="140">
        <v>9</v>
      </c>
      <c r="N40" s="140">
        <v>28</v>
      </c>
      <c r="O40" s="140">
        <v>5</v>
      </c>
      <c r="P40" s="140">
        <v>43</v>
      </c>
      <c r="Q40" s="140">
        <v>5</v>
      </c>
      <c r="R40" s="148">
        <f t="shared" si="0"/>
        <v>236</v>
      </c>
      <c r="S40" s="4">
        <f t="shared" si="1"/>
        <v>232</v>
      </c>
      <c r="T40" s="5" t="s">
        <v>5036</v>
      </c>
      <c r="U40" s="5" t="s">
        <v>5209</v>
      </c>
      <c r="V40" s="5" t="s">
        <v>5043</v>
      </c>
      <c r="W40" s="5" t="s">
        <v>5210</v>
      </c>
      <c r="X40" s="5" t="s">
        <v>5211</v>
      </c>
      <c r="Y40" s="5" t="s">
        <v>5180</v>
      </c>
      <c r="Z40" s="5" t="s">
        <v>5212</v>
      </c>
      <c r="AA40" s="5" t="s">
        <v>5213</v>
      </c>
      <c r="AB40" s="5"/>
      <c r="AC40" s="5"/>
      <c r="AD40" s="150"/>
    </row>
    <row r="41" spans="2:30" x14ac:dyDescent="0.3">
      <c r="B41" s="14">
        <v>23</v>
      </c>
      <c r="C41" s="68" t="s">
        <v>197</v>
      </c>
      <c r="D41" s="164" t="s">
        <v>2344</v>
      </c>
      <c r="E41" s="4" t="s">
        <v>2116</v>
      </c>
      <c r="F41" s="4" t="s">
        <v>2198</v>
      </c>
      <c r="G41" s="4" t="s">
        <v>2121</v>
      </c>
      <c r="H41" s="138">
        <v>247</v>
      </c>
      <c r="I41" s="140" t="s">
        <v>4206</v>
      </c>
      <c r="J41" s="4">
        <v>28</v>
      </c>
      <c r="K41" s="4">
        <v>20</v>
      </c>
      <c r="L41" s="140">
        <v>16</v>
      </c>
      <c r="M41" s="140">
        <v>1</v>
      </c>
      <c r="N41" s="140">
        <v>1</v>
      </c>
      <c r="O41" s="140">
        <v>0</v>
      </c>
      <c r="P41" s="140">
        <v>1</v>
      </c>
      <c r="Q41" s="140">
        <v>20</v>
      </c>
      <c r="R41" s="148">
        <f t="shared" si="0"/>
        <v>194</v>
      </c>
      <c r="S41" s="4">
        <f t="shared" si="1"/>
        <v>224</v>
      </c>
      <c r="T41" s="5" t="s">
        <v>5202</v>
      </c>
      <c r="U41" s="5" t="s">
        <v>5043</v>
      </c>
      <c r="V41" s="5" t="s">
        <v>5203</v>
      </c>
      <c r="W41" s="5" t="s">
        <v>5204</v>
      </c>
      <c r="X41" s="5" t="s">
        <v>5205</v>
      </c>
      <c r="Y41" s="5" t="s">
        <v>5206</v>
      </c>
      <c r="Z41" s="5" t="s">
        <v>5207</v>
      </c>
      <c r="AA41" s="5" t="s">
        <v>5208</v>
      </c>
      <c r="AB41" s="5"/>
      <c r="AC41" s="5"/>
      <c r="AD41" s="150"/>
    </row>
    <row r="42" spans="2:30" x14ac:dyDescent="0.3">
      <c r="B42" s="14">
        <v>24</v>
      </c>
      <c r="C42" s="68" t="s">
        <v>362</v>
      </c>
      <c r="D42" s="164" t="s">
        <v>2344</v>
      </c>
      <c r="E42" s="4" t="s">
        <v>2116</v>
      </c>
      <c r="F42" s="4" t="s">
        <v>2117</v>
      </c>
      <c r="G42" s="4" t="s">
        <v>2123</v>
      </c>
      <c r="H42" s="138">
        <v>330</v>
      </c>
      <c r="I42" s="140" t="s">
        <v>4207</v>
      </c>
      <c r="J42" s="4">
        <v>26</v>
      </c>
      <c r="K42" s="4">
        <v>5</v>
      </c>
      <c r="L42" s="140">
        <v>15</v>
      </c>
      <c r="M42" s="140">
        <v>19</v>
      </c>
      <c r="N42" s="140">
        <v>20</v>
      </c>
      <c r="O42" s="140">
        <v>5</v>
      </c>
      <c r="P42" s="140">
        <v>20</v>
      </c>
      <c r="Q42" s="140">
        <v>1</v>
      </c>
      <c r="R42" s="148">
        <f t="shared" si="0"/>
        <v>214</v>
      </c>
      <c r="S42" s="4">
        <f t="shared" si="1"/>
        <v>243</v>
      </c>
      <c r="T42" s="5" t="s">
        <v>5214</v>
      </c>
      <c r="U42" s="5" t="s">
        <v>5215</v>
      </c>
      <c r="V42" s="5" t="s">
        <v>5216</v>
      </c>
      <c r="W42" s="5" t="s">
        <v>5217</v>
      </c>
      <c r="X42" s="5" t="s">
        <v>5218</v>
      </c>
      <c r="Y42" s="5" t="s">
        <v>5219</v>
      </c>
      <c r="Z42" s="5" t="s">
        <v>5220</v>
      </c>
      <c r="AA42" s="5" t="s">
        <v>5221</v>
      </c>
      <c r="AB42" s="5"/>
      <c r="AC42" s="5"/>
      <c r="AD42" s="150"/>
    </row>
    <row r="43" spans="2:30" x14ac:dyDescent="0.3">
      <c r="B43" s="14">
        <v>25</v>
      </c>
      <c r="C43" s="68" t="s">
        <v>221</v>
      </c>
      <c r="D43" s="164" t="s">
        <v>2344</v>
      </c>
      <c r="E43" s="4" t="s">
        <v>2116</v>
      </c>
      <c r="F43" s="4" t="s">
        <v>2117</v>
      </c>
      <c r="G43" s="4" t="s">
        <v>2122</v>
      </c>
      <c r="H43" s="138">
        <v>319</v>
      </c>
      <c r="I43" s="140" t="s">
        <v>4208</v>
      </c>
      <c r="J43" s="4">
        <v>39</v>
      </c>
      <c r="K43" s="4">
        <v>0</v>
      </c>
      <c r="L43" s="140">
        <v>19</v>
      </c>
      <c r="M43" s="140">
        <v>10</v>
      </c>
      <c r="N43" s="140">
        <v>15</v>
      </c>
      <c r="O43" s="140">
        <v>10</v>
      </c>
      <c r="P43" s="140">
        <v>32</v>
      </c>
      <c r="Q43" s="140">
        <v>5</v>
      </c>
      <c r="R43" s="148">
        <f t="shared" si="0"/>
        <v>227</v>
      </c>
      <c r="S43" s="4">
        <f t="shared" si="1"/>
        <v>235</v>
      </c>
      <c r="T43" s="5" t="s">
        <v>5061</v>
      </c>
      <c r="U43" s="5" t="s">
        <v>5227</v>
      </c>
      <c r="V43" s="5" t="s">
        <v>5228</v>
      </c>
      <c r="W43" s="5" t="s">
        <v>5229</v>
      </c>
      <c r="X43" s="5" t="s">
        <v>5230</v>
      </c>
      <c r="Y43" s="5" t="s">
        <v>5231</v>
      </c>
      <c r="Z43" s="5" t="s">
        <v>5232</v>
      </c>
      <c r="AA43" s="5" t="s">
        <v>5233</v>
      </c>
      <c r="AB43" s="5"/>
      <c r="AC43" s="5"/>
      <c r="AD43" s="150"/>
    </row>
    <row r="44" spans="2:30" x14ac:dyDescent="0.3">
      <c r="B44" s="14">
        <v>25</v>
      </c>
      <c r="C44" s="68" t="s">
        <v>482</v>
      </c>
      <c r="D44" s="164" t="s">
        <v>2344</v>
      </c>
      <c r="E44" s="4" t="s">
        <v>2124</v>
      </c>
      <c r="F44" s="4" t="s">
        <v>2117</v>
      </c>
      <c r="G44" s="4" t="s">
        <v>2119</v>
      </c>
      <c r="H44" s="138">
        <v>354</v>
      </c>
      <c r="I44" s="140" t="s">
        <v>4209</v>
      </c>
      <c r="J44" s="4">
        <v>48</v>
      </c>
      <c r="K44" s="4">
        <v>0</v>
      </c>
      <c r="L44" s="140">
        <v>21</v>
      </c>
      <c r="M44" s="140">
        <v>10</v>
      </c>
      <c r="N44" s="140">
        <v>13</v>
      </c>
      <c r="O44" s="140">
        <v>5</v>
      </c>
      <c r="P44" s="140">
        <v>28</v>
      </c>
      <c r="Q44" s="140">
        <v>5</v>
      </c>
      <c r="R44" s="148">
        <f t="shared" si="0"/>
        <v>223</v>
      </c>
      <c r="S44" s="4">
        <f t="shared" si="1"/>
        <v>235</v>
      </c>
      <c r="T44" s="5" t="s">
        <v>5134</v>
      </c>
      <c r="U44" s="5" t="s">
        <v>5222</v>
      </c>
      <c r="V44" s="5" t="s">
        <v>5043</v>
      </c>
      <c r="W44" s="5" t="s">
        <v>5223</v>
      </c>
      <c r="X44" s="5" t="s">
        <v>5224</v>
      </c>
      <c r="Y44" s="5" t="s">
        <v>5225</v>
      </c>
      <c r="Z44" s="5" t="s">
        <v>5226</v>
      </c>
      <c r="AA44" s="5"/>
      <c r="AB44" s="5"/>
      <c r="AC44" s="5"/>
      <c r="AD44" s="150"/>
    </row>
    <row r="45" spans="2:30" x14ac:dyDescent="0.3">
      <c r="B45" s="14">
        <v>25</v>
      </c>
      <c r="C45" s="68" t="s">
        <v>2233</v>
      </c>
      <c r="D45" s="164" t="s">
        <v>2344</v>
      </c>
      <c r="E45" s="4" t="s">
        <v>2120</v>
      </c>
      <c r="F45" s="4" t="s">
        <v>2234</v>
      </c>
      <c r="G45" s="4" t="s">
        <v>2121</v>
      </c>
      <c r="H45" s="138">
        <v>1176</v>
      </c>
      <c r="I45" s="140" t="s">
        <v>4210</v>
      </c>
      <c r="J45" s="4">
        <v>16</v>
      </c>
      <c r="K45" s="4">
        <v>5</v>
      </c>
      <c r="L45" s="140">
        <v>1</v>
      </c>
      <c r="M45" s="140">
        <v>53</v>
      </c>
      <c r="N45" s="140">
        <v>25</v>
      </c>
      <c r="O45" s="140">
        <v>20</v>
      </c>
      <c r="P45" s="140">
        <v>38</v>
      </c>
      <c r="Q45" s="140">
        <v>45</v>
      </c>
      <c r="R45" s="148">
        <f t="shared" si="0"/>
        <v>233</v>
      </c>
      <c r="S45" s="4">
        <f t="shared" si="1"/>
        <v>278</v>
      </c>
      <c r="T45" s="5" t="s">
        <v>5234</v>
      </c>
      <c r="U45" s="5" t="s">
        <v>5235</v>
      </c>
      <c r="V45" s="5" t="s">
        <v>5236</v>
      </c>
      <c r="W45" s="5" t="s">
        <v>5237</v>
      </c>
      <c r="X45" s="5" t="s">
        <v>5238</v>
      </c>
      <c r="Y45" s="5" t="s">
        <v>5239</v>
      </c>
      <c r="Z45" s="5" t="s">
        <v>5240</v>
      </c>
      <c r="AA45" s="5" t="s">
        <v>5241</v>
      </c>
      <c r="AB45" s="5"/>
      <c r="AC45" s="5"/>
      <c r="AD45" s="150"/>
    </row>
    <row r="46" spans="2:30" x14ac:dyDescent="0.3">
      <c r="B46" s="14">
        <v>26</v>
      </c>
      <c r="C46" s="68" t="s">
        <v>2190</v>
      </c>
      <c r="D46" s="164" t="s">
        <v>2344</v>
      </c>
      <c r="E46" s="4" t="s">
        <v>2120</v>
      </c>
      <c r="F46" s="4" t="s">
        <v>2171</v>
      </c>
      <c r="G46" s="4" t="s">
        <v>2130</v>
      </c>
      <c r="H46" s="138">
        <v>379</v>
      </c>
      <c r="I46" s="140" t="s">
        <v>4211</v>
      </c>
      <c r="J46" s="4">
        <v>40</v>
      </c>
      <c r="K46" s="4">
        <v>8</v>
      </c>
      <c r="L46" s="140">
        <v>19</v>
      </c>
      <c r="M46" s="140">
        <v>17</v>
      </c>
      <c r="N46" s="140">
        <v>22</v>
      </c>
      <c r="O46" s="140">
        <v>5</v>
      </c>
      <c r="P46" s="140">
        <v>20</v>
      </c>
      <c r="Q46" s="140">
        <v>5</v>
      </c>
      <c r="R46" s="148">
        <f t="shared" si="0"/>
        <v>216</v>
      </c>
      <c r="S46" s="4">
        <f t="shared" si="1"/>
        <v>243</v>
      </c>
      <c r="T46" s="5" t="s">
        <v>5242</v>
      </c>
      <c r="U46" s="5" t="s">
        <v>5243</v>
      </c>
      <c r="V46" s="5" t="s">
        <v>5043</v>
      </c>
      <c r="W46" s="5" t="s">
        <v>5244</v>
      </c>
      <c r="X46" s="5" t="s">
        <v>5017</v>
      </c>
      <c r="Y46" s="5" t="s">
        <v>5245</v>
      </c>
      <c r="Z46" s="5" t="s">
        <v>5246</v>
      </c>
      <c r="AA46" s="5" t="s">
        <v>5247</v>
      </c>
      <c r="AB46" s="5"/>
      <c r="AC46" s="5"/>
      <c r="AD46" s="150"/>
    </row>
    <row r="47" spans="2:30" x14ac:dyDescent="0.3">
      <c r="B47" s="14">
        <v>27</v>
      </c>
      <c r="C47" s="68" t="s">
        <v>368</v>
      </c>
      <c r="D47" s="164" t="s">
        <v>2125</v>
      </c>
      <c r="E47" s="4" t="s">
        <v>2120</v>
      </c>
      <c r="F47" s="4" t="s">
        <v>2300</v>
      </c>
      <c r="G47" s="4" t="s">
        <v>2126</v>
      </c>
      <c r="H47" s="138">
        <v>660</v>
      </c>
      <c r="I47" s="140" t="s">
        <v>4212</v>
      </c>
      <c r="J47" s="4">
        <v>24</v>
      </c>
      <c r="K47" s="4">
        <v>6</v>
      </c>
      <c r="L47" s="140">
        <v>32</v>
      </c>
      <c r="M47" s="140">
        <v>19</v>
      </c>
      <c r="N47" s="140">
        <v>27</v>
      </c>
      <c r="O47" s="4">
        <v>10</v>
      </c>
      <c r="P47" s="140">
        <v>24</v>
      </c>
      <c r="Q47" s="140">
        <v>5</v>
      </c>
      <c r="R47" s="148">
        <f t="shared" si="0"/>
        <v>221</v>
      </c>
      <c r="S47" s="4">
        <f t="shared" si="1"/>
        <v>246</v>
      </c>
      <c r="T47" s="5" t="s">
        <v>5248</v>
      </c>
      <c r="U47" s="5" t="s">
        <v>5249</v>
      </c>
      <c r="V47" s="5" t="s">
        <v>5250</v>
      </c>
      <c r="W47" s="5" t="s">
        <v>5251</v>
      </c>
      <c r="X47" s="5" t="s">
        <v>5252</v>
      </c>
      <c r="Y47" s="5" t="s">
        <v>5253</v>
      </c>
      <c r="Z47" s="5" t="s">
        <v>5254</v>
      </c>
      <c r="AA47" s="5" t="s">
        <v>4617</v>
      </c>
      <c r="AB47" s="5"/>
      <c r="AC47" s="5"/>
      <c r="AD47" s="150"/>
    </row>
    <row r="48" spans="2:30" x14ac:dyDescent="0.3">
      <c r="B48" s="14">
        <v>27</v>
      </c>
      <c r="C48" s="68" t="s">
        <v>485</v>
      </c>
      <c r="D48" s="164" t="s">
        <v>2344</v>
      </c>
      <c r="E48" s="4" t="s">
        <v>2120</v>
      </c>
      <c r="F48" s="4" t="s">
        <v>2497</v>
      </c>
      <c r="G48" s="4" t="s">
        <v>2256</v>
      </c>
      <c r="H48" s="138">
        <v>445</v>
      </c>
      <c r="I48" s="140" t="s">
        <v>4213</v>
      </c>
      <c r="J48" s="4">
        <v>21</v>
      </c>
      <c r="K48" s="4">
        <v>2</v>
      </c>
      <c r="L48" s="140">
        <v>24</v>
      </c>
      <c r="M48" s="140">
        <v>15</v>
      </c>
      <c r="N48" s="140">
        <v>30</v>
      </c>
      <c r="O48" s="140">
        <v>5</v>
      </c>
      <c r="P48" s="140">
        <v>19</v>
      </c>
      <c r="Q48" s="140">
        <v>1</v>
      </c>
      <c r="R48" s="148">
        <f t="shared" si="0"/>
        <v>216</v>
      </c>
      <c r="S48" s="4">
        <f t="shared" si="1"/>
        <v>242</v>
      </c>
      <c r="T48" s="5" t="s">
        <v>5255</v>
      </c>
      <c r="U48" s="5" t="s">
        <v>5043</v>
      </c>
      <c r="V48" s="5" t="s">
        <v>5256</v>
      </c>
      <c r="W48" s="5" t="s">
        <v>5257</v>
      </c>
      <c r="X48" s="5" t="s">
        <v>5258</v>
      </c>
      <c r="Y48" s="5" t="s">
        <v>5259</v>
      </c>
      <c r="Z48" s="5" t="s">
        <v>5260</v>
      </c>
      <c r="AA48" s="5" t="s">
        <v>5261</v>
      </c>
      <c r="AB48" s="5"/>
      <c r="AC48" s="5"/>
      <c r="AD48" s="150"/>
    </row>
    <row r="49" spans="2:30" x14ac:dyDescent="0.3">
      <c r="B49" s="14">
        <v>28</v>
      </c>
      <c r="C49" s="68" t="s">
        <v>2200</v>
      </c>
      <c r="D49" s="164" t="s">
        <v>2344</v>
      </c>
      <c r="E49" s="4" t="s">
        <v>2120</v>
      </c>
      <c r="F49" s="4" t="s">
        <v>2198</v>
      </c>
      <c r="G49" s="4" t="s">
        <v>2123</v>
      </c>
      <c r="H49" s="138">
        <v>475</v>
      </c>
      <c r="I49" s="140" t="s">
        <v>4213</v>
      </c>
      <c r="J49" s="4">
        <v>28</v>
      </c>
      <c r="K49" s="4">
        <v>7</v>
      </c>
      <c r="L49" s="140">
        <v>12</v>
      </c>
      <c r="M49" s="140">
        <v>10</v>
      </c>
      <c r="N49" s="140">
        <v>23</v>
      </c>
      <c r="O49" s="140">
        <v>10</v>
      </c>
      <c r="P49" s="140">
        <v>24</v>
      </c>
      <c r="Q49" s="140">
        <v>10</v>
      </c>
      <c r="R49" s="148">
        <f t="shared" si="0"/>
        <v>222</v>
      </c>
      <c r="S49" s="4">
        <f t="shared" si="1"/>
        <v>238</v>
      </c>
      <c r="T49" s="5" t="s">
        <v>5262</v>
      </c>
      <c r="U49" s="5"/>
      <c r="V49" s="5"/>
      <c r="W49" s="5"/>
      <c r="X49" s="5"/>
      <c r="Y49" s="5"/>
      <c r="Z49" s="5"/>
      <c r="AA49" s="5"/>
      <c r="AB49" s="5"/>
      <c r="AC49" s="5"/>
      <c r="AD49" s="150"/>
    </row>
    <row r="50" spans="2:30" x14ac:dyDescent="0.3">
      <c r="B50" s="14">
        <v>28</v>
      </c>
      <c r="C50" s="68" t="s">
        <v>2469</v>
      </c>
      <c r="D50" s="164" t="s">
        <v>2344</v>
      </c>
      <c r="E50" s="4" t="s">
        <v>2116</v>
      </c>
      <c r="F50" s="4" t="s">
        <v>2409</v>
      </c>
      <c r="G50" s="4" t="s">
        <v>2118</v>
      </c>
      <c r="H50" s="138">
        <v>469</v>
      </c>
      <c r="I50" s="140" t="s">
        <v>4214</v>
      </c>
      <c r="J50" s="4">
        <v>68</v>
      </c>
      <c r="K50" s="4">
        <v>45</v>
      </c>
      <c r="L50" s="140">
        <v>5</v>
      </c>
      <c r="M50" s="140">
        <v>1</v>
      </c>
      <c r="N50" s="140">
        <v>65</v>
      </c>
      <c r="O50" s="140">
        <v>5</v>
      </c>
      <c r="P50" s="140">
        <v>10</v>
      </c>
      <c r="Q50" s="140">
        <v>30</v>
      </c>
      <c r="R50" s="148">
        <f t="shared" si="0"/>
        <v>208</v>
      </c>
      <c r="S50" s="4">
        <f t="shared" si="1"/>
        <v>229</v>
      </c>
      <c r="T50" s="5" t="s">
        <v>5263</v>
      </c>
      <c r="U50" s="5" t="s">
        <v>5264</v>
      </c>
      <c r="V50" s="5" t="s">
        <v>5265</v>
      </c>
      <c r="W50" s="5" t="s">
        <v>5065</v>
      </c>
      <c r="X50" s="5" t="s">
        <v>5266</v>
      </c>
      <c r="Y50" s="5" t="s">
        <v>5267</v>
      </c>
      <c r="Z50" s="5"/>
      <c r="AA50" s="5"/>
      <c r="AB50" s="5"/>
      <c r="AC50" s="5"/>
      <c r="AD50" s="150"/>
    </row>
    <row r="51" spans="2:30" x14ac:dyDescent="0.3">
      <c r="B51" s="14">
        <v>29</v>
      </c>
      <c r="C51" s="68" t="s">
        <v>373</v>
      </c>
      <c r="D51" s="164" t="s">
        <v>2344</v>
      </c>
      <c r="E51" s="4" t="s">
        <v>2116</v>
      </c>
      <c r="F51" s="4" t="s">
        <v>2117</v>
      </c>
      <c r="G51" s="4" t="s">
        <v>2122</v>
      </c>
      <c r="H51" s="138">
        <v>414</v>
      </c>
      <c r="I51" s="140" t="s">
        <v>4215</v>
      </c>
      <c r="J51" s="4">
        <v>26</v>
      </c>
      <c r="K51" s="4">
        <v>0</v>
      </c>
      <c r="L51" s="140">
        <v>16</v>
      </c>
      <c r="M51" s="140">
        <v>34</v>
      </c>
      <c r="N51" s="140">
        <v>16</v>
      </c>
      <c r="O51" s="140">
        <v>5</v>
      </c>
      <c r="P51" s="140">
        <v>27</v>
      </c>
      <c r="Q51" s="140">
        <v>5</v>
      </c>
      <c r="R51" s="148">
        <f t="shared" si="0"/>
        <v>226</v>
      </c>
      <c r="S51" s="4">
        <f t="shared" si="1"/>
        <v>263</v>
      </c>
      <c r="T51" s="5" t="s">
        <v>5268</v>
      </c>
      <c r="U51" s="5" t="s">
        <v>5043</v>
      </c>
      <c r="V51" s="5" t="s">
        <v>5269</v>
      </c>
      <c r="W51" s="5" t="s">
        <v>5270</v>
      </c>
      <c r="X51" s="5" t="s">
        <v>5227</v>
      </c>
      <c r="Y51" s="5" t="s">
        <v>5271</v>
      </c>
      <c r="Z51" s="5" t="s">
        <v>5272</v>
      </c>
      <c r="AA51" s="5" t="s">
        <v>5273</v>
      </c>
      <c r="AB51" s="5"/>
      <c r="AC51" s="5"/>
      <c r="AD51" s="150"/>
    </row>
    <row r="52" spans="2:30" x14ac:dyDescent="0.3">
      <c r="B52" s="14">
        <v>29</v>
      </c>
      <c r="C52" s="68" t="s">
        <v>370</v>
      </c>
      <c r="D52" s="164" t="s">
        <v>2344</v>
      </c>
      <c r="E52" s="4" t="s">
        <v>2124</v>
      </c>
      <c r="F52" s="4" t="s">
        <v>2117</v>
      </c>
      <c r="G52" s="4" t="s">
        <v>2122</v>
      </c>
      <c r="H52" s="138">
        <v>506</v>
      </c>
      <c r="I52" s="140" t="s">
        <v>4216</v>
      </c>
      <c r="J52" s="4">
        <v>55</v>
      </c>
      <c r="K52" s="4">
        <v>7</v>
      </c>
      <c r="L52" s="140">
        <v>18</v>
      </c>
      <c r="M52" s="140">
        <v>4</v>
      </c>
      <c r="N52" s="140">
        <v>7</v>
      </c>
      <c r="O52" s="140">
        <v>0</v>
      </c>
      <c r="P52" s="140">
        <v>12</v>
      </c>
      <c r="Q52" s="140">
        <v>0</v>
      </c>
      <c r="R52" s="148">
        <f t="shared" si="0"/>
        <v>211</v>
      </c>
      <c r="S52" s="4">
        <f t="shared" si="1"/>
        <v>233</v>
      </c>
      <c r="T52" s="5" t="s">
        <v>5274</v>
      </c>
      <c r="U52" s="5" t="s">
        <v>5275</v>
      </c>
      <c r="V52" s="5" t="s">
        <v>5043</v>
      </c>
      <c r="W52" s="5" t="s">
        <v>5235</v>
      </c>
      <c r="X52" s="5" t="s">
        <v>5276</v>
      </c>
      <c r="Y52" s="5" t="s">
        <v>5277</v>
      </c>
      <c r="Z52" s="5" t="s">
        <v>5278</v>
      </c>
      <c r="AA52" s="5" t="s">
        <v>5279</v>
      </c>
      <c r="AB52" s="5"/>
      <c r="AC52" s="5"/>
      <c r="AD52" s="150"/>
    </row>
    <row r="53" spans="2:30" x14ac:dyDescent="0.3">
      <c r="B53" s="14">
        <v>30</v>
      </c>
      <c r="C53" s="68" t="s">
        <v>588</v>
      </c>
      <c r="D53" s="164" t="s">
        <v>2344</v>
      </c>
      <c r="E53" s="4" t="s">
        <v>2120</v>
      </c>
      <c r="F53" s="4" t="s">
        <v>2171</v>
      </c>
      <c r="G53" s="4" t="s">
        <v>2130</v>
      </c>
      <c r="H53" s="138">
        <v>489</v>
      </c>
      <c r="I53" s="140" t="s">
        <v>4217</v>
      </c>
      <c r="J53" s="4">
        <v>36</v>
      </c>
      <c r="K53" s="4">
        <v>17</v>
      </c>
      <c r="L53" s="140">
        <v>17</v>
      </c>
      <c r="M53" s="140">
        <v>26</v>
      </c>
      <c r="N53" s="140">
        <v>20</v>
      </c>
      <c r="O53" s="140">
        <v>18</v>
      </c>
      <c r="P53" s="140">
        <v>36</v>
      </c>
      <c r="Q53" s="140">
        <v>5</v>
      </c>
      <c r="R53" s="148">
        <f t="shared" si="0"/>
        <v>236</v>
      </c>
      <c r="S53" s="4">
        <f t="shared" si="1"/>
        <v>256</v>
      </c>
      <c r="T53" s="5" t="s">
        <v>5281</v>
      </c>
      <c r="U53" s="5" t="s">
        <v>5282</v>
      </c>
      <c r="V53" s="5" t="s">
        <v>5283</v>
      </c>
      <c r="W53" s="5" t="s">
        <v>5043</v>
      </c>
      <c r="X53" s="5" t="s">
        <v>5284</v>
      </c>
      <c r="Y53" s="5" t="s">
        <v>5285</v>
      </c>
      <c r="Z53" s="5" t="s">
        <v>5286</v>
      </c>
      <c r="AA53" s="5" t="s">
        <v>5287</v>
      </c>
      <c r="AB53" s="5"/>
      <c r="AC53" s="5"/>
      <c r="AD53" s="150"/>
    </row>
    <row r="54" spans="2:30" x14ac:dyDescent="0.3">
      <c r="B54" s="14">
        <v>30</v>
      </c>
      <c r="C54" s="68" t="s">
        <v>2201</v>
      </c>
      <c r="D54" s="164" t="s">
        <v>2344</v>
      </c>
      <c r="E54" s="4" t="s">
        <v>2120</v>
      </c>
      <c r="F54" s="4" t="s">
        <v>2198</v>
      </c>
      <c r="G54" s="4" t="s">
        <v>2123</v>
      </c>
      <c r="H54" s="138">
        <v>537</v>
      </c>
      <c r="I54" s="140" t="s">
        <v>4218</v>
      </c>
      <c r="J54" s="4">
        <v>40</v>
      </c>
      <c r="K54" s="4">
        <v>20</v>
      </c>
      <c r="L54" s="140">
        <v>17</v>
      </c>
      <c r="M54" s="140">
        <v>37</v>
      </c>
      <c r="N54" s="140">
        <v>22</v>
      </c>
      <c r="O54" s="140">
        <v>5</v>
      </c>
      <c r="P54" s="140">
        <v>31</v>
      </c>
      <c r="Q54" s="140">
        <v>13</v>
      </c>
      <c r="R54" s="148">
        <f t="shared" si="0"/>
        <v>231</v>
      </c>
      <c r="S54" s="4">
        <f t="shared" si="1"/>
        <v>267</v>
      </c>
      <c r="T54" s="5" t="s">
        <v>5280</v>
      </c>
      <c r="U54" s="5"/>
      <c r="V54" s="5"/>
      <c r="W54" s="5"/>
      <c r="X54" s="5"/>
      <c r="Y54" s="5"/>
      <c r="Z54" s="5"/>
      <c r="AA54" s="5"/>
      <c r="AB54" s="5"/>
      <c r="AC54" s="5"/>
      <c r="AD54" s="150"/>
    </row>
    <row r="55" spans="2:30" x14ac:dyDescent="0.3">
      <c r="B55" s="14">
        <v>31</v>
      </c>
      <c r="C55" s="68" t="s">
        <v>2346</v>
      </c>
      <c r="D55" s="164" t="s">
        <v>2345</v>
      </c>
      <c r="E55" s="4" t="s">
        <v>2120</v>
      </c>
      <c r="F55" s="4" t="s">
        <v>2117</v>
      </c>
      <c r="G55" s="4" t="s">
        <v>2118</v>
      </c>
      <c r="H55" s="138">
        <v>625</v>
      </c>
      <c r="I55" s="140" t="s">
        <v>4219</v>
      </c>
      <c r="J55" s="4">
        <v>50</v>
      </c>
      <c r="K55" s="4">
        <v>20</v>
      </c>
      <c r="L55" s="140">
        <v>20</v>
      </c>
      <c r="M55" s="140">
        <v>28</v>
      </c>
      <c r="N55" s="140">
        <v>35</v>
      </c>
      <c r="O55" s="140">
        <v>17</v>
      </c>
      <c r="P55" s="140">
        <v>27</v>
      </c>
      <c r="Q55" s="140">
        <v>55</v>
      </c>
      <c r="R55" s="148">
        <f t="shared" si="0"/>
        <v>228</v>
      </c>
      <c r="S55" s="4">
        <f t="shared" si="1"/>
        <v>259</v>
      </c>
      <c r="T55" s="5" t="s">
        <v>5288</v>
      </c>
      <c r="U55" s="5" t="s">
        <v>5289</v>
      </c>
      <c r="V55" s="5" t="s">
        <v>5290</v>
      </c>
      <c r="W55" s="5" t="s">
        <v>5291</v>
      </c>
      <c r="X55" s="5" t="s">
        <v>5292</v>
      </c>
      <c r="Y55" s="5" t="s">
        <v>5293</v>
      </c>
      <c r="Z55" s="5" t="s">
        <v>5294</v>
      </c>
      <c r="AA55" s="5" t="s">
        <v>4617</v>
      </c>
      <c r="AB55" s="5"/>
      <c r="AC55" s="5"/>
      <c r="AD55" s="150"/>
    </row>
    <row r="56" spans="2:30" x14ac:dyDescent="0.3">
      <c r="B56" s="14">
        <v>31</v>
      </c>
      <c r="C56" s="68" t="s">
        <v>589</v>
      </c>
      <c r="D56" s="164" t="s">
        <v>2344</v>
      </c>
      <c r="E56" s="4" t="s">
        <v>2116</v>
      </c>
      <c r="F56" s="4" t="s">
        <v>2198</v>
      </c>
      <c r="G56" s="4" t="s">
        <v>2122</v>
      </c>
      <c r="H56" s="138">
        <v>480</v>
      </c>
      <c r="I56" s="140" t="s">
        <v>4220</v>
      </c>
      <c r="J56" s="4">
        <v>52</v>
      </c>
      <c r="K56" s="4">
        <v>16</v>
      </c>
      <c r="L56" s="140">
        <v>15</v>
      </c>
      <c r="M56" s="140">
        <v>16</v>
      </c>
      <c r="N56" s="140">
        <v>30</v>
      </c>
      <c r="O56" s="140">
        <v>10</v>
      </c>
      <c r="P56" s="140">
        <v>23</v>
      </c>
      <c r="Q56" s="140">
        <v>15</v>
      </c>
      <c r="R56" s="148">
        <f t="shared" si="0"/>
        <v>224</v>
      </c>
      <c r="S56" s="4">
        <f t="shared" si="1"/>
        <v>247</v>
      </c>
      <c r="T56" s="5" t="s">
        <v>5061</v>
      </c>
      <c r="U56" s="5" t="s">
        <v>5295</v>
      </c>
      <c r="V56" s="5" t="s">
        <v>5296</v>
      </c>
      <c r="W56" s="5" t="s">
        <v>5297</v>
      </c>
      <c r="X56" s="5" t="s">
        <v>5298</v>
      </c>
      <c r="Y56" s="5" t="s">
        <v>5299</v>
      </c>
      <c r="Z56" s="5" t="s">
        <v>5300</v>
      </c>
      <c r="AA56" s="5" t="s">
        <v>5301</v>
      </c>
      <c r="AB56" s="5"/>
      <c r="AC56" s="5"/>
      <c r="AD56" s="150"/>
    </row>
    <row r="57" spans="2:30" x14ac:dyDescent="0.3">
      <c r="B57" s="14">
        <v>32</v>
      </c>
      <c r="C57" s="68" t="s">
        <v>649</v>
      </c>
      <c r="D57" s="164" t="s">
        <v>2344</v>
      </c>
      <c r="E57" s="4" t="s">
        <v>2116</v>
      </c>
      <c r="F57" s="4" t="s">
        <v>2198</v>
      </c>
      <c r="G57" s="4" t="s">
        <v>2122</v>
      </c>
      <c r="H57" s="138">
        <v>508</v>
      </c>
      <c r="I57" s="140" t="s">
        <v>4221</v>
      </c>
      <c r="J57" s="4">
        <v>57</v>
      </c>
      <c r="K57" s="4">
        <v>16</v>
      </c>
      <c r="L57" s="140">
        <v>19</v>
      </c>
      <c r="M57" s="140">
        <v>19</v>
      </c>
      <c r="N57" s="140">
        <v>36</v>
      </c>
      <c r="O57" s="140">
        <v>8</v>
      </c>
      <c r="P57" s="140">
        <v>27</v>
      </c>
      <c r="Q57" s="140">
        <v>15</v>
      </c>
      <c r="R57" s="148">
        <f t="shared" si="0"/>
        <v>229</v>
      </c>
      <c r="S57" s="4">
        <f t="shared" si="1"/>
        <v>251</v>
      </c>
      <c r="T57" s="5" t="s">
        <v>5061</v>
      </c>
      <c r="U57" s="5" t="s">
        <v>5308</v>
      </c>
      <c r="V57" s="5" t="s">
        <v>5309</v>
      </c>
      <c r="W57" s="5" t="s">
        <v>5064</v>
      </c>
      <c r="X57" s="5" t="s">
        <v>5298</v>
      </c>
      <c r="Y57" s="5" t="s">
        <v>5310</v>
      </c>
      <c r="Z57" s="5" t="s">
        <v>5311</v>
      </c>
      <c r="AA57" s="5" t="s">
        <v>5301</v>
      </c>
      <c r="AB57" s="5"/>
      <c r="AC57" s="5"/>
      <c r="AD57" s="150"/>
    </row>
    <row r="58" spans="2:30" x14ac:dyDescent="0.3">
      <c r="B58" s="14">
        <v>32</v>
      </c>
      <c r="C58" s="68" t="s">
        <v>700</v>
      </c>
      <c r="D58" s="164" t="s">
        <v>2344</v>
      </c>
      <c r="E58" s="4" t="s">
        <v>2120</v>
      </c>
      <c r="F58" s="4" t="s">
        <v>2198</v>
      </c>
      <c r="G58" s="4" t="s">
        <v>2122</v>
      </c>
      <c r="H58" s="138">
        <v>564</v>
      </c>
      <c r="I58" s="140" t="s">
        <v>4222</v>
      </c>
      <c r="J58" s="4">
        <v>52</v>
      </c>
      <c r="K58" s="4">
        <v>8</v>
      </c>
      <c r="L58" s="140">
        <v>10</v>
      </c>
      <c r="M58" s="140">
        <v>12</v>
      </c>
      <c r="N58" s="140">
        <v>36</v>
      </c>
      <c r="O58" s="140">
        <v>25</v>
      </c>
      <c r="P58" s="140">
        <v>21</v>
      </c>
      <c r="Q58" s="140">
        <v>35</v>
      </c>
      <c r="R58" s="148">
        <f t="shared" si="0"/>
        <v>223</v>
      </c>
      <c r="S58" s="4">
        <f t="shared" si="1"/>
        <v>244</v>
      </c>
      <c r="T58" s="5" t="s">
        <v>5061</v>
      </c>
      <c r="U58" s="5" t="s">
        <v>5302</v>
      </c>
      <c r="V58" s="5" t="s">
        <v>5303</v>
      </c>
      <c r="W58" s="5" t="s">
        <v>5304</v>
      </c>
      <c r="X58" s="5" t="s">
        <v>5305</v>
      </c>
      <c r="Y58" s="5" t="s">
        <v>5161</v>
      </c>
      <c r="Z58" s="5" t="s">
        <v>5306</v>
      </c>
      <c r="AA58" s="5" t="s">
        <v>5307</v>
      </c>
      <c r="AB58" s="5"/>
      <c r="AC58" s="5"/>
      <c r="AD58" s="150"/>
    </row>
    <row r="59" spans="2:30" x14ac:dyDescent="0.3">
      <c r="B59" s="14">
        <v>33</v>
      </c>
      <c r="C59" s="68" t="s">
        <v>701</v>
      </c>
      <c r="D59" s="164" t="s">
        <v>2344</v>
      </c>
      <c r="E59" s="4" t="s">
        <v>2116</v>
      </c>
      <c r="F59" s="4" t="s">
        <v>2198</v>
      </c>
      <c r="G59" s="4" t="s">
        <v>2122</v>
      </c>
      <c r="H59" s="138">
        <v>537</v>
      </c>
      <c r="I59" s="140" t="s">
        <v>4223</v>
      </c>
      <c r="J59" s="4">
        <v>55</v>
      </c>
      <c r="K59" s="4">
        <v>16</v>
      </c>
      <c r="L59" s="140">
        <v>11</v>
      </c>
      <c r="M59" s="140">
        <v>20</v>
      </c>
      <c r="N59" s="140">
        <v>40</v>
      </c>
      <c r="O59" s="140">
        <v>10</v>
      </c>
      <c r="P59" s="140">
        <v>24</v>
      </c>
      <c r="Q59" s="140">
        <v>10</v>
      </c>
      <c r="R59" s="148">
        <f t="shared" si="0"/>
        <v>227</v>
      </c>
      <c r="S59" s="4">
        <f t="shared" si="1"/>
        <v>253</v>
      </c>
      <c r="T59" s="5" t="s">
        <v>5061</v>
      </c>
      <c r="U59" s="5" t="s">
        <v>5312</v>
      </c>
      <c r="V59" s="5" t="s">
        <v>5313</v>
      </c>
      <c r="W59" s="5" t="s">
        <v>5046</v>
      </c>
      <c r="X59" s="5" t="s">
        <v>5298</v>
      </c>
      <c r="Y59" s="5" t="s">
        <v>5117</v>
      </c>
      <c r="Z59" s="5" t="s">
        <v>5314</v>
      </c>
      <c r="AA59" s="5" t="s">
        <v>5301</v>
      </c>
      <c r="AB59" s="5"/>
      <c r="AC59" s="5"/>
      <c r="AD59" s="150"/>
    </row>
    <row r="60" spans="2:30" x14ac:dyDescent="0.3">
      <c r="B60" s="14">
        <v>35</v>
      </c>
      <c r="C60" s="68" t="s">
        <v>6599</v>
      </c>
      <c r="D60" s="164" t="s">
        <v>6600</v>
      </c>
      <c r="E60" s="4" t="s">
        <v>6603</v>
      </c>
      <c r="F60" s="4" t="s">
        <v>6591</v>
      </c>
      <c r="G60" s="4" t="s">
        <v>6604</v>
      </c>
      <c r="H60" s="138">
        <v>140000</v>
      </c>
      <c r="I60" s="140" t="s">
        <v>6593</v>
      </c>
      <c r="J60" s="4">
        <v>20</v>
      </c>
      <c r="K60" s="4">
        <v>20</v>
      </c>
      <c r="L60" s="140">
        <v>0</v>
      </c>
      <c r="M60" s="140">
        <v>0</v>
      </c>
      <c r="N60" s="140">
        <v>0</v>
      </c>
      <c r="O60" s="140">
        <v>0</v>
      </c>
      <c r="P60" s="140">
        <v>0</v>
      </c>
      <c r="Q60" s="140">
        <v>0</v>
      </c>
      <c r="R60" s="148">
        <f t="shared" si="0"/>
        <v>205</v>
      </c>
      <c r="S60" s="4">
        <f t="shared" si="1"/>
        <v>235</v>
      </c>
      <c r="T60" s="5" t="s">
        <v>6610</v>
      </c>
      <c r="U60" s="5" t="s">
        <v>6611</v>
      </c>
      <c r="V60" s="5" t="s">
        <v>6612</v>
      </c>
      <c r="W60" s="5" t="s">
        <v>6613</v>
      </c>
      <c r="X60" s="5" t="s">
        <v>6614</v>
      </c>
      <c r="Y60" s="5" t="s">
        <v>6615</v>
      </c>
      <c r="Z60" s="5" t="s">
        <v>6616</v>
      </c>
      <c r="AA60" s="5" t="s">
        <v>6617</v>
      </c>
      <c r="AB60" s="5"/>
      <c r="AC60" s="5"/>
      <c r="AD60" s="150"/>
    </row>
    <row r="61" spans="2:30" x14ac:dyDescent="0.3">
      <c r="B61" s="14">
        <v>35</v>
      </c>
      <c r="C61" s="68" t="s">
        <v>6598</v>
      </c>
      <c r="D61" s="164" t="s">
        <v>6600</v>
      </c>
      <c r="E61" s="4" t="s">
        <v>6603</v>
      </c>
      <c r="F61" s="4" t="s">
        <v>6591</v>
      </c>
      <c r="G61" s="4" t="s">
        <v>6605</v>
      </c>
      <c r="H61" s="138">
        <v>72118</v>
      </c>
      <c r="I61" s="140" t="s">
        <v>6593</v>
      </c>
      <c r="J61" s="4">
        <v>10</v>
      </c>
      <c r="K61" s="4">
        <v>10</v>
      </c>
      <c r="L61" s="140">
        <v>0</v>
      </c>
      <c r="M61" s="140">
        <v>0</v>
      </c>
      <c r="N61" s="140">
        <v>0</v>
      </c>
      <c r="O61" s="140">
        <v>0</v>
      </c>
      <c r="P61" s="140">
        <v>0</v>
      </c>
      <c r="Q61" s="140">
        <v>0</v>
      </c>
      <c r="R61" s="148">
        <f t="shared" si="0"/>
        <v>205</v>
      </c>
      <c r="S61" s="4">
        <f t="shared" si="1"/>
        <v>235</v>
      </c>
      <c r="T61" s="5"/>
      <c r="U61" s="5"/>
      <c r="V61" s="5"/>
      <c r="W61" s="5"/>
      <c r="X61" s="5"/>
      <c r="Y61" s="5"/>
      <c r="Z61" s="5"/>
      <c r="AA61" s="5"/>
      <c r="AB61" s="5"/>
      <c r="AC61" s="5"/>
      <c r="AD61" s="150"/>
    </row>
    <row r="62" spans="2:30" x14ac:dyDescent="0.3">
      <c r="B62" s="14">
        <v>35</v>
      </c>
      <c r="C62" s="68" t="s">
        <v>6597</v>
      </c>
      <c r="D62" s="164" t="s">
        <v>6600</v>
      </c>
      <c r="E62" s="4" t="s">
        <v>6603</v>
      </c>
      <c r="F62" s="4" t="s">
        <v>6591</v>
      </c>
      <c r="G62" s="4" t="s">
        <v>6606</v>
      </c>
      <c r="H62" s="138">
        <v>72810</v>
      </c>
      <c r="I62" s="140" t="s">
        <v>6593</v>
      </c>
      <c r="J62" s="4">
        <v>10</v>
      </c>
      <c r="K62" s="4">
        <v>10</v>
      </c>
      <c r="L62" s="140">
        <v>0</v>
      </c>
      <c r="M62" s="140">
        <v>0</v>
      </c>
      <c r="N62" s="140">
        <v>0</v>
      </c>
      <c r="O62" s="140">
        <v>0</v>
      </c>
      <c r="P62" s="140">
        <v>0</v>
      </c>
      <c r="Q62" s="140">
        <v>0</v>
      </c>
      <c r="R62" s="148">
        <f t="shared" si="0"/>
        <v>205</v>
      </c>
      <c r="S62" s="4">
        <f t="shared" si="1"/>
        <v>235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150"/>
    </row>
    <row r="63" spans="2:30" x14ac:dyDescent="0.3">
      <c r="B63" s="14">
        <v>35</v>
      </c>
      <c r="C63" s="68" t="s">
        <v>6596</v>
      </c>
      <c r="D63" s="164" t="s">
        <v>6601</v>
      </c>
      <c r="E63" s="4" t="s">
        <v>6590</v>
      </c>
      <c r="F63" s="4" t="s">
        <v>6591</v>
      </c>
      <c r="G63" s="4" t="s">
        <v>6607</v>
      </c>
      <c r="H63" s="138">
        <v>1095</v>
      </c>
      <c r="I63" s="140" t="s">
        <v>6593</v>
      </c>
      <c r="J63" s="4">
        <v>10</v>
      </c>
      <c r="K63" s="4">
        <v>10</v>
      </c>
      <c r="L63" s="140">
        <v>0</v>
      </c>
      <c r="M63" s="140">
        <v>0</v>
      </c>
      <c r="N63" s="140">
        <v>0</v>
      </c>
      <c r="O63" s="140">
        <v>0</v>
      </c>
      <c r="P63" s="140">
        <v>0</v>
      </c>
      <c r="Q63" s="140">
        <v>0</v>
      </c>
      <c r="R63" s="148">
        <f t="shared" si="0"/>
        <v>205</v>
      </c>
      <c r="S63" s="4">
        <f t="shared" si="1"/>
        <v>235</v>
      </c>
      <c r="T63" s="5"/>
      <c r="U63" s="5"/>
      <c r="V63" s="5"/>
      <c r="W63" s="5"/>
      <c r="X63" s="5"/>
      <c r="Y63" s="5"/>
      <c r="Z63" s="5"/>
      <c r="AA63" s="5"/>
      <c r="AB63" s="5"/>
      <c r="AC63" s="5"/>
      <c r="AD63" s="150"/>
    </row>
    <row r="64" spans="2:30" x14ac:dyDescent="0.3">
      <c r="B64" s="14">
        <v>36</v>
      </c>
      <c r="C64" s="68" t="s">
        <v>6595</v>
      </c>
      <c r="D64" s="164" t="s">
        <v>6601</v>
      </c>
      <c r="E64" s="4" t="s">
        <v>6602</v>
      </c>
      <c r="F64" s="4" t="s">
        <v>6591</v>
      </c>
      <c r="G64" s="4" t="s">
        <v>6608</v>
      </c>
      <c r="H64" s="138">
        <v>1167</v>
      </c>
      <c r="I64" s="140" t="s">
        <v>6593</v>
      </c>
      <c r="J64" s="4">
        <v>10</v>
      </c>
      <c r="K64" s="4">
        <v>12</v>
      </c>
      <c r="L64" s="140">
        <v>0</v>
      </c>
      <c r="M64" s="140">
        <v>0</v>
      </c>
      <c r="N64" s="140">
        <v>0</v>
      </c>
      <c r="O64" s="140">
        <v>0</v>
      </c>
      <c r="P64" s="140">
        <v>0</v>
      </c>
      <c r="Q64" s="140">
        <v>0</v>
      </c>
      <c r="R64" s="148">
        <f t="shared" si="0"/>
        <v>206</v>
      </c>
      <c r="S64" s="4">
        <f t="shared" si="1"/>
        <v>236</v>
      </c>
      <c r="T64" s="5"/>
      <c r="U64" s="5"/>
      <c r="V64" s="5"/>
      <c r="W64" s="5"/>
      <c r="X64" s="5"/>
      <c r="Y64" s="5"/>
      <c r="Z64" s="5"/>
      <c r="AA64" s="5"/>
      <c r="AB64" s="5"/>
      <c r="AC64" s="5"/>
      <c r="AD64" s="150"/>
    </row>
    <row r="65" spans="2:30" x14ac:dyDescent="0.3">
      <c r="B65" s="14">
        <v>33</v>
      </c>
      <c r="C65" s="68" t="s">
        <v>6594</v>
      </c>
      <c r="D65" s="164" t="s">
        <v>6601</v>
      </c>
      <c r="E65" s="4" t="s">
        <v>6590</v>
      </c>
      <c r="F65" s="4" t="s">
        <v>6591</v>
      </c>
      <c r="G65" s="4" t="s">
        <v>6609</v>
      </c>
      <c r="H65" s="138">
        <v>960</v>
      </c>
      <c r="I65" s="140" t="s">
        <v>6593</v>
      </c>
      <c r="J65" s="4">
        <v>10</v>
      </c>
      <c r="K65" s="4">
        <v>10</v>
      </c>
      <c r="L65" s="140">
        <v>0</v>
      </c>
      <c r="M65" s="140">
        <v>0</v>
      </c>
      <c r="N65" s="140">
        <v>0</v>
      </c>
      <c r="O65" s="140">
        <v>0</v>
      </c>
      <c r="P65" s="140">
        <v>0</v>
      </c>
      <c r="Q65" s="140">
        <v>0</v>
      </c>
      <c r="R65" s="148">
        <f t="shared" si="0"/>
        <v>203</v>
      </c>
      <c r="S65" s="4">
        <f t="shared" si="1"/>
        <v>233</v>
      </c>
      <c r="T65" s="5"/>
      <c r="U65" s="5"/>
      <c r="V65" s="5"/>
      <c r="W65" s="5"/>
      <c r="X65" s="5"/>
      <c r="Y65" s="5"/>
      <c r="Z65" s="5"/>
      <c r="AA65" s="5"/>
      <c r="AB65" s="5"/>
      <c r="AC65" s="5"/>
      <c r="AD65" s="150"/>
    </row>
    <row r="66" spans="2:30" x14ac:dyDescent="0.3">
      <c r="B66" s="14">
        <v>34</v>
      </c>
      <c r="C66" s="68" t="s">
        <v>6588</v>
      </c>
      <c r="D66" s="164" t="s">
        <v>6589</v>
      </c>
      <c r="E66" s="4" t="s">
        <v>6590</v>
      </c>
      <c r="F66" s="4" t="s">
        <v>6591</v>
      </c>
      <c r="G66" s="4" t="s">
        <v>6592</v>
      </c>
      <c r="H66" s="138">
        <v>1023</v>
      </c>
      <c r="I66" s="140" t="s">
        <v>6593</v>
      </c>
      <c r="J66" s="4">
        <v>10</v>
      </c>
      <c r="K66" s="4">
        <v>12</v>
      </c>
      <c r="L66" s="140">
        <v>0</v>
      </c>
      <c r="M66" s="140">
        <v>0</v>
      </c>
      <c r="N66" s="140">
        <v>0</v>
      </c>
      <c r="O66" s="140">
        <v>0</v>
      </c>
      <c r="P66" s="140">
        <v>0</v>
      </c>
      <c r="Q66" s="140">
        <v>0</v>
      </c>
      <c r="R66" s="148">
        <f t="shared" si="0"/>
        <v>204</v>
      </c>
      <c r="S66" s="4">
        <f t="shared" si="1"/>
        <v>234</v>
      </c>
      <c r="T66" s="5"/>
      <c r="U66" s="5"/>
      <c r="V66" s="5"/>
      <c r="W66" s="5"/>
      <c r="X66" s="5"/>
      <c r="Y66" s="5"/>
      <c r="Z66" s="5"/>
      <c r="AA66" s="5"/>
      <c r="AB66" s="5"/>
      <c r="AC66" s="5"/>
      <c r="AD66" s="150"/>
    </row>
    <row r="67" spans="2:30" x14ac:dyDescent="0.3">
      <c r="B67" s="14">
        <v>34</v>
      </c>
      <c r="C67" s="68" t="s">
        <v>2191</v>
      </c>
      <c r="D67" s="164" t="s">
        <v>2344</v>
      </c>
      <c r="E67" s="4" t="s">
        <v>2120</v>
      </c>
      <c r="F67" s="4" t="s">
        <v>2171</v>
      </c>
      <c r="G67" s="4" t="s">
        <v>2119</v>
      </c>
      <c r="H67" s="138">
        <v>535</v>
      </c>
      <c r="I67" s="140" t="s">
        <v>4224</v>
      </c>
      <c r="J67" s="4">
        <v>45</v>
      </c>
      <c r="K67" s="4">
        <v>0</v>
      </c>
      <c r="L67" s="140">
        <v>10</v>
      </c>
      <c r="M67" s="140">
        <v>14</v>
      </c>
      <c r="N67" s="140">
        <v>25</v>
      </c>
      <c r="O67" s="140">
        <v>0</v>
      </c>
      <c r="P67" s="140">
        <v>29</v>
      </c>
      <c r="Q67" s="140">
        <v>0</v>
      </c>
      <c r="R67" s="148">
        <f t="shared" si="0"/>
        <v>233</v>
      </c>
      <c r="S67" s="4">
        <f t="shared" si="1"/>
        <v>248</v>
      </c>
      <c r="T67" s="5" t="s">
        <v>5061</v>
      </c>
      <c r="U67" s="5" t="s">
        <v>5321</v>
      </c>
      <c r="V67" s="5" t="s">
        <v>5322</v>
      </c>
      <c r="W67" s="5" t="s">
        <v>5323</v>
      </c>
      <c r="X67" s="5" t="s">
        <v>5324</v>
      </c>
      <c r="Y67" s="5" t="s">
        <v>5299</v>
      </c>
      <c r="Z67" s="5" t="s">
        <v>5325</v>
      </c>
      <c r="AA67" s="5" t="s">
        <v>5326</v>
      </c>
      <c r="AB67" s="5"/>
      <c r="AC67" s="5"/>
      <c r="AD67" s="150"/>
    </row>
    <row r="68" spans="2:30" x14ac:dyDescent="0.3">
      <c r="B68" s="14">
        <v>34</v>
      </c>
      <c r="C68" s="68" t="s">
        <v>704</v>
      </c>
      <c r="D68" s="164" t="s">
        <v>2344</v>
      </c>
      <c r="E68" s="4" t="s">
        <v>2116</v>
      </c>
      <c r="F68" s="4" t="s">
        <v>2171</v>
      </c>
      <c r="G68" s="4" t="s">
        <v>2126</v>
      </c>
      <c r="H68" s="138">
        <v>661</v>
      </c>
      <c r="I68" s="140" t="s">
        <v>4217</v>
      </c>
      <c r="J68" s="4">
        <v>20</v>
      </c>
      <c r="K68" s="4">
        <v>32</v>
      </c>
      <c r="L68" s="140">
        <v>10</v>
      </c>
      <c r="M68" s="140">
        <v>9</v>
      </c>
      <c r="N68" s="140">
        <v>14</v>
      </c>
      <c r="O68" s="140">
        <v>0</v>
      </c>
      <c r="P68" s="140">
        <v>35</v>
      </c>
      <c r="Q68" s="140">
        <v>2</v>
      </c>
      <c r="R68" s="148">
        <f t="shared" si="0"/>
        <v>239</v>
      </c>
      <c r="S68" s="4">
        <f t="shared" si="1"/>
        <v>243</v>
      </c>
      <c r="T68" s="5" t="s">
        <v>5327</v>
      </c>
      <c r="U68" s="5" t="s">
        <v>5328</v>
      </c>
      <c r="V68" s="5" t="s">
        <v>5043</v>
      </c>
      <c r="W68" s="5" t="s">
        <v>5329</v>
      </c>
      <c r="X68" s="5" t="s">
        <v>5330</v>
      </c>
      <c r="Y68" s="5" t="s">
        <v>5331</v>
      </c>
      <c r="Z68" s="5" t="s">
        <v>5143</v>
      </c>
      <c r="AA68" s="5" t="s">
        <v>5332</v>
      </c>
      <c r="AB68" s="5"/>
      <c r="AC68" s="5"/>
      <c r="AD68" s="150"/>
    </row>
    <row r="69" spans="2:30" x14ac:dyDescent="0.3">
      <c r="B69" s="14">
        <v>34</v>
      </c>
      <c r="C69" s="68" t="s">
        <v>2514</v>
      </c>
      <c r="D69" s="164" t="s">
        <v>2344</v>
      </c>
      <c r="E69" s="4" t="s">
        <v>2120</v>
      </c>
      <c r="F69" s="4" t="s">
        <v>2497</v>
      </c>
      <c r="G69" s="4" t="s">
        <v>2256</v>
      </c>
      <c r="H69" s="138">
        <v>691</v>
      </c>
      <c r="I69" s="140" t="s">
        <v>4224</v>
      </c>
      <c r="J69" s="4">
        <v>53</v>
      </c>
      <c r="K69" s="4">
        <v>5</v>
      </c>
      <c r="L69" s="140">
        <v>14</v>
      </c>
      <c r="M69" s="140">
        <v>10</v>
      </c>
      <c r="N69" s="140">
        <v>32</v>
      </c>
      <c r="O69" s="140">
        <v>5</v>
      </c>
      <c r="P69" s="140">
        <v>29</v>
      </c>
      <c r="Q69" s="140">
        <v>3</v>
      </c>
      <c r="R69" s="148">
        <f t="shared" si="0"/>
        <v>233</v>
      </c>
      <c r="S69" s="4">
        <f t="shared" si="1"/>
        <v>244</v>
      </c>
      <c r="T69" s="5" t="s">
        <v>5214</v>
      </c>
      <c r="U69" s="5" t="s">
        <v>5043</v>
      </c>
      <c r="V69" s="5" t="s">
        <v>5315</v>
      </c>
      <c r="W69" s="5" t="s">
        <v>5316</v>
      </c>
      <c r="X69" s="5" t="s">
        <v>5317</v>
      </c>
      <c r="Y69" s="5" t="s">
        <v>5318</v>
      </c>
      <c r="Z69" s="5" t="s">
        <v>5319</v>
      </c>
      <c r="AA69" s="5" t="s">
        <v>5320</v>
      </c>
      <c r="AB69" s="5"/>
      <c r="AC69" s="5"/>
      <c r="AD69" s="150"/>
    </row>
    <row r="70" spans="2:30" x14ac:dyDescent="0.3">
      <c r="B70" s="14">
        <v>35</v>
      </c>
      <c r="C70" s="68" t="s">
        <v>592</v>
      </c>
      <c r="D70" s="164" t="s">
        <v>2344</v>
      </c>
      <c r="E70" s="4" t="s">
        <v>2116</v>
      </c>
      <c r="F70" s="4" t="s">
        <v>2198</v>
      </c>
      <c r="G70" s="4" t="s">
        <v>2122</v>
      </c>
      <c r="H70" s="138">
        <v>597</v>
      </c>
      <c r="I70" s="140" t="s">
        <v>4225</v>
      </c>
      <c r="J70" s="4">
        <v>44</v>
      </c>
      <c r="K70" s="4">
        <v>12</v>
      </c>
      <c r="L70" s="140">
        <v>20</v>
      </c>
      <c r="M70" s="140">
        <v>11</v>
      </c>
      <c r="N70" s="140">
        <v>24</v>
      </c>
      <c r="O70" s="140">
        <v>20</v>
      </c>
      <c r="P70" s="140">
        <v>21</v>
      </c>
      <c r="Q70" s="140">
        <v>5</v>
      </c>
      <c r="R70" s="148">
        <f t="shared" si="0"/>
        <v>226</v>
      </c>
      <c r="S70" s="4">
        <f t="shared" si="1"/>
        <v>246</v>
      </c>
      <c r="T70" s="5" t="s">
        <v>5333</v>
      </c>
      <c r="U70" s="5" t="s">
        <v>5334</v>
      </c>
      <c r="V70" s="5" t="s">
        <v>5043</v>
      </c>
      <c r="W70" s="5" t="s">
        <v>5335</v>
      </c>
      <c r="X70" s="5" t="s">
        <v>5336</v>
      </c>
      <c r="Y70" s="5" t="s">
        <v>5337</v>
      </c>
      <c r="Z70" s="5" t="s">
        <v>5338</v>
      </c>
      <c r="AA70" s="5" t="s">
        <v>5339</v>
      </c>
      <c r="AB70" s="5"/>
      <c r="AC70" s="5"/>
      <c r="AD70" s="150"/>
    </row>
    <row r="71" spans="2:30" x14ac:dyDescent="0.3">
      <c r="B71" s="14">
        <v>35</v>
      </c>
      <c r="C71" s="68" t="s">
        <v>2235</v>
      </c>
      <c r="D71" s="164" t="s">
        <v>2344</v>
      </c>
      <c r="E71" s="4" t="s">
        <v>2116</v>
      </c>
      <c r="F71" s="4" t="s">
        <v>2234</v>
      </c>
      <c r="G71" s="4" t="s">
        <v>2118</v>
      </c>
      <c r="H71" s="138">
        <v>597</v>
      </c>
      <c r="I71" s="140" t="s">
        <v>4226</v>
      </c>
      <c r="J71" s="4">
        <v>56</v>
      </c>
      <c r="K71" s="4">
        <v>28</v>
      </c>
      <c r="L71" s="140">
        <v>15</v>
      </c>
      <c r="M71" s="140">
        <v>23</v>
      </c>
      <c r="N71" s="140">
        <v>35</v>
      </c>
      <c r="O71" s="140">
        <v>12</v>
      </c>
      <c r="P71" s="140">
        <v>31</v>
      </c>
      <c r="Q71" s="140">
        <v>15</v>
      </c>
      <c r="R71" s="148">
        <f t="shared" si="0"/>
        <v>236</v>
      </c>
      <c r="S71" s="4">
        <f t="shared" si="1"/>
        <v>258</v>
      </c>
      <c r="T71" s="5" t="s">
        <v>5340</v>
      </c>
      <c r="U71" s="5" t="s">
        <v>5341</v>
      </c>
      <c r="V71" s="5" t="s">
        <v>5342</v>
      </c>
      <c r="W71" s="5" t="s">
        <v>5043</v>
      </c>
      <c r="X71" s="5" t="s">
        <v>5343</v>
      </c>
      <c r="Y71" s="5" t="s">
        <v>5344</v>
      </c>
      <c r="Z71" s="5" t="s">
        <v>5345</v>
      </c>
      <c r="AA71" s="5" t="s">
        <v>5346</v>
      </c>
      <c r="AB71" s="5"/>
      <c r="AC71" s="5"/>
      <c r="AD71" s="150"/>
    </row>
    <row r="72" spans="2:30" x14ac:dyDescent="0.3">
      <c r="B72" s="14">
        <v>37</v>
      </c>
      <c r="C72" s="68" t="s">
        <v>379</v>
      </c>
      <c r="D72" s="164" t="s">
        <v>2344</v>
      </c>
      <c r="E72" s="4" t="s">
        <v>2120</v>
      </c>
      <c r="F72" s="4" t="s">
        <v>2171</v>
      </c>
      <c r="G72" s="4" t="s">
        <v>2126</v>
      </c>
      <c r="H72" s="138">
        <v>844</v>
      </c>
      <c r="I72" s="140" t="s">
        <v>4227</v>
      </c>
      <c r="J72" s="4">
        <v>32</v>
      </c>
      <c r="K72" s="4">
        <v>8</v>
      </c>
      <c r="L72" s="140">
        <v>24</v>
      </c>
      <c r="M72" s="140">
        <v>5</v>
      </c>
      <c r="N72" s="140">
        <v>10</v>
      </c>
      <c r="O72" s="140">
        <v>5</v>
      </c>
      <c r="P72" s="140">
        <v>30</v>
      </c>
      <c r="Q72" s="140">
        <v>15</v>
      </c>
      <c r="R72" s="148">
        <f t="shared" si="0"/>
        <v>237</v>
      </c>
      <c r="S72" s="4">
        <f t="shared" si="1"/>
        <v>242</v>
      </c>
      <c r="T72" s="5" t="s">
        <v>5347</v>
      </c>
      <c r="U72" s="5" t="s">
        <v>5348</v>
      </c>
      <c r="V72" s="5" t="s">
        <v>5043</v>
      </c>
      <c r="W72" s="5" t="s">
        <v>5349</v>
      </c>
      <c r="X72" s="5" t="s">
        <v>5350</v>
      </c>
      <c r="Y72" s="5" t="s">
        <v>5329</v>
      </c>
      <c r="Z72" s="5" t="s">
        <v>5351</v>
      </c>
      <c r="AA72" s="5" t="s">
        <v>5352</v>
      </c>
      <c r="AB72" s="5"/>
      <c r="AC72" s="5"/>
      <c r="AD72" s="150"/>
    </row>
    <row r="73" spans="2:30" x14ac:dyDescent="0.3">
      <c r="B73" s="14">
        <v>37</v>
      </c>
      <c r="C73" s="68" t="s">
        <v>2236</v>
      </c>
      <c r="D73" s="164" t="s">
        <v>2344</v>
      </c>
      <c r="E73" s="4" t="s">
        <v>2116</v>
      </c>
      <c r="F73" s="4" t="s">
        <v>2234</v>
      </c>
      <c r="G73" s="4" t="s">
        <v>2123</v>
      </c>
      <c r="H73" s="138">
        <v>651</v>
      </c>
      <c r="I73" s="140" t="s">
        <v>4228</v>
      </c>
      <c r="J73" s="4">
        <v>48</v>
      </c>
      <c r="K73" s="4">
        <v>36</v>
      </c>
      <c r="L73" s="140">
        <v>21</v>
      </c>
      <c r="M73" s="140">
        <v>16</v>
      </c>
      <c r="N73" s="140">
        <v>30</v>
      </c>
      <c r="O73" s="140">
        <v>20</v>
      </c>
      <c r="P73" s="140">
        <v>25</v>
      </c>
      <c r="Q73" s="140">
        <v>5</v>
      </c>
      <c r="R73" s="148">
        <f t="shared" ref="R73:R136" si="2">(B73+P73)+170</f>
        <v>232</v>
      </c>
      <c r="S73" s="4">
        <f t="shared" ref="S73:S136" si="3">(B73+M73)+200</f>
        <v>253</v>
      </c>
      <c r="T73" s="5"/>
      <c r="U73" s="5"/>
      <c r="V73" s="5"/>
      <c r="W73" s="5"/>
      <c r="X73" s="5"/>
      <c r="Y73" s="5"/>
      <c r="Z73" s="5"/>
      <c r="AA73" s="5"/>
      <c r="AB73" s="5"/>
      <c r="AC73" s="5"/>
      <c r="AD73" s="150"/>
    </row>
    <row r="74" spans="2:30" x14ac:dyDescent="0.3">
      <c r="B74" s="14">
        <v>38</v>
      </c>
      <c r="C74" s="68" t="s">
        <v>595</v>
      </c>
      <c r="D74" s="164" t="s">
        <v>2344</v>
      </c>
      <c r="E74" s="4" t="s">
        <v>2116</v>
      </c>
      <c r="F74" s="4" t="s">
        <v>2117</v>
      </c>
      <c r="G74" s="4" t="s">
        <v>2122</v>
      </c>
      <c r="H74" s="138">
        <v>694</v>
      </c>
      <c r="I74" s="140" t="s">
        <v>4229</v>
      </c>
      <c r="J74" s="4">
        <v>40</v>
      </c>
      <c r="K74" s="4">
        <v>0</v>
      </c>
      <c r="L74" s="140">
        <v>20</v>
      </c>
      <c r="M74" s="140">
        <v>11</v>
      </c>
      <c r="N74" s="140">
        <v>34</v>
      </c>
      <c r="O74" s="140">
        <v>20</v>
      </c>
      <c r="P74" s="140">
        <v>19</v>
      </c>
      <c r="Q74" s="140">
        <v>10</v>
      </c>
      <c r="R74" s="148">
        <f t="shared" si="2"/>
        <v>227</v>
      </c>
      <c r="S74" s="4">
        <f t="shared" si="3"/>
        <v>249</v>
      </c>
      <c r="T74" s="5" t="s">
        <v>5353</v>
      </c>
      <c r="U74" s="5" t="s">
        <v>4449</v>
      </c>
      <c r="V74" s="5" t="s">
        <v>5043</v>
      </c>
      <c r="W74" s="5" t="s">
        <v>5354</v>
      </c>
      <c r="X74" s="5" t="s">
        <v>5355</v>
      </c>
      <c r="Y74" s="5" t="s">
        <v>5356</v>
      </c>
      <c r="Z74" s="5" t="s">
        <v>5357</v>
      </c>
      <c r="AA74" s="5" t="s">
        <v>5358</v>
      </c>
      <c r="AB74" s="5"/>
      <c r="AC74" s="5"/>
      <c r="AD74" s="150"/>
    </row>
    <row r="75" spans="2:30" x14ac:dyDescent="0.3">
      <c r="B75" s="14">
        <v>38</v>
      </c>
      <c r="C75" s="68" t="s">
        <v>198</v>
      </c>
      <c r="D75" s="164" t="s">
        <v>2344</v>
      </c>
      <c r="E75" s="4" t="s">
        <v>2116</v>
      </c>
      <c r="F75" s="4" t="s">
        <v>2117</v>
      </c>
      <c r="G75" s="4" t="s">
        <v>2122</v>
      </c>
      <c r="H75" s="138">
        <v>694</v>
      </c>
      <c r="I75" s="140" t="s">
        <v>4229</v>
      </c>
      <c r="J75" s="4">
        <v>37</v>
      </c>
      <c r="K75" s="4">
        <v>0</v>
      </c>
      <c r="L75" s="140">
        <v>22</v>
      </c>
      <c r="M75" s="140">
        <v>13</v>
      </c>
      <c r="N75" s="140">
        <v>30</v>
      </c>
      <c r="O75" s="140">
        <v>20</v>
      </c>
      <c r="P75" s="140">
        <v>38</v>
      </c>
      <c r="Q75" s="140">
        <v>10</v>
      </c>
      <c r="R75" s="148">
        <f t="shared" si="2"/>
        <v>246</v>
      </c>
      <c r="S75" s="4">
        <f t="shared" si="3"/>
        <v>251</v>
      </c>
      <c r="T75" s="5" t="s">
        <v>5359</v>
      </c>
      <c r="U75" s="5" t="s">
        <v>5043</v>
      </c>
      <c r="V75" s="5" t="s">
        <v>5360</v>
      </c>
      <c r="W75" s="5" t="s">
        <v>5361</v>
      </c>
      <c r="X75" s="5" t="s">
        <v>5362</v>
      </c>
      <c r="Y75" s="5" t="s">
        <v>5363</v>
      </c>
      <c r="Z75" s="5" t="s">
        <v>5364</v>
      </c>
      <c r="AA75" s="5" t="s">
        <v>5365</v>
      </c>
      <c r="AB75" s="5"/>
      <c r="AC75" s="5"/>
      <c r="AD75" s="150"/>
    </row>
    <row r="76" spans="2:30" x14ac:dyDescent="0.3">
      <c r="B76" s="14">
        <v>39</v>
      </c>
      <c r="C76" s="68" t="s">
        <v>3029</v>
      </c>
      <c r="D76" s="164" t="s">
        <v>2948</v>
      </c>
      <c r="E76" s="4" t="s">
        <v>3014</v>
      </c>
      <c r="F76" s="4" t="s">
        <v>3025</v>
      </c>
      <c r="G76" s="4" t="s">
        <v>3019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0</v>
      </c>
      <c r="P76" s="138">
        <v>0</v>
      </c>
      <c r="Q76" s="138">
        <v>0</v>
      </c>
      <c r="R76" s="148">
        <f t="shared" si="2"/>
        <v>209</v>
      </c>
      <c r="S76" s="4">
        <f t="shared" si="3"/>
        <v>239</v>
      </c>
      <c r="T76" s="5"/>
      <c r="U76" s="5"/>
      <c r="V76" s="5"/>
      <c r="W76" s="5"/>
      <c r="X76" s="5"/>
      <c r="Y76" s="5"/>
      <c r="Z76" s="5"/>
      <c r="AA76" s="5"/>
      <c r="AB76" s="5"/>
      <c r="AC76" s="5"/>
      <c r="AD76" s="150"/>
    </row>
    <row r="77" spans="2:30" x14ac:dyDescent="0.3">
      <c r="B77" s="14">
        <v>39</v>
      </c>
      <c r="C77" s="68" t="s">
        <v>350</v>
      </c>
      <c r="D77" s="164" t="s">
        <v>2344</v>
      </c>
      <c r="E77" s="4" t="s">
        <v>2116</v>
      </c>
      <c r="F77" s="4" t="s">
        <v>2117</v>
      </c>
      <c r="G77" s="4" t="s">
        <v>2122</v>
      </c>
      <c r="H77" s="138">
        <v>769</v>
      </c>
      <c r="I77" s="140" t="s">
        <v>4230</v>
      </c>
      <c r="J77" s="4">
        <v>58</v>
      </c>
      <c r="K77" s="4">
        <v>19</v>
      </c>
      <c r="L77" s="140">
        <v>25</v>
      </c>
      <c r="M77" s="140">
        <v>29</v>
      </c>
      <c r="N77" s="140">
        <v>28</v>
      </c>
      <c r="O77" s="140">
        <v>15</v>
      </c>
      <c r="P77" s="140">
        <v>30</v>
      </c>
      <c r="Q77" s="140">
        <v>10</v>
      </c>
      <c r="R77" s="148">
        <f t="shared" si="2"/>
        <v>239</v>
      </c>
      <c r="S77" s="4">
        <f t="shared" si="3"/>
        <v>268</v>
      </c>
      <c r="T77" s="5" t="s">
        <v>5061</v>
      </c>
      <c r="U77" s="5" t="s">
        <v>5366</v>
      </c>
      <c r="V77" s="5" t="s">
        <v>5367</v>
      </c>
      <c r="W77" s="5" t="s">
        <v>5368</v>
      </c>
      <c r="X77" s="5" t="s">
        <v>5369</v>
      </c>
      <c r="Y77" s="5" t="s">
        <v>5370</v>
      </c>
      <c r="Z77" s="5" t="s">
        <v>5371</v>
      </c>
      <c r="AA77" s="5"/>
      <c r="AB77" s="5"/>
      <c r="AC77" s="5"/>
      <c r="AD77" s="150"/>
    </row>
    <row r="78" spans="2:30" x14ac:dyDescent="0.3">
      <c r="B78" s="14">
        <v>39</v>
      </c>
      <c r="C78" s="68" t="s">
        <v>2470</v>
      </c>
      <c r="D78" s="164" t="s">
        <v>2344</v>
      </c>
      <c r="E78" s="4" t="s">
        <v>2120</v>
      </c>
      <c r="F78" s="4" t="s">
        <v>2409</v>
      </c>
      <c r="G78" s="4" t="s">
        <v>2118</v>
      </c>
      <c r="H78" s="138">
        <v>809</v>
      </c>
      <c r="I78" s="140" t="s">
        <v>4231</v>
      </c>
      <c r="J78" s="4">
        <v>50</v>
      </c>
      <c r="K78" s="4">
        <v>11</v>
      </c>
      <c r="L78" s="140">
        <v>26</v>
      </c>
      <c r="M78" s="140">
        <v>19</v>
      </c>
      <c r="N78" s="140">
        <v>40</v>
      </c>
      <c r="O78" s="140">
        <v>35</v>
      </c>
      <c r="P78" s="140">
        <v>31</v>
      </c>
      <c r="Q78" s="140">
        <v>25</v>
      </c>
      <c r="R78" s="148">
        <f t="shared" si="2"/>
        <v>240</v>
      </c>
      <c r="S78" s="4">
        <f t="shared" si="3"/>
        <v>258</v>
      </c>
      <c r="T78" s="5" t="s">
        <v>5372</v>
      </c>
      <c r="U78" s="5" t="s">
        <v>5373</v>
      </c>
      <c r="V78" s="5" t="s">
        <v>5374</v>
      </c>
      <c r="W78" s="5" t="s">
        <v>5043</v>
      </c>
      <c r="X78" s="5" t="s">
        <v>5375</v>
      </c>
      <c r="Y78" s="5" t="s">
        <v>5376</v>
      </c>
      <c r="Z78" s="5" t="s">
        <v>5377</v>
      </c>
      <c r="AA78" s="5" t="s">
        <v>5378</v>
      </c>
      <c r="AB78" s="5"/>
      <c r="AC78" s="5"/>
      <c r="AD78" s="150"/>
    </row>
    <row r="79" spans="2:30" x14ac:dyDescent="0.3">
      <c r="B79" s="14">
        <v>40</v>
      </c>
      <c r="C79" s="68" t="s">
        <v>705</v>
      </c>
      <c r="D79" s="164" t="s">
        <v>2344</v>
      </c>
      <c r="E79" s="4" t="s">
        <v>2116</v>
      </c>
      <c r="F79" s="4" t="s">
        <v>2171</v>
      </c>
      <c r="G79" s="4" t="s">
        <v>2126</v>
      </c>
      <c r="H79" s="138">
        <v>933</v>
      </c>
      <c r="I79" s="140" t="s">
        <v>4224</v>
      </c>
      <c r="J79" s="4">
        <v>28</v>
      </c>
      <c r="K79" s="4">
        <v>28</v>
      </c>
      <c r="L79" s="140">
        <v>23</v>
      </c>
      <c r="M79" s="140">
        <v>53</v>
      </c>
      <c r="N79" s="140">
        <v>25</v>
      </c>
      <c r="O79" s="140">
        <v>55</v>
      </c>
      <c r="P79" s="140">
        <v>35</v>
      </c>
      <c r="Q79" s="140">
        <v>14</v>
      </c>
      <c r="R79" s="148">
        <f t="shared" si="2"/>
        <v>245</v>
      </c>
      <c r="S79" s="4">
        <f t="shared" si="3"/>
        <v>293</v>
      </c>
      <c r="T79" s="5" t="s">
        <v>5061</v>
      </c>
      <c r="U79" s="5" t="s">
        <v>5386</v>
      </c>
      <c r="V79" s="5" t="s">
        <v>5217</v>
      </c>
      <c r="W79" s="5" t="s">
        <v>5387</v>
      </c>
      <c r="X79" s="5" t="s">
        <v>5388</v>
      </c>
      <c r="Y79" s="5" t="s">
        <v>5389</v>
      </c>
      <c r="Z79" s="5" t="s">
        <v>5390</v>
      </c>
      <c r="AA79" s="5" t="s">
        <v>5391</v>
      </c>
      <c r="AB79" s="5"/>
      <c r="AC79" s="5"/>
      <c r="AD79" s="150"/>
    </row>
    <row r="80" spans="2:30" x14ac:dyDescent="0.3">
      <c r="B80" s="14">
        <v>40</v>
      </c>
      <c r="C80" s="68" t="s">
        <v>2377</v>
      </c>
      <c r="D80" s="164" t="s">
        <v>2344</v>
      </c>
      <c r="E80" s="4" t="s">
        <v>2120</v>
      </c>
      <c r="F80" s="4" t="s">
        <v>2300</v>
      </c>
      <c r="G80" s="4" t="s">
        <v>2126</v>
      </c>
      <c r="H80" s="138">
        <v>975</v>
      </c>
      <c r="I80" s="140" t="s">
        <v>4232</v>
      </c>
      <c r="J80" s="4">
        <v>37</v>
      </c>
      <c r="K80" s="4">
        <v>17</v>
      </c>
      <c r="L80" s="140">
        <v>25</v>
      </c>
      <c r="M80" s="140">
        <v>10</v>
      </c>
      <c r="N80" s="140">
        <v>10</v>
      </c>
      <c r="O80" s="140">
        <v>18</v>
      </c>
      <c r="P80" s="140">
        <v>30</v>
      </c>
      <c r="Q80" s="140">
        <v>2</v>
      </c>
      <c r="R80" s="148">
        <f t="shared" si="2"/>
        <v>240</v>
      </c>
      <c r="S80" s="4">
        <f t="shared" si="3"/>
        <v>250</v>
      </c>
      <c r="T80" s="5" t="s">
        <v>5379</v>
      </c>
      <c r="U80" s="5" t="s">
        <v>5043</v>
      </c>
      <c r="V80" s="5" t="s">
        <v>5380</v>
      </c>
      <c r="W80" s="5" t="s">
        <v>5381</v>
      </c>
      <c r="X80" s="5" t="s">
        <v>5382</v>
      </c>
      <c r="Y80" s="5" t="s">
        <v>5383</v>
      </c>
      <c r="Z80" s="5" t="s">
        <v>5384</v>
      </c>
      <c r="AA80" s="5" t="s">
        <v>5385</v>
      </c>
      <c r="AB80" s="5"/>
      <c r="AC80" s="5"/>
      <c r="AD80" s="150"/>
    </row>
    <row r="81" spans="2:30" x14ac:dyDescent="0.3">
      <c r="B81" s="14">
        <v>41</v>
      </c>
      <c r="C81" s="68" t="s">
        <v>381</v>
      </c>
      <c r="D81" s="164" t="s">
        <v>2344</v>
      </c>
      <c r="E81" s="4" t="s">
        <v>2120</v>
      </c>
      <c r="F81" s="4" t="s">
        <v>2409</v>
      </c>
      <c r="G81" s="4" t="s">
        <v>2118</v>
      </c>
      <c r="H81" s="138">
        <v>921</v>
      </c>
      <c r="I81" s="140" t="s">
        <v>4233</v>
      </c>
      <c r="J81" s="4">
        <v>20</v>
      </c>
      <c r="K81" s="4">
        <v>18</v>
      </c>
      <c r="L81" s="140">
        <v>17</v>
      </c>
      <c r="M81" s="140">
        <v>10</v>
      </c>
      <c r="N81" s="140">
        <v>23</v>
      </c>
      <c r="O81" s="140">
        <v>15</v>
      </c>
      <c r="P81" s="140">
        <v>34</v>
      </c>
      <c r="Q81" s="140">
        <v>10</v>
      </c>
      <c r="R81" s="148">
        <f t="shared" si="2"/>
        <v>245</v>
      </c>
      <c r="S81" s="4">
        <f t="shared" si="3"/>
        <v>251</v>
      </c>
      <c r="T81" s="5" t="s">
        <v>5061</v>
      </c>
      <c r="U81" s="5" t="s">
        <v>5392</v>
      </c>
      <c r="V81" s="5" t="s">
        <v>5393</v>
      </c>
      <c r="W81" s="5" t="s">
        <v>5394</v>
      </c>
      <c r="X81" s="5" t="s">
        <v>5395</v>
      </c>
      <c r="Y81" s="5" t="s">
        <v>5396</v>
      </c>
      <c r="Z81" s="5" t="s">
        <v>5397</v>
      </c>
      <c r="AA81" s="5" t="s">
        <v>5398</v>
      </c>
      <c r="AB81" s="5"/>
      <c r="AC81" s="5"/>
      <c r="AD81" s="150"/>
    </row>
    <row r="82" spans="2:30" x14ac:dyDescent="0.3">
      <c r="B82" s="14">
        <v>42</v>
      </c>
      <c r="C82" s="68" t="s">
        <v>708</v>
      </c>
      <c r="D82" s="164" t="s">
        <v>2344</v>
      </c>
      <c r="E82" s="4" t="s">
        <v>2116</v>
      </c>
      <c r="F82" s="4" t="s">
        <v>2171</v>
      </c>
      <c r="G82" s="4" t="s">
        <v>2126</v>
      </c>
      <c r="H82" s="138">
        <v>1010</v>
      </c>
      <c r="I82" s="140" t="s">
        <v>4234</v>
      </c>
      <c r="J82" s="4">
        <v>20</v>
      </c>
      <c r="K82" s="4">
        <v>19</v>
      </c>
      <c r="L82" s="140">
        <v>24</v>
      </c>
      <c r="M82" s="140">
        <v>27</v>
      </c>
      <c r="N82" s="140">
        <v>18</v>
      </c>
      <c r="O82" s="140">
        <v>22</v>
      </c>
      <c r="P82" s="140">
        <v>29</v>
      </c>
      <c r="Q82" s="140">
        <v>15</v>
      </c>
      <c r="R82" s="148">
        <f t="shared" si="2"/>
        <v>241</v>
      </c>
      <c r="S82" s="4">
        <f t="shared" si="3"/>
        <v>269</v>
      </c>
      <c r="T82" s="5" t="s">
        <v>5061</v>
      </c>
      <c r="U82" s="5" t="s">
        <v>5000</v>
      </c>
      <c r="V82" s="5" t="s">
        <v>5329</v>
      </c>
      <c r="W82" s="5" t="s">
        <v>5406</v>
      </c>
      <c r="X82" s="5" t="s">
        <v>5407</v>
      </c>
      <c r="Y82" s="5" t="s">
        <v>5408</v>
      </c>
      <c r="Z82" s="5" t="s">
        <v>5409</v>
      </c>
      <c r="AA82" s="5"/>
      <c r="AB82" s="5"/>
      <c r="AC82" s="5"/>
      <c r="AD82" s="150"/>
    </row>
    <row r="83" spans="2:30" x14ac:dyDescent="0.3">
      <c r="B83" s="14">
        <v>42</v>
      </c>
      <c r="C83" s="68" t="s">
        <v>2192</v>
      </c>
      <c r="D83" s="164" t="s">
        <v>2345</v>
      </c>
      <c r="E83" s="4" t="s">
        <v>2120</v>
      </c>
      <c r="F83" s="4" t="s">
        <v>2171</v>
      </c>
      <c r="G83" s="4" t="s">
        <v>2126</v>
      </c>
      <c r="H83" s="138">
        <v>1260</v>
      </c>
      <c r="I83" s="140" t="s">
        <v>4235</v>
      </c>
      <c r="J83" s="4">
        <v>48</v>
      </c>
      <c r="K83" s="4">
        <v>31</v>
      </c>
      <c r="L83" s="140">
        <v>35</v>
      </c>
      <c r="M83" s="140">
        <v>21</v>
      </c>
      <c r="N83" s="140">
        <v>41</v>
      </c>
      <c r="O83" s="140">
        <v>12</v>
      </c>
      <c r="P83" s="140">
        <v>29</v>
      </c>
      <c r="Q83" s="140">
        <v>60</v>
      </c>
      <c r="R83" s="148">
        <f t="shared" si="2"/>
        <v>241</v>
      </c>
      <c r="S83" s="4">
        <f t="shared" si="3"/>
        <v>263</v>
      </c>
      <c r="T83" s="5" t="s">
        <v>5410</v>
      </c>
      <c r="U83" s="5" t="s">
        <v>5411</v>
      </c>
      <c r="V83" s="5" t="s">
        <v>5412</v>
      </c>
      <c r="W83" s="5" t="s">
        <v>5413</v>
      </c>
      <c r="X83" s="5" t="s">
        <v>5414</v>
      </c>
      <c r="Y83" s="5" t="s">
        <v>5415</v>
      </c>
      <c r="Z83" s="5" t="s">
        <v>5416</v>
      </c>
      <c r="AA83" s="5" t="s">
        <v>4617</v>
      </c>
      <c r="AB83" s="5"/>
      <c r="AC83" s="5"/>
      <c r="AD83" s="150"/>
    </row>
    <row r="84" spans="2:30" x14ac:dyDescent="0.3">
      <c r="B84" s="14">
        <v>42</v>
      </c>
      <c r="C84" s="68" t="s">
        <v>252</v>
      </c>
      <c r="D84" s="164" t="s">
        <v>2344</v>
      </c>
      <c r="E84" s="4" t="s">
        <v>2120</v>
      </c>
      <c r="F84" s="4" t="s">
        <v>2234</v>
      </c>
      <c r="G84" s="4" t="s">
        <v>2119</v>
      </c>
      <c r="H84" s="138">
        <v>4950</v>
      </c>
      <c r="I84" s="140" t="s">
        <v>4236</v>
      </c>
      <c r="J84" s="4">
        <v>55</v>
      </c>
      <c r="K84" s="4">
        <v>25</v>
      </c>
      <c r="L84" s="140">
        <v>32</v>
      </c>
      <c r="M84" s="140">
        <v>35</v>
      </c>
      <c r="N84" s="140">
        <v>35</v>
      </c>
      <c r="O84" s="140">
        <v>21</v>
      </c>
      <c r="P84" s="140">
        <v>32</v>
      </c>
      <c r="Q84" s="140">
        <v>23</v>
      </c>
      <c r="R84" s="148">
        <f t="shared" si="2"/>
        <v>244</v>
      </c>
      <c r="S84" s="4">
        <f t="shared" si="3"/>
        <v>277</v>
      </c>
      <c r="T84" s="5" t="s">
        <v>5417</v>
      </c>
      <c r="U84" s="5" t="s">
        <v>5043</v>
      </c>
      <c r="V84" s="5" t="s">
        <v>5418</v>
      </c>
      <c r="W84" s="5" t="s">
        <v>5419</v>
      </c>
      <c r="X84" s="5" t="s">
        <v>5420</v>
      </c>
      <c r="Y84" s="5" t="s">
        <v>5421</v>
      </c>
      <c r="Z84" s="5" t="s">
        <v>5422</v>
      </c>
      <c r="AA84" s="5"/>
      <c r="AB84" s="5"/>
      <c r="AC84" s="5"/>
      <c r="AD84" s="150"/>
    </row>
    <row r="85" spans="2:30" x14ac:dyDescent="0.3">
      <c r="B85" s="14">
        <v>42</v>
      </c>
      <c r="C85" s="68" t="s">
        <v>707</v>
      </c>
      <c r="D85" s="164" t="s">
        <v>2344</v>
      </c>
      <c r="E85" s="4" t="s">
        <v>2116</v>
      </c>
      <c r="F85" s="4" t="s">
        <v>2300</v>
      </c>
      <c r="G85" s="4" t="s">
        <v>2126</v>
      </c>
      <c r="H85" s="138">
        <v>962</v>
      </c>
      <c r="I85" s="140" t="s">
        <v>4237</v>
      </c>
      <c r="J85" s="4">
        <v>33</v>
      </c>
      <c r="K85" s="4">
        <v>23</v>
      </c>
      <c r="L85" s="140">
        <v>25</v>
      </c>
      <c r="M85" s="140">
        <v>30</v>
      </c>
      <c r="N85" s="140">
        <v>22</v>
      </c>
      <c r="O85" s="140">
        <v>20</v>
      </c>
      <c r="P85" s="140">
        <v>32</v>
      </c>
      <c r="Q85" s="140">
        <v>20</v>
      </c>
      <c r="R85" s="148">
        <f t="shared" si="2"/>
        <v>244</v>
      </c>
      <c r="S85" s="4">
        <f t="shared" si="3"/>
        <v>272</v>
      </c>
      <c r="T85" s="5" t="s">
        <v>5399</v>
      </c>
      <c r="U85" s="5" t="s">
        <v>5043</v>
      </c>
      <c r="V85" s="5" t="s">
        <v>5400</v>
      </c>
      <c r="W85" s="5" t="s">
        <v>5401</v>
      </c>
      <c r="X85" s="5" t="s">
        <v>5402</v>
      </c>
      <c r="Y85" s="5" t="s">
        <v>5403</v>
      </c>
      <c r="Z85" s="5" t="s">
        <v>5404</v>
      </c>
      <c r="AA85" s="5" t="s">
        <v>5405</v>
      </c>
      <c r="AB85" s="5"/>
      <c r="AC85" s="5"/>
      <c r="AD85" s="150"/>
    </row>
    <row r="86" spans="2:30" x14ac:dyDescent="0.3">
      <c r="B86" s="14">
        <v>42</v>
      </c>
      <c r="C86" s="68" t="s">
        <v>383</v>
      </c>
      <c r="D86" s="164" t="s">
        <v>2344</v>
      </c>
      <c r="E86" s="4" t="s">
        <v>2116</v>
      </c>
      <c r="F86" s="4" t="s">
        <v>2301</v>
      </c>
      <c r="G86" s="4" t="s">
        <v>2122</v>
      </c>
      <c r="H86" s="138">
        <v>866</v>
      </c>
      <c r="I86" s="140" t="s">
        <v>4238</v>
      </c>
      <c r="J86" s="4">
        <v>52</v>
      </c>
      <c r="K86" s="4">
        <v>16</v>
      </c>
      <c r="L86" s="140">
        <v>27</v>
      </c>
      <c r="M86" s="140">
        <v>19</v>
      </c>
      <c r="N86" s="140">
        <v>30</v>
      </c>
      <c r="O86" s="140">
        <v>10</v>
      </c>
      <c r="P86" s="140">
        <v>28</v>
      </c>
      <c r="Q86" s="140">
        <v>15</v>
      </c>
      <c r="R86" s="148">
        <f t="shared" si="2"/>
        <v>240</v>
      </c>
      <c r="S86" s="4">
        <f t="shared" si="3"/>
        <v>261</v>
      </c>
      <c r="T86" s="5" t="s">
        <v>5061</v>
      </c>
      <c r="U86" s="5" t="s">
        <v>5423</v>
      </c>
      <c r="V86" s="5" t="s">
        <v>5424</v>
      </c>
      <c r="W86" s="5" t="s">
        <v>4852</v>
      </c>
      <c r="X86" s="5" t="s">
        <v>5425</v>
      </c>
      <c r="Y86" s="5" t="s">
        <v>5426</v>
      </c>
      <c r="Z86" s="5" t="s">
        <v>5427</v>
      </c>
      <c r="AA86" s="5" t="s">
        <v>5428</v>
      </c>
      <c r="AB86" s="5"/>
      <c r="AC86" s="5"/>
      <c r="AD86" s="150"/>
    </row>
    <row r="87" spans="2:30" x14ac:dyDescent="0.3">
      <c r="B87" s="14">
        <v>43</v>
      </c>
      <c r="C87" s="68" t="s">
        <v>2273</v>
      </c>
      <c r="D87" s="164" t="s">
        <v>2344</v>
      </c>
      <c r="E87" s="4" t="s">
        <v>2116</v>
      </c>
      <c r="F87" s="4" t="s">
        <v>2234</v>
      </c>
      <c r="G87" s="4" t="s">
        <v>2122</v>
      </c>
      <c r="H87" s="138">
        <v>904</v>
      </c>
      <c r="I87" s="140" t="s">
        <v>4239</v>
      </c>
      <c r="J87" s="4">
        <v>49</v>
      </c>
      <c r="K87" s="4">
        <v>3</v>
      </c>
      <c r="L87" s="140">
        <v>25</v>
      </c>
      <c r="M87" s="140">
        <v>1</v>
      </c>
      <c r="N87" s="140">
        <v>32</v>
      </c>
      <c r="O87" s="140">
        <v>20</v>
      </c>
      <c r="P87" s="140">
        <v>31</v>
      </c>
      <c r="Q87" s="140">
        <v>35</v>
      </c>
      <c r="R87" s="148">
        <f t="shared" si="2"/>
        <v>244</v>
      </c>
      <c r="S87" s="4">
        <f t="shared" si="3"/>
        <v>244</v>
      </c>
      <c r="T87" s="5" t="s">
        <v>5429</v>
      </c>
      <c r="U87" s="5" t="s">
        <v>5043</v>
      </c>
      <c r="V87" s="5" t="s">
        <v>5430</v>
      </c>
      <c r="W87" s="5" t="s">
        <v>5431</v>
      </c>
      <c r="X87" s="5" t="s">
        <v>5432</v>
      </c>
      <c r="Y87" s="5" t="s">
        <v>5433</v>
      </c>
      <c r="Z87" s="5" t="s">
        <v>5434</v>
      </c>
      <c r="AA87" s="5"/>
      <c r="AB87" s="5"/>
      <c r="AC87" s="5"/>
      <c r="AD87" s="150"/>
    </row>
    <row r="88" spans="2:30" x14ac:dyDescent="0.3">
      <c r="B88" s="14">
        <v>43</v>
      </c>
      <c r="C88" s="68" t="s">
        <v>3027</v>
      </c>
      <c r="D88" s="164" t="s">
        <v>2948</v>
      </c>
      <c r="E88" s="4" t="s">
        <v>3014</v>
      </c>
      <c r="F88" s="4" t="s">
        <v>3025</v>
      </c>
      <c r="G88" s="4" t="s">
        <v>3028</v>
      </c>
      <c r="H88" s="138">
        <v>0</v>
      </c>
      <c r="I88" s="138">
        <v>0</v>
      </c>
      <c r="J88" s="138">
        <v>0</v>
      </c>
      <c r="K88" s="138">
        <v>0</v>
      </c>
      <c r="L88" s="138">
        <v>0</v>
      </c>
      <c r="M88" s="138">
        <v>0</v>
      </c>
      <c r="N88" s="138">
        <v>0</v>
      </c>
      <c r="O88" s="138">
        <v>0</v>
      </c>
      <c r="P88" s="138">
        <v>0</v>
      </c>
      <c r="Q88" s="138">
        <v>0</v>
      </c>
      <c r="R88" s="148">
        <f t="shared" si="2"/>
        <v>213</v>
      </c>
      <c r="S88" s="4">
        <f t="shared" si="3"/>
        <v>243</v>
      </c>
      <c r="T88" s="5"/>
      <c r="U88" s="5"/>
      <c r="V88" s="5"/>
      <c r="W88" s="5"/>
      <c r="X88" s="5"/>
      <c r="Y88" s="5"/>
      <c r="Z88" s="5"/>
      <c r="AA88" s="5"/>
      <c r="AB88" s="5"/>
      <c r="AC88" s="5"/>
      <c r="AD88" s="150"/>
    </row>
    <row r="89" spans="2:30" x14ac:dyDescent="0.3">
      <c r="B89" s="14">
        <v>43</v>
      </c>
      <c r="C89" s="68" t="s">
        <v>753</v>
      </c>
      <c r="D89" s="164" t="s">
        <v>2344</v>
      </c>
      <c r="E89" s="4" t="s">
        <v>2116</v>
      </c>
      <c r="F89" s="4" t="s">
        <v>2300</v>
      </c>
      <c r="G89" s="4" t="s">
        <v>2126</v>
      </c>
      <c r="H89" s="138">
        <v>1004</v>
      </c>
      <c r="I89" s="140" t="s">
        <v>4228</v>
      </c>
      <c r="J89" s="4">
        <v>36</v>
      </c>
      <c r="K89" s="4">
        <v>11</v>
      </c>
      <c r="L89" s="140">
        <v>22</v>
      </c>
      <c r="M89" s="140">
        <v>14</v>
      </c>
      <c r="N89" s="140">
        <v>24</v>
      </c>
      <c r="O89" s="140">
        <v>7</v>
      </c>
      <c r="P89" s="140">
        <v>28</v>
      </c>
      <c r="Q89" s="140">
        <v>15</v>
      </c>
      <c r="R89" s="148">
        <f t="shared" si="2"/>
        <v>241</v>
      </c>
      <c r="S89" s="4">
        <f t="shared" si="3"/>
        <v>257</v>
      </c>
      <c r="T89" s="5" t="s">
        <v>5061</v>
      </c>
      <c r="U89" s="5" t="s">
        <v>5435</v>
      </c>
      <c r="V89" s="5" t="s">
        <v>5436</v>
      </c>
      <c r="W89" s="5" t="s">
        <v>5437</v>
      </c>
      <c r="X89" s="5" t="s">
        <v>5438</v>
      </c>
      <c r="Y89" s="5" t="s">
        <v>5439</v>
      </c>
      <c r="Z89" s="5" t="s">
        <v>5440</v>
      </c>
      <c r="AA89" s="5"/>
      <c r="AB89" s="5"/>
      <c r="AC89" s="5"/>
      <c r="AD89" s="150"/>
    </row>
    <row r="90" spans="2:30" x14ac:dyDescent="0.3">
      <c r="B90" s="14">
        <v>44</v>
      </c>
      <c r="C90" s="68" t="s">
        <v>3024</v>
      </c>
      <c r="D90" s="164" t="s">
        <v>2948</v>
      </c>
      <c r="E90" s="4" t="s">
        <v>3014</v>
      </c>
      <c r="F90" s="4" t="s">
        <v>3025</v>
      </c>
      <c r="G90" s="4" t="s">
        <v>3026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0</v>
      </c>
      <c r="P90" s="138">
        <v>0</v>
      </c>
      <c r="Q90" s="138">
        <v>0</v>
      </c>
      <c r="R90" s="148">
        <f t="shared" si="2"/>
        <v>214</v>
      </c>
      <c r="S90" s="4">
        <f t="shared" si="3"/>
        <v>244</v>
      </c>
      <c r="T90" s="5"/>
      <c r="U90" s="5"/>
      <c r="V90" s="5"/>
      <c r="W90" s="5"/>
      <c r="X90" s="5"/>
      <c r="Y90" s="5"/>
      <c r="Z90" s="5"/>
      <c r="AA90" s="5"/>
      <c r="AB90" s="5"/>
      <c r="AC90" s="5"/>
      <c r="AD90" s="150"/>
    </row>
    <row r="91" spans="2:30" x14ac:dyDescent="0.3">
      <c r="B91" s="14">
        <v>44</v>
      </c>
      <c r="C91" s="68" t="s">
        <v>2274</v>
      </c>
      <c r="D91" s="164" t="s">
        <v>2344</v>
      </c>
      <c r="E91" s="4" t="s">
        <v>2120</v>
      </c>
      <c r="F91" s="4" t="s">
        <v>2234</v>
      </c>
      <c r="G91" s="4" t="s">
        <v>2122</v>
      </c>
      <c r="H91" s="138">
        <v>1047</v>
      </c>
      <c r="I91" s="140" t="s">
        <v>4240</v>
      </c>
      <c r="J91" s="4">
        <v>52</v>
      </c>
      <c r="K91" s="4">
        <v>3</v>
      </c>
      <c r="L91" s="140">
        <v>32</v>
      </c>
      <c r="M91" s="140">
        <v>15</v>
      </c>
      <c r="N91" s="140">
        <v>24</v>
      </c>
      <c r="O91" s="140">
        <v>15</v>
      </c>
      <c r="P91" s="140">
        <v>16</v>
      </c>
      <c r="Q91" s="140">
        <v>10</v>
      </c>
      <c r="R91" s="148">
        <f t="shared" si="2"/>
        <v>230</v>
      </c>
      <c r="S91" s="4">
        <f t="shared" si="3"/>
        <v>259</v>
      </c>
      <c r="T91" s="5" t="s">
        <v>5061</v>
      </c>
      <c r="U91" s="5" t="s">
        <v>5441</v>
      </c>
      <c r="V91" s="5" t="s">
        <v>5442</v>
      </c>
      <c r="W91" s="5" t="s">
        <v>5443</v>
      </c>
      <c r="X91" s="5" t="s">
        <v>5444</v>
      </c>
      <c r="Y91" s="5" t="s">
        <v>5445</v>
      </c>
      <c r="Z91" s="5" t="s">
        <v>5446</v>
      </c>
      <c r="AA91" s="5" t="s">
        <v>5447</v>
      </c>
      <c r="AB91" s="5"/>
      <c r="AC91" s="5"/>
      <c r="AD91" s="150"/>
    </row>
    <row r="92" spans="2:30" x14ac:dyDescent="0.3">
      <c r="B92" s="14">
        <v>44</v>
      </c>
      <c r="C92" s="68" t="s">
        <v>2237</v>
      </c>
      <c r="D92" s="164" t="s">
        <v>2344</v>
      </c>
      <c r="E92" s="4" t="s">
        <v>2120</v>
      </c>
      <c r="F92" s="4" t="s">
        <v>2234</v>
      </c>
      <c r="G92" s="4" t="s">
        <v>2130</v>
      </c>
      <c r="H92" s="138">
        <v>1047</v>
      </c>
      <c r="I92" s="140" t="s">
        <v>4241</v>
      </c>
      <c r="J92" s="4">
        <v>47</v>
      </c>
      <c r="K92" s="4">
        <v>5</v>
      </c>
      <c r="L92" s="4">
        <v>30</v>
      </c>
      <c r="M92" s="4">
        <v>16</v>
      </c>
      <c r="N92" s="4">
        <v>24</v>
      </c>
      <c r="O92" s="4">
        <v>15</v>
      </c>
      <c r="P92" s="4">
        <v>17</v>
      </c>
      <c r="Q92" s="4">
        <v>10</v>
      </c>
      <c r="R92" s="148">
        <f t="shared" si="2"/>
        <v>231</v>
      </c>
      <c r="S92" s="4">
        <f t="shared" si="3"/>
        <v>260</v>
      </c>
      <c r="T92" s="5" t="s">
        <v>5036</v>
      </c>
      <c r="U92" s="5" t="s">
        <v>5043</v>
      </c>
      <c r="V92" s="5" t="s">
        <v>5448</v>
      </c>
      <c r="W92" s="5" t="s">
        <v>5454</v>
      </c>
      <c r="X92" s="5" t="s">
        <v>5455</v>
      </c>
      <c r="Y92" s="5" t="s">
        <v>5456</v>
      </c>
      <c r="Z92" s="5" t="s">
        <v>5239</v>
      </c>
      <c r="AA92" s="5" t="s">
        <v>5457</v>
      </c>
      <c r="AB92" s="5"/>
      <c r="AC92" s="5"/>
      <c r="AD92" s="150"/>
    </row>
    <row r="93" spans="2:30" x14ac:dyDescent="0.3">
      <c r="B93" s="14">
        <v>44</v>
      </c>
      <c r="C93" s="68" t="s">
        <v>2238</v>
      </c>
      <c r="D93" s="164" t="s">
        <v>2344</v>
      </c>
      <c r="E93" s="4" t="s">
        <v>2120</v>
      </c>
      <c r="F93" s="4" t="s">
        <v>2234</v>
      </c>
      <c r="G93" s="4" t="s">
        <v>2119</v>
      </c>
      <c r="H93" s="138">
        <v>943</v>
      </c>
      <c r="I93" s="140" t="s">
        <v>4241</v>
      </c>
      <c r="J93" s="4">
        <v>52</v>
      </c>
      <c r="K93" s="4">
        <v>5</v>
      </c>
      <c r="L93" s="140">
        <v>33</v>
      </c>
      <c r="M93" s="140">
        <v>16</v>
      </c>
      <c r="N93" s="140">
        <v>24</v>
      </c>
      <c r="O93" s="140">
        <v>15</v>
      </c>
      <c r="P93" s="140">
        <v>58</v>
      </c>
      <c r="Q93" s="140">
        <v>10</v>
      </c>
      <c r="R93" s="148">
        <f t="shared" si="2"/>
        <v>272</v>
      </c>
      <c r="S93" s="4">
        <f t="shared" si="3"/>
        <v>260</v>
      </c>
      <c r="T93" s="5" t="s">
        <v>5061</v>
      </c>
      <c r="U93" s="5" t="s">
        <v>5448</v>
      </c>
      <c r="V93" s="5" t="s">
        <v>5449</v>
      </c>
      <c r="W93" s="5" t="s">
        <v>5450</v>
      </c>
      <c r="X93" s="5" t="s">
        <v>5451</v>
      </c>
      <c r="Y93" s="5" t="s">
        <v>5452</v>
      </c>
      <c r="Z93" s="5" t="s">
        <v>5239</v>
      </c>
      <c r="AA93" s="5" t="s">
        <v>5453</v>
      </c>
      <c r="AB93" s="5"/>
      <c r="AC93" s="5"/>
      <c r="AD93" s="150"/>
    </row>
    <row r="94" spans="2:30" x14ac:dyDescent="0.3">
      <c r="B94" s="14">
        <v>44</v>
      </c>
      <c r="C94" s="68" t="s">
        <v>2515</v>
      </c>
      <c r="D94" s="164" t="s">
        <v>2344</v>
      </c>
      <c r="E94" s="4" t="s">
        <v>2120</v>
      </c>
      <c r="F94" s="4" t="s">
        <v>2497</v>
      </c>
      <c r="G94" s="4" t="s">
        <v>2256</v>
      </c>
      <c r="H94" s="138">
        <v>1151</v>
      </c>
      <c r="I94" s="4" t="s">
        <v>4241</v>
      </c>
      <c r="J94" s="4">
        <v>45</v>
      </c>
      <c r="K94" s="4">
        <v>5</v>
      </c>
      <c r="L94" s="4">
        <v>30</v>
      </c>
      <c r="M94" s="4">
        <v>13</v>
      </c>
      <c r="N94" s="4">
        <v>22</v>
      </c>
      <c r="O94" s="4">
        <v>10</v>
      </c>
      <c r="P94" s="4">
        <v>37</v>
      </c>
      <c r="Q94" s="4">
        <v>25</v>
      </c>
      <c r="R94" s="148">
        <f t="shared" si="2"/>
        <v>251</v>
      </c>
      <c r="S94" s="4">
        <f t="shared" si="3"/>
        <v>257</v>
      </c>
      <c r="T94" s="5" t="s">
        <v>5061</v>
      </c>
      <c r="U94" s="5" t="s">
        <v>5458</v>
      </c>
      <c r="V94" s="5" t="s">
        <v>5459</v>
      </c>
      <c r="W94" s="5" t="s">
        <v>5460</v>
      </c>
      <c r="X94" s="5" t="s">
        <v>5461</v>
      </c>
      <c r="Y94" s="5" t="s">
        <v>5462</v>
      </c>
      <c r="Z94" s="5" t="s">
        <v>5463</v>
      </c>
      <c r="AA94" s="5" t="s">
        <v>5464</v>
      </c>
      <c r="AB94" s="5"/>
      <c r="AC94" s="5"/>
      <c r="AD94" s="150"/>
    </row>
    <row r="95" spans="2:30" x14ac:dyDescent="0.3">
      <c r="B95" s="14">
        <v>45</v>
      </c>
      <c r="C95" s="68" t="s">
        <v>392</v>
      </c>
      <c r="D95" s="164" t="s">
        <v>2344</v>
      </c>
      <c r="E95" s="4" t="s">
        <v>2116</v>
      </c>
      <c r="F95" s="4" t="s">
        <v>2117</v>
      </c>
      <c r="G95" s="4" t="s">
        <v>2122</v>
      </c>
      <c r="H95" s="138">
        <v>982</v>
      </c>
      <c r="I95" s="4" t="s">
        <v>4242</v>
      </c>
      <c r="J95" s="4">
        <v>70</v>
      </c>
      <c r="K95" s="4">
        <v>16</v>
      </c>
      <c r="L95" s="4">
        <v>30</v>
      </c>
      <c r="M95" s="4">
        <v>28</v>
      </c>
      <c r="N95" s="4">
        <v>29</v>
      </c>
      <c r="O95" s="4">
        <v>18</v>
      </c>
      <c r="P95" s="4">
        <v>30</v>
      </c>
      <c r="Q95" s="4">
        <v>17</v>
      </c>
      <c r="R95" s="148">
        <f t="shared" si="2"/>
        <v>245</v>
      </c>
      <c r="S95" s="4">
        <f t="shared" si="3"/>
        <v>273</v>
      </c>
      <c r="T95" s="5" t="s">
        <v>5481</v>
      </c>
      <c r="U95" s="5" t="s">
        <v>5043</v>
      </c>
      <c r="V95" s="5" t="s">
        <v>5482</v>
      </c>
      <c r="W95" s="5" t="s">
        <v>5483</v>
      </c>
      <c r="X95" s="5" t="s">
        <v>5484</v>
      </c>
      <c r="Y95" s="5" t="s">
        <v>5485</v>
      </c>
      <c r="Z95" s="5" t="s">
        <v>5486</v>
      </c>
      <c r="AA95" s="5" t="s">
        <v>5487</v>
      </c>
      <c r="AB95" s="5"/>
      <c r="AC95" s="5"/>
      <c r="AD95" s="150"/>
    </row>
    <row r="96" spans="2:30" x14ac:dyDescent="0.3">
      <c r="B96" s="14">
        <v>45</v>
      </c>
      <c r="C96" s="68" t="s">
        <v>269</v>
      </c>
      <c r="D96" s="164" t="s">
        <v>2344</v>
      </c>
      <c r="E96" s="4" t="s">
        <v>2120</v>
      </c>
      <c r="F96" s="4" t="s">
        <v>2117</v>
      </c>
      <c r="G96" s="4" t="s">
        <v>2122</v>
      </c>
      <c r="H96" s="138">
        <v>1091</v>
      </c>
      <c r="I96" s="4" t="s">
        <v>4243</v>
      </c>
      <c r="J96" s="4">
        <v>55</v>
      </c>
      <c r="K96" s="4">
        <v>3</v>
      </c>
      <c r="L96" s="4">
        <v>27</v>
      </c>
      <c r="M96" s="4">
        <v>24</v>
      </c>
      <c r="N96" s="4">
        <v>30</v>
      </c>
      <c r="O96" s="4">
        <v>15</v>
      </c>
      <c r="P96" s="4">
        <v>33</v>
      </c>
      <c r="Q96" s="4">
        <v>5</v>
      </c>
      <c r="R96" s="148">
        <f t="shared" si="2"/>
        <v>248</v>
      </c>
      <c r="S96" s="4">
        <f t="shared" si="3"/>
        <v>269</v>
      </c>
      <c r="T96" s="5" t="s">
        <v>5465</v>
      </c>
      <c r="U96" s="5" t="s">
        <v>5152</v>
      </c>
      <c r="V96" s="5" t="s">
        <v>5043</v>
      </c>
      <c r="W96" s="5" t="s">
        <v>5227</v>
      </c>
      <c r="X96" s="5" t="s">
        <v>5466</v>
      </c>
      <c r="Y96" s="5" t="s">
        <v>5467</v>
      </c>
      <c r="Z96" s="5" t="s">
        <v>5468</v>
      </c>
      <c r="AA96" s="5" t="s">
        <v>5469</v>
      </c>
      <c r="AB96" s="5"/>
      <c r="AC96" s="5"/>
      <c r="AD96" s="150"/>
    </row>
    <row r="97" spans="2:30" x14ac:dyDescent="0.3">
      <c r="B97" s="14">
        <v>45</v>
      </c>
      <c r="C97" s="68" t="s">
        <v>2275</v>
      </c>
      <c r="D97" s="164" t="s">
        <v>2344</v>
      </c>
      <c r="E97" s="4" t="s">
        <v>2120</v>
      </c>
      <c r="F97" s="4" t="s">
        <v>2234</v>
      </c>
      <c r="G97" s="4" t="s">
        <v>2122</v>
      </c>
      <c r="H97" s="138">
        <v>1145</v>
      </c>
      <c r="I97" s="4" t="s">
        <v>4244</v>
      </c>
      <c r="J97" s="4">
        <v>83</v>
      </c>
      <c r="K97" s="4">
        <v>17</v>
      </c>
      <c r="L97" s="4">
        <v>36</v>
      </c>
      <c r="M97" s="4">
        <v>11</v>
      </c>
      <c r="N97" s="4">
        <v>28</v>
      </c>
      <c r="O97" s="4">
        <v>10</v>
      </c>
      <c r="P97" s="4">
        <v>57</v>
      </c>
      <c r="Q97" s="4">
        <v>5</v>
      </c>
      <c r="R97" s="148">
        <f t="shared" si="2"/>
        <v>272</v>
      </c>
      <c r="S97" s="4">
        <f t="shared" si="3"/>
        <v>256</v>
      </c>
      <c r="T97" s="5" t="s">
        <v>5061</v>
      </c>
      <c r="U97" s="5" t="s">
        <v>5474</v>
      </c>
      <c r="V97" s="5" t="s">
        <v>5475</v>
      </c>
      <c r="W97" s="5" t="s">
        <v>5476</v>
      </c>
      <c r="X97" s="5" t="s">
        <v>5477</v>
      </c>
      <c r="Y97" s="5" t="s">
        <v>5478</v>
      </c>
      <c r="Z97" s="5" t="s">
        <v>5479</v>
      </c>
      <c r="AA97" s="5" t="s">
        <v>5480</v>
      </c>
      <c r="AB97" s="5"/>
      <c r="AC97" s="5"/>
      <c r="AD97" s="150"/>
    </row>
    <row r="98" spans="2:30" x14ac:dyDescent="0.3">
      <c r="B98" s="14">
        <v>45</v>
      </c>
      <c r="C98" s="68" t="s">
        <v>268</v>
      </c>
      <c r="D98" s="164" t="s">
        <v>2344</v>
      </c>
      <c r="E98" s="4" t="s">
        <v>2116</v>
      </c>
      <c r="F98" s="4" t="s">
        <v>2300</v>
      </c>
      <c r="G98" s="4" t="s">
        <v>2126</v>
      </c>
      <c r="H98" s="138">
        <v>1091</v>
      </c>
      <c r="I98" s="4" t="s">
        <v>4245</v>
      </c>
      <c r="J98" s="4">
        <v>54</v>
      </c>
      <c r="K98" s="4">
        <v>21</v>
      </c>
      <c r="L98" s="4">
        <v>35</v>
      </c>
      <c r="M98" s="4">
        <v>21</v>
      </c>
      <c r="N98" s="4">
        <v>28</v>
      </c>
      <c r="O98" s="4">
        <v>20</v>
      </c>
      <c r="P98" s="4">
        <v>33</v>
      </c>
      <c r="Q98" s="4">
        <v>15</v>
      </c>
      <c r="R98" s="148">
        <f t="shared" si="2"/>
        <v>248</v>
      </c>
      <c r="S98" s="4">
        <f t="shared" si="3"/>
        <v>266</v>
      </c>
      <c r="T98" s="5" t="s">
        <v>5061</v>
      </c>
      <c r="U98" s="5" t="s">
        <v>5323</v>
      </c>
      <c r="V98" s="5" t="s">
        <v>5296</v>
      </c>
      <c r="W98" s="5" t="s">
        <v>5470</v>
      </c>
      <c r="X98" s="5" t="s">
        <v>5471</v>
      </c>
      <c r="Y98" s="5" t="s">
        <v>5472</v>
      </c>
      <c r="Z98" s="5" t="s">
        <v>4711</v>
      </c>
      <c r="AA98" s="5" t="s">
        <v>5473</v>
      </c>
      <c r="AB98" s="5"/>
      <c r="AC98" s="5"/>
      <c r="AD98" s="150"/>
    </row>
    <row r="99" spans="2:30" x14ac:dyDescent="0.3">
      <c r="B99" s="14">
        <v>46</v>
      </c>
      <c r="C99" s="68" t="s">
        <v>240</v>
      </c>
      <c r="D99" s="164" t="s">
        <v>2344</v>
      </c>
      <c r="E99" s="4" t="s">
        <v>2116</v>
      </c>
      <c r="F99" s="4" t="s">
        <v>2497</v>
      </c>
      <c r="G99" s="4" t="s">
        <v>2129</v>
      </c>
      <c r="H99" s="138">
        <v>796</v>
      </c>
      <c r="I99" s="140" t="s">
        <v>4241</v>
      </c>
      <c r="J99" s="4">
        <v>20</v>
      </c>
      <c r="K99" s="4">
        <v>40</v>
      </c>
      <c r="L99" s="140">
        <v>32</v>
      </c>
      <c r="M99" s="140">
        <v>48</v>
      </c>
      <c r="N99" s="140">
        <v>20</v>
      </c>
      <c r="O99" s="140">
        <v>35</v>
      </c>
      <c r="P99" s="140">
        <v>52</v>
      </c>
      <c r="Q99" s="140">
        <v>20</v>
      </c>
      <c r="R99" s="148">
        <f t="shared" si="2"/>
        <v>268</v>
      </c>
      <c r="S99" s="4">
        <f t="shared" si="3"/>
        <v>294</v>
      </c>
      <c r="T99" s="5" t="s">
        <v>5061</v>
      </c>
      <c r="U99" s="5" t="s">
        <v>5495</v>
      </c>
      <c r="V99" s="5" t="s">
        <v>4468</v>
      </c>
      <c r="W99" s="5" t="s">
        <v>5496</v>
      </c>
      <c r="X99" s="5" t="s">
        <v>5497</v>
      </c>
      <c r="Y99" s="5" t="s">
        <v>5498</v>
      </c>
      <c r="Z99" s="5"/>
      <c r="AA99" s="5"/>
      <c r="AB99" s="5"/>
      <c r="AC99" s="5"/>
      <c r="AD99" s="150"/>
    </row>
    <row r="100" spans="2:30" x14ac:dyDescent="0.3">
      <c r="B100" s="14">
        <v>46</v>
      </c>
      <c r="C100" s="68" t="s">
        <v>597</v>
      </c>
      <c r="D100" s="164" t="s">
        <v>2344</v>
      </c>
      <c r="E100" s="4" t="s">
        <v>2120</v>
      </c>
      <c r="F100" s="4" t="s">
        <v>2497</v>
      </c>
      <c r="G100" s="4" t="s">
        <v>2256</v>
      </c>
      <c r="H100" s="138">
        <v>1249</v>
      </c>
      <c r="I100" s="4" t="s">
        <v>4246</v>
      </c>
      <c r="J100" s="4">
        <v>52</v>
      </c>
      <c r="K100" s="4">
        <v>28</v>
      </c>
      <c r="L100" s="4">
        <v>35</v>
      </c>
      <c r="M100" s="4">
        <v>24</v>
      </c>
      <c r="N100" s="4">
        <v>30</v>
      </c>
      <c r="O100" s="4">
        <v>28</v>
      </c>
      <c r="P100" s="4">
        <v>29</v>
      </c>
      <c r="Q100" s="4">
        <v>15</v>
      </c>
      <c r="R100" s="148">
        <f t="shared" si="2"/>
        <v>245</v>
      </c>
      <c r="S100" s="4">
        <f t="shared" si="3"/>
        <v>270</v>
      </c>
      <c r="T100" s="5" t="s">
        <v>5488</v>
      </c>
      <c r="U100" s="5" t="s">
        <v>5043</v>
      </c>
      <c r="V100" s="5" t="s">
        <v>5489</v>
      </c>
      <c r="W100" s="5" t="s">
        <v>5490</v>
      </c>
      <c r="X100" s="5" t="s">
        <v>5491</v>
      </c>
      <c r="Y100" s="5" t="s">
        <v>5492</v>
      </c>
      <c r="Z100" s="5" t="s">
        <v>5493</v>
      </c>
      <c r="AA100" s="5" t="s">
        <v>5494</v>
      </c>
      <c r="AB100" s="5"/>
      <c r="AC100" s="5"/>
      <c r="AD100" s="150"/>
    </row>
    <row r="101" spans="2:30" x14ac:dyDescent="0.3">
      <c r="B101" s="14">
        <v>47</v>
      </c>
      <c r="C101" s="68" t="s">
        <v>273</v>
      </c>
      <c r="D101" s="164" t="s">
        <v>2344</v>
      </c>
      <c r="E101" s="4" t="s">
        <v>2120</v>
      </c>
      <c r="F101" s="4" t="s">
        <v>2117</v>
      </c>
      <c r="G101" s="4" t="s">
        <v>2126</v>
      </c>
      <c r="H101" s="138">
        <v>1300</v>
      </c>
      <c r="I101" s="4" t="s">
        <v>4247</v>
      </c>
      <c r="J101" s="4">
        <v>42</v>
      </c>
      <c r="K101" s="4">
        <v>16</v>
      </c>
      <c r="L101" s="4">
        <v>37</v>
      </c>
      <c r="M101" s="4">
        <v>40</v>
      </c>
      <c r="N101" s="4">
        <v>30</v>
      </c>
      <c r="O101" s="4">
        <v>39</v>
      </c>
      <c r="P101" s="4">
        <v>35</v>
      </c>
      <c r="Q101" s="4">
        <v>19</v>
      </c>
      <c r="R101" s="148">
        <f t="shared" si="2"/>
        <v>252</v>
      </c>
      <c r="S101" s="4">
        <f t="shared" si="3"/>
        <v>287</v>
      </c>
      <c r="T101" s="5" t="s">
        <v>5522</v>
      </c>
      <c r="U101" s="5" t="s">
        <v>5043</v>
      </c>
      <c r="V101" s="5" t="s">
        <v>5523</v>
      </c>
      <c r="W101" s="5" t="s">
        <v>5524</v>
      </c>
      <c r="X101" s="5" t="s">
        <v>5525</v>
      </c>
      <c r="Y101" s="5" t="s">
        <v>5232</v>
      </c>
      <c r="Z101" s="5" t="s">
        <v>5526</v>
      </c>
      <c r="AA101" s="5" t="s">
        <v>5527</v>
      </c>
      <c r="AB101" s="5"/>
      <c r="AC101" s="5"/>
      <c r="AD101" s="150"/>
    </row>
    <row r="102" spans="2:30" x14ac:dyDescent="0.3">
      <c r="B102" s="14">
        <v>47</v>
      </c>
      <c r="C102" s="68" t="s">
        <v>600</v>
      </c>
      <c r="D102" s="164" t="s">
        <v>2344</v>
      </c>
      <c r="E102" s="4" t="s">
        <v>2116</v>
      </c>
      <c r="F102" s="4" t="s">
        <v>2117</v>
      </c>
      <c r="G102" s="4" t="s">
        <v>2123</v>
      </c>
      <c r="H102" s="138">
        <v>1182</v>
      </c>
      <c r="I102" s="4" t="s">
        <v>4248</v>
      </c>
      <c r="J102" s="4">
        <v>50</v>
      </c>
      <c r="K102" s="4">
        <v>15</v>
      </c>
      <c r="L102" s="4">
        <v>35</v>
      </c>
      <c r="M102" s="4">
        <v>34</v>
      </c>
      <c r="N102" s="4">
        <v>24</v>
      </c>
      <c r="O102" s="4">
        <v>22</v>
      </c>
      <c r="P102" s="4">
        <v>50</v>
      </c>
      <c r="Q102" s="4">
        <v>22</v>
      </c>
      <c r="R102" s="148">
        <f t="shared" si="2"/>
        <v>267</v>
      </c>
      <c r="S102" s="4">
        <f t="shared" si="3"/>
        <v>281</v>
      </c>
      <c r="T102" s="5" t="s">
        <v>5036</v>
      </c>
      <c r="U102" s="5" t="s">
        <v>5043</v>
      </c>
      <c r="V102" s="5" t="s">
        <v>5511</v>
      </c>
      <c r="W102" s="5" t="s">
        <v>5441</v>
      </c>
      <c r="X102" s="5" t="s">
        <v>5512</v>
      </c>
      <c r="Y102" s="5" t="s">
        <v>5513</v>
      </c>
      <c r="Z102" s="5" t="s">
        <v>5514</v>
      </c>
      <c r="AA102" s="5" t="s">
        <v>4899</v>
      </c>
      <c r="AB102" s="5"/>
      <c r="AC102" s="5"/>
      <c r="AD102" s="150"/>
    </row>
    <row r="103" spans="2:30" x14ac:dyDescent="0.3">
      <c r="B103" s="14">
        <v>47</v>
      </c>
      <c r="C103" s="68" t="s">
        <v>656</v>
      </c>
      <c r="D103" s="164" t="s">
        <v>2344</v>
      </c>
      <c r="E103" s="4" t="s">
        <v>2124</v>
      </c>
      <c r="F103" s="4" t="s">
        <v>2198</v>
      </c>
      <c r="G103" s="4" t="s">
        <v>2130</v>
      </c>
      <c r="H103" s="138">
        <v>1300</v>
      </c>
      <c r="I103" s="4" t="s">
        <v>4249</v>
      </c>
      <c r="J103" s="4">
        <v>58</v>
      </c>
      <c r="K103" s="4">
        <v>8</v>
      </c>
      <c r="L103" s="4">
        <v>38</v>
      </c>
      <c r="M103" s="4">
        <v>17</v>
      </c>
      <c r="N103" s="4">
        <v>25</v>
      </c>
      <c r="O103" s="4">
        <v>5</v>
      </c>
      <c r="P103" s="4">
        <v>26</v>
      </c>
      <c r="Q103" s="4">
        <v>15</v>
      </c>
      <c r="R103" s="148">
        <f t="shared" si="2"/>
        <v>243</v>
      </c>
      <c r="S103" s="4">
        <f t="shared" si="3"/>
        <v>264</v>
      </c>
      <c r="T103" s="5" t="s">
        <v>5505</v>
      </c>
      <c r="U103" s="5" t="s">
        <v>5043</v>
      </c>
      <c r="V103" s="5" t="s">
        <v>5506</v>
      </c>
      <c r="W103" s="5" t="s">
        <v>5507</v>
      </c>
      <c r="X103" s="5" t="s">
        <v>5508</v>
      </c>
      <c r="Y103" s="5" t="s">
        <v>5509</v>
      </c>
      <c r="Z103" s="5" t="s">
        <v>5510</v>
      </c>
      <c r="AA103" s="5"/>
      <c r="AB103" s="5"/>
      <c r="AC103" s="5"/>
      <c r="AD103" s="150"/>
    </row>
    <row r="104" spans="2:30" x14ac:dyDescent="0.3">
      <c r="B104" s="14">
        <v>47</v>
      </c>
      <c r="C104" s="68" t="s">
        <v>2364</v>
      </c>
      <c r="D104" s="164" t="s">
        <v>2345</v>
      </c>
      <c r="E104" s="4" t="s">
        <v>2116</v>
      </c>
      <c r="F104" s="4" t="s">
        <v>2198</v>
      </c>
      <c r="G104" s="4" t="s">
        <v>2121</v>
      </c>
      <c r="H104" s="138">
        <v>1035</v>
      </c>
      <c r="I104" s="4" t="s">
        <v>4250</v>
      </c>
      <c r="J104" s="4">
        <v>57</v>
      </c>
      <c r="K104" s="4">
        <v>28</v>
      </c>
      <c r="L104" s="4">
        <v>37</v>
      </c>
      <c r="M104" s="4">
        <v>44</v>
      </c>
      <c r="N104" s="4">
        <v>30</v>
      </c>
      <c r="O104" s="4">
        <v>15</v>
      </c>
      <c r="P104" s="4">
        <v>44</v>
      </c>
      <c r="Q104" s="4">
        <v>15</v>
      </c>
      <c r="R104" s="148">
        <f t="shared" si="2"/>
        <v>261</v>
      </c>
      <c r="S104" s="4">
        <f t="shared" si="3"/>
        <v>291</v>
      </c>
      <c r="T104" s="5" t="s">
        <v>5288</v>
      </c>
      <c r="U104" s="5" t="s">
        <v>5499</v>
      </c>
      <c r="V104" s="5" t="s">
        <v>4581</v>
      </c>
      <c r="W104" s="5" t="s">
        <v>5500</v>
      </c>
      <c r="X104" s="5" t="s">
        <v>5501</v>
      </c>
      <c r="Y104" s="5" t="s">
        <v>5502</v>
      </c>
      <c r="Z104" s="5" t="s">
        <v>5503</v>
      </c>
      <c r="AA104" s="5" t="s">
        <v>5504</v>
      </c>
      <c r="AB104" s="5"/>
      <c r="AC104" s="5"/>
      <c r="AD104" s="150"/>
    </row>
    <row r="105" spans="2:30" x14ac:dyDescent="0.3">
      <c r="B105" s="14">
        <v>47</v>
      </c>
      <c r="C105" s="68" t="s">
        <v>659</v>
      </c>
      <c r="D105" s="164" t="s">
        <v>2344</v>
      </c>
      <c r="E105" s="4" t="s">
        <v>2116</v>
      </c>
      <c r="F105" s="4" t="s">
        <v>2300</v>
      </c>
      <c r="G105" s="4" t="s">
        <v>2126</v>
      </c>
      <c r="H105" s="138">
        <v>1241</v>
      </c>
      <c r="I105" s="4" t="s">
        <v>4251</v>
      </c>
      <c r="J105" s="4">
        <v>38</v>
      </c>
      <c r="K105" s="4">
        <v>18</v>
      </c>
      <c r="L105" s="4">
        <v>33</v>
      </c>
      <c r="M105" s="4">
        <v>17</v>
      </c>
      <c r="N105" s="4">
        <v>25</v>
      </c>
      <c r="O105" s="4">
        <v>10</v>
      </c>
      <c r="P105" s="4">
        <v>33</v>
      </c>
      <c r="Q105" s="4">
        <v>10</v>
      </c>
      <c r="R105" s="148">
        <f t="shared" si="2"/>
        <v>250</v>
      </c>
      <c r="S105" s="4">
        <f t="shared" si="3"/>
        <v>264</v>
      </c>
      <c r="T105" s="5" t="s">
        <v>5515</v>
      </c>
      <c r="U105" s="5" t="s">
        <v>5043</v>
      </c>
      <c r="V105" s="5" t="s">
        <v>5516</v>
      </c>
      <c r="W105" s="5" t="s">
        <v>5517</v>
      </c>
      <c r="X105" s="5" t="s">
        <v>5518</v>
      </c>
      <c r="Y105" s="5" t="s">
        <v>5519</v>
      </c>
      <c r="Z105" s="5" t="s">
        <v>5520</v>
      </c>
      <c r="AA105" s="5" t="s">
        <v>5521</v>
      </c>
      <c r="AB105" s="5"/>
      <c r="AC105" s="5"/>
      <c r="AD105" s="150"/>
    </row>
    <row r="106" spans="2:30" x14ac:dyDescent="0.3">
      <c r="B106" s="14">
        <v>48</v>
      </c>
      <c r="C106" s="68" t="s">
        <v>661</v>
      </c>
      <c r="D106" s="164" t="s">
        <v>2344</v>
      </c>
      <c r="E106" s="4" t="s">
        <v>2116</v>
      </c>
      <c r="F106" s="4" t="s">
        <v>2117</v>
      </c>
      <c r="G106" s="4" t="s">
        <v>2119</v>
      </c>
      <c r="H106" s="138">
        <v>985</v>
      </c>
      <c r="I106" s="4" t="s">
        <v>4240</v>
      </c>
      <c r="J106" s="4">
        <v>70</v>
      </c>
      <c r="K106" s="4">
        <v>30</v>
      </c>
      <c r="L106" s="4">
        <v>40</v>
      </c>
      <c r="M106" s="4">
        <v>45</v>
      </c>
      <c r="N106" s="4">
        <v>32</v>
      </c>
      <c r="O106" s="4">
        <v>19</v>
      </c>
      <c r="P106" s="4">
        <v>42</v>
      </c>
      <c r="Q106" s="4">
        <v>20</v>
      </c>
      <c r="R106" s="148">
        <f t="shared" si="2"/>
        <v>260</v>
      </c>
      <c r="S106" s="4">
        <f t="shared" si="3"/>
        <v>293</v>
      </c>
      <c r="T106" s="5" t="s">
        <v>5548</v>
      </c>
      <c r="U106" s="5" t="s">
        <v>5549</v>
      </c>
      <c r="V106" s="5" t="s">
        <v>5550</v>
      </c>
      <c r="W106" s="5" t="s">
        <v>5551</v>
      </c>
      <c r="X106" s="5" t="s">
        <v>5552</v>
      </c>
      <c r="Y106" s="5" t="s">
        <v>5553</v>
      </c>
      <c r="Z106" s="5" t="s">
        <v>5554</v>
      </c>
      <c r="AA106" s="5" t="s">
        <v>5555</v>
      </c>
      <c r="AB106" s="5"/>
      <c r="AC106" s="5"/>
      <c r="AD106" s="150"/>
    </row>
    <row r="107" spans="2:30" x14ac:dyDescent="0.3">
      <c r="B107" s="14">
        <v>48</v>
      </c>
      <c r="C107" s="68" t="s">
        <v>712</v>
      </c>
      <c r="D107" s="164" t="s">
        <v>2344</v>
      </c>
      <c r="E107" s="4" t="s">
        <v>2120</v>
      </c>
      <c r="F107" s="4" t="s">
        <v>2117</v>
      </c>
      <c r="G107" s="4" t="s">
        <v>2126</v>
      </c>
      <c r="H107" s="138">
        <v>1474</v>
      </c>
      <c r="I107" s="4" t="s">
        <v>4252</v>
      </c>
      <c r="J107" s="4">
        <v>31</v>
      </c>
      <c r="K107" s="4">
        <v>18</v>
      </c>
      <c r="L107" s="4">
        <v>32</v>
      </c>
      <c r="M107" s="4">
        <v>26</v>
      </c>
      <c r="N107" s="4">
        <v>33</v>
      </c>
      <c r="O107" s="4">
        <v>26</v>
      </c>
      <c r="P107" s="4">
        <v>41</v>
      </c>
      <c r="Q107" s="4">
        <v>28</v>
      </c>
      <c r="R107" s="148">
        <f t="shared" si="2"/>
        <v>259</v>
      </c>
      <c r="S107" s="4">
        <f t="shared" si="3"/>
        <v>274</v>
      </c>
      <c r="T107" s="5" t="s">
        <v>5061</v>
      </c>
      <c r="U107" s="5" t="s">
        <v>5376</v>
      </c>
      <c r="V107" s="5" t="s">
        <v>5562</v>
      </c>
      <c r="W107" s="5" t="s">
        <v>5563</v>
      </c>
      <c r="X107" s="5" t="s">
        <v>5564</v>
      </c>
      <c r="Y107" s="5" t="s">
        <v>5565</v>
      </c>
      <c r="Z107" s="5" t="s">
        <v>5527</v>
      </c>
      <c r="AA107" s="5" t="s">
        <v>5566</v>
      </c>
      <c r="AB107" s="5"/>
      <c r="AC107" s="5"/>
      <c r="AD107" s="150"/>
    </row>
    <row r="108" spans="2:30" x14ac:dyDescent="0.3">
      <c r="B108" s="14">
        <v>48</v>
      </c>
      <c r="C108" s="68" t="s">
        <v>398</v>
      </c>
      <c r="D108" s="164" t="s">
        <v>2344</v>
      </c>
      <c r="E108" s="4" t="s">
        <v>2116</v>
      </c>
      <c r="F108" s="4" t="s">
        <v>2117</v>
      </c>
      <c r="G108" s="4" t="s">
        <v>2121</v>
      </c>
      <c r="H108" s="138">
        <v>985</v>
      </c>
      <c r="I108" s="4" t="s">
        <v>4240</v>
      </c>
      <c r="J108" s="4">
        <v>56</v>
      </c>
      <c r="K108" s="4">
        <v>10</v>
      </c>
      <c r="L108" s="4">
        <v>30</v>
      </c>
      <c r="M108" s="4">
        <v>42</v>
      </c>
      <c r="N108" s="4">
        <v>38</v>
      </c>
      <c r="O108" s="4">
        <v>15</v>
      </c>
      <c r="P108" s="4">
        <v>54</v>
      </c>
      <c r="Q108" s="4">
        <v>27</v>
      </c>
      <c r="R108" s="148">
        <f t="shared" si="2"/>
        <v>272</v>
      </c>
      <c r="S108" s="4">
        <f t="shared" si="3"/>
        <v>290</v>
      </c>
      <c r="T108" s="5" t="s">
        <v>5061</v>
      </c>
      <c r="U108" s="5" t="s">
        <v>5556</v>
      </c>
      <c r="V108" s="5" t="s">
        <v>5557</v>
      </c>
      <c r="W108" s="5" t="s">
        <v>5558</v>
      </c>
      <c r="X108" s="5" t="s">
        <v>5531</v>
      </c>
      <c r="Y108" s="5" t="s">
        <v>5559</v>
      </c>
      <c r="Z108" s="5" t="s">
        <v>5560</v>
      </c>
      <c r="AA108" s="5" t="s">
        <v>5561</v>
      </c>
      <c r="AB108" s="5"/>
      <c r="AC108" s="5"/>
      <c r="AD108" s="150"/>
    </row>
    <row r="109" spans="2:30" x14ac:dyDescent="0.3">
      <c r="B109" s="14">
        <v>48</v>
      </c>
      <c r="C109" s="68" t="s">
        <v>2213</v>
      </c>
      <c r="D109" s="164" t="s">
        <v>2344</v>
      </c>
      <c r="E109" s="4" t="s">
        <v>2116</v>
      </c>
      <c r="F109" s="4" t="s">
        <v>2198</v>
      </c>
      <c r="G109" s="4" t="s">
        <v>2121</v>
      </c>
      <c r="H109" s="138">
        <v>985</v>
      </c>
      <c r="I109" s="4" t="s">
        <v>4240</v>
      </c>
      <c r="J109" s="4">
        <v>57</v>
      </c>
      <c r="K109" s="4">
        <v>20</v>
      </c>
      <c r="L109" s="4">
        <v>30</v>
      </c>
      <c r="M109" s="4">
        <v>62</v>
      </c>
      <c r="N109" s="4">
        <v>20</v>
      </c>
      <c r="O109" s="4">
        <v>10</v>
      </c>
      <c r="P109" s="4">
        <v>56</v>
      </c>
      <c r="Q109" s="4">
        <v>10</v>
      </c>
      <c r="R109" s="148">
        <f t="shared" si="2"/>
        <v>274</v>
      </c>
      <c r="S109" s="4">
        <f t="shared" si="3"/>
        <v>310</v>
      </c>
      <c r="T109" s="5" t="s">
        <v>5061</v>
      </c>
      <c r="U109" s="5" t="s">
        <v>5528</v>
      </c>
      <c r="V109" s="5" t="s">
        <v>5529</v>
      </c>
      <c r="W109" s="5" t="s">
        <v>5530</v>
      </c>
      <c r="X109" s="5" t="s">
        <v>5531</v>
      </c>
      <c r="Y109" s="5" t="s">
        <v>5532</v>
      </c>
      <c r="Z109" s="5" t="s">
        <v>5533</v>
      </c>
      <c r="AA109" s="5" t="s">
        <v>5534</v>
      </c>
      <c r="AB109" s="5"/>
      <c r="AC109" s="5"/>
      <c r="AD109" s="150"/>
    </row>
    <row r="110" spans="2:30" x14ac:dyDescent="0.3">
      <c r="B110" s="14">
        <v>48</v>
      </c>
      <c r="C110" s="68" t="s">
        <v>2239</v>
      </c>
      <c r="D110" s="164" t="s">
        <v>2344</v>
      </c>
      <c r="E110" s="4" t="s">
        <v>2120</v>
      </c>
      <c r="F110" s="4" t="s">
        <v>2234</v>
      </c>
      <c r="G110" s="4" t="s">
        <v>2121</v>
      </c>
      <c r="H110" s="138">
        <v>1107</v>
      </c>
      <c r="I110" s="4" t="s">
        <v>4253</v>
      </c>
      <c r="J110" s="4">
        <v>56</v>
      </c>
      <c r="K110" s="4">
        <v>5</v>
      </c>
      <c r="L110" s="4">
        <v>37</v>
      </c>
      <c r="M110" s="4">
        <v>54</v>
      </c>
      <c r="N110" s="4">
        <v>25</v>
      </c>
      <c r="O110" s="4">
        <v>20</v>
      </c>
      <c r="P110" s="4">
        <v>36</v>
      </c>
      <c r="Q110" s="4">
        <v>10</v>
      </c>
      <c r="R110" s="148">
        <f t="shared" si="2"/>
        <v>254</v>
      </c>
      <c r="S110" s="4">
        <f t="shared" si="3"/>
        <v>302</v>
      </c>
      <c r="T110" s="5" t="s">
        <v>5547</v>
      </c>
      <c r="U110" s="5" t="s">
        <v>5043</v>
      </c>
      <c r="V110" s="5" t="s">
        <v>5235</v>
      </c>
      <c r="W110" s="5" t="s">
        <v>5448</v>
      </c>
      <c r="X110" s="5" t="s">
        <v>5236</v>
      </c>
      <c r="Y110" s="5" t="s">
        <v>5237</v>
      </c>
      <c r="Z110" s="5" t="s">
        <v>5452</v>
      </c>
      <c r="AA110" s="5" t="s">
        <v>5239</v>
      </c>
      <c r="AB110" s="5"/>
      <c r="AC110" s="5"/>
      <c r="AD110" s="150"/>
    </row>
    <row r="111" spans="2:30" x14ac:dyDescent="0.3">
      <c r="B111" s="14">
        <v>48</v>
      </c>
      <c r="C111" s="68" t="s">
        <v>280</v>
      </c>
      <c r="D111" s="164" t="s">
        <v>2344</v>
      </c>
      <c r="E111" s="4" t="s">
        <v>2116</v>
      </c>
      <c r="F111" s="4" t="s">
        <v>2300</v>
      </c>
      <c r="G111" s="4" t="s">
        <v>2126</v>
      </c>
      <c r="H111" s="138">
        <v>1229</v>
      </c>
      <c r="I111" s="4" t="s">
        <v>4254</v>
      </c>
      <c r="J111" s="4">
        <v>42</v>
      </c>
      <c r="K111" s="4">
        <v>28</v>
      </c>
      <c r="L111" s="4">
        <v>32</v>
      </c>
      <c r="M111" s="4">
        <v>27</v>
      </c>
      <c r="N111" s="4">
        <v>45</v>
      </c>
      <c r="O111" s="4">
        <v>26</v>
      </c>
      <c r="P111" s="4">
        <v>27</v>
      </c>
      <c r="Q111" s="4">
        <v>15</v>
      </c>
      <c r="R111" s="148">
        <f t="shared" si="2"/>
        <v>245</v>
      </c>
      <c r="S111" s="4">
        <f t="shared" si="3"/>
        <v>275</v>
      </c>
      <c r="T111" s="5" t="s">
        <v>5061</v>
      </c>
      <c r="U111" s="5" t="s">
        <v>5535</v>
      </c>
      <c r="V111" s="5" t="s">
        <v>5536</v>
      </c>
      <c r="W111" s="5" t="s">
        <v>5537</v>
      </c>
      <c r="X111" s="5" t="s">
        <v>5538</v>
      </c>
      <c r="Y111" s="5" t="s">
        <v>5406</v>
      </c>
      <c r="Z111" s="5" t="s">
        <v>5539</v>
      </c>
      <c r="AA111" s="5" t="s">
        <v>5540</v>
      </c>
      <c r="AB111" s="5"/>
      <c r="AC111" s="5"/>
      <c r="AD111" s="150"/>
    </row>
    <row r="112" spans="2:30" x14ac:dyDescent="0.3">
      <c r="B112" s="14">
        <v>48</v>
      </c>
      <c r="C112" s="68" t="s">
        <v>281</v>
      </c>
      <c r="D112" s="164" t="s">
        <v>2344</v>
      </c>
      <c r="E112" s="4" t="s">
        <v>2124</v>
      </c>
      <c r="F112" s="4" t="s">
        <v>2409</v>
      </c>
      <c r="G112" s="4" t="s">
        <v>2121</v>
      </c>
      <c r="H112" s="138">
        <v>1290</v>
      </c>
      <c r="I112" s="4" t="s">
        <v>4255</v>
      </c>
      <c r="J112" s="4">
        <v>57</v>
      </c>
      <c r="K112" s="4">
        <v>34</v>
      </c>
      <c r="L112" s="4">
        <v>29</v>
      </c>
      <c r="M112" s="4">
        <v>70</v>
      </c>
      <c r="N112" s="4">
        <v>45</v>
      </c>
      <c r="O112" s="4">
        <v>26</v>
      </c>
      <c r="P112" s="4">
        <v>61</v>
      </c>
      <c r="Q112" s="4">
        <v>5</v>
      </c>
      <c r="R112" s="148">
        <f t="shared" si="2"/>
        <v>279</v>
      </c>
      <c r="S112" s="4">
        <f t="shared" si="3"/>
        <v>318</v>
      </c>
      <c r="T112" s="5" t="s">
        <v>5061</v>
      </c>
      <c r="U112" s="5" t="s">
        <v>5567</v>
      </c>
      <c r="V112" s="5" t="s">
        <v>5568</v>
      </c>
      <c r="W112" s="5" t="s">
        <v>5569</v>
      </c>
      <c r="X112" s="5" t="s">
        <v>5570</v>
      </c>
      <c r="Y112" s="5" t="s">
        <v>5571</v>
      </c>
      <c r="Z112" s="5" t="s">
        <v>4821</v>
      </c>
      <c r="AA112" s="5" t="s">
        <v>5572</v>
      </c>
      <c r="AB112" s="5"/>
      <c r="AC112" s="5"/>
      <c r="AD112" s="150"/>
    </row>
    <row r="113" spans="2:30" x14ac:dyDescent="0.3">
      <c r="B113" s="14">
        <v>48</v>
      </c>
      <c r="C113" s="68" t="s">
        <v>2516</v>
      </c>
      <c r="D113" s="164" t="s">
        <v>2344</v>
      </c>
      <c r="E113" s="4" t="s">
        <v>2120</v>
      </c>
      <c r="F113" s="4" t="s">
        <v>2497</v>
      </c>
      <c r="G113" s="4" t="s">
        <v>2256</v>
      </c>
      <c r="H113" s="138">
        <v>1351</v>
      </c>
      <c r="I113" s="4" t="s">
        <v>4257</v>
      </c>
      <c r="J113" s="4">
        <v>53</v>
      </c>
      <c r="K113" s="4">
        <v>20</v>
      </c>
      <c r="L113" s="4">
        <v>35</v>
      </c>
      <c r="M113" s="4">
        <v>25</v>
      </c>
      <c r="N113" s="4">
        <v>25</v>
      </c>
      <c r="O113" s="4">
        <v>15</v>
      </c>
      <c r="P113" s="4">
        <v>30</v>
      </c>
      <c r="Q113" s="4">
        <v>10</v>
      </c>
      <c r="R113" s="148">
        <f t="shared" si="2"/>
        <v>248</v>
      </c>
      <c r="S113" s="4">
        <f t="shared" si="3"/>
        <v>273</v>
      </c>
      <c r="T113" s="5" t="s">
        <v>5061</v>
      </c>
      <c r="U113" s="5" t="s">
        <v>5541</v>
      </c>
      <c r="V113" s="5" t="s">
        <v>5235</v>
      </c>
      <c r="W113" s="5" t="s">
        <v>5542</v>
      </c>
      <c r="X113" s="5" t="s">
        <v>5543</v>
      </c>
      <c r="Y113" s="5" t="s">
        <v>5544</v>
      </c>
      <c r="Z113" s="5" t="s">
        <v>5545</v>
      </c>
      <c r="AA113" s="5" t="s">
        <v>5546</v>
      </c>
      <c r="AB113" s="5"/>
      <c r="AC113" s="5"/>
      <c r="AD113" s="150"/>
    </row>
    <row r="114" spans="2:30" x14ac:dyDescent="0.3">
      <c r="B114" s="14">
        <v>49</v>
      </c>
      <c r="C114" s="68" t="s">
        <v>2240</v>
      </c>
      <c r="D114" s="164" t="s">
        <v>2344</v>
      </c>
      <c r="E114" s="4" t="s">
        <v>2120</v>
      </c>
      <c r="F114" s="4" t="s">
        <v>2234</v>
      </c>
      <c r="G114" s="4" t="s">
        <v>2122</v>
      </c>
      <c r="H114" s="138">
        <v>1277</v>
      </c>
      <c r="I114" s="4" t="s">
        <v>4256</v>
      </c>
      <c r="J114" s="4">
        <v>70</v>
      </c>
      <c r="K114" s="4">
        <v>3</v>
      </c>
      <c r="L114" s="4">
        <v>31</v>
      </c>
      <c r="M114" s="4">
        <v>27</v>
      </c>
      <c r="N114" s="4">
        <v>46</v>
      </c>
      <c r="O114" s="4">
        <v>15</v>
      </c>
      <c r="P114" s="4">
        <v>34</v>
      </c>
      <c r="Q114" s="4">
        <v>10</v>
      </c>
      <c r="R114" s="148">
        <f t="shared" si="2"/>
        <v>253</v>
      </c>
      <c r="S114" s="4">
        <f t="shared" si="3"/>
        <v>276</v>
      </c>
      <c r="T114" s="5" t="s">
        <v>5573</v>
      </c>
      <c r="U114" s="5" t="s">
        <v>5043</v>
      </c>
      <c r="V114" s="5" t="s">
        <v>5574</v>
      </c>
      <c r="W114" s="5" t="s">
        <v>5575</v>
      </c>
      <c r="X114" s="5" t="s">
        <v>5451</v>
      </c>
      <c r="Y114" s="5" t="s">
        <v>5576</v>
      </c>
      <c r="Z114" s="5" t="s">
        <v>5239</v>
      </c>
      <c r="AA114" s="5" t="s">
        <v>5577</v>
      </c>
      <c r="AB114" s="5"/>
      <c r="AC114" s="5"/>
      <c r="AD114" s="150"/>
    </row>
    <row r="115" spans="2:30" x14ac:dyDescent="0.3">
      <c r="B115" s="14">
        <v>49</v>
      </c>
      <c r="C115" s="68" t="s">
        <v>500</v>
      </c>
      <c r="D115" s="164" t="s">
        <v>2344</v>
      </c>
      <c r="E115" s="4" t="s">
        <v>2124</v>
      </c>
      <c r="F115" s="4" t="s">
        <v>2409</v>
      </c>
      <c r="G115" s="4" t="s">
        <v>2130</v>
      </c>
      <c r="H115" s="138">
        <v>879</v>
      </c>
      <c r="I115" s="4" t="s">
        <v>4258</v>
      </c>
      <c r="J115" s="4">
        <v>50</v>
      </c>
      <c r="K115" s="4">
        <v>11</v>
      </c>
      <c r="L115" s="4">
        <v>26</v>
      </c>
      <c r="M115" s="4">
        <v>19</v>
      </c>
      <c r="N115" s="4">
        <v>40</v>
      </c>
      <c r="O115" s="4">
        <v>35</v>
      </c>
      <c r="P115" s="4">
        <v>31</v>
      </c>
      <c r="Q115" s="4">
        <v>25</v>
      </c>
      <c r="R115" s="148">
        <f t="shared" si="2"/>
        <v>250</v>
      </c>
      <c r="S115" s="4">
        <f t="shared" si="3"/>
        <v>268</v>
      </c>
      <c r="T115" s="5" t="s">
        <v>5061</v>
      </c>
      <c r="U115" s="5" t="s">
        <v>5578</v>
      </c>
      <c r="V115" s="5" t="s">
        <v>5579</v>
      </c>
      <c r="W115" s="5" t="s">
        <v>5580</v>
      </c>
      <c r="X115" s="5" t="s">
        <v>5581</v>
      </c>
      <c r="Y115" s="5" t="s">
        <v>5582</v>
      </c>
      <c r="Z115" s="5" t="s">
        <v>5583</v>
      </c>
      <c r="AA115" s="5"/>
      <c r="AB115" s="5"/>
      <c r="AC115" s="5"/>
      <c r="AD115" s="150"/>
    </row>
    <row r="116" spans="2:30" x14ac:dyDescent="0.3">
      <c r="B116" s="14">
        <v>50</v>
      </c>
      <c r="C116" s="68" t="s">
        <v>2276</v>
      </c>
      <c r="D116" s="164" t="s">
        <v>2347</v>
      </c>
      <c r="E116" s="4" t="s">
        <v>2124</v>
      </c>
      <c r="F116" s="4" t="s">
        <v>2234</v>
      </c>
      <c r="G116" s="4" t="s">
        <v>2122</v>
      </c>
      <c r="H116" s="138">
        <v>362000</v>
      </c>
      <c r="I116" s="4" t="s">
        <v>4259</v>
      </c>
      <c r="J116" s="4">
        <v>197</v>
      </c>
      <c r="K116" s="4">
        <v>70</v>
      </c>
      <c r="L116" s="4">
        <v>97</v>
      </c>
      <c r="M116" s="4">
        <v>82</v>
      </c>
      <c r="N116" s="4">
        <v>107</v>
      </c>
      <c r="O116" s="4">
        <v>71</v>
      </c>
      <c r="P116" s="4">
        <v>144</v>
      </c>
      <c r="Q116" s="4">
        <v>43</v>
      </c>
      <c r="R116" s="148">
        <f t="shared" si="2"/>
        <v>364</v>
      </c>
      <c r="S116" s="4">
        <f t="shared" si="3"/>
        <v>332</v>
      </c>
      <c r="T116" s="5" t="s">
        <v>5596</v>
      </c>
      <c r="U116" s="5" t="s">
        <v>5597</v>
      </c>
      <c r="V116" s="5" t="s">
        <v>5598</v>
      </c>
      <c r="W116" s="5" t="s">
        <v>4591</v>
      </c>
      <c r="X116" s="5" t="s">
        <v>5599</v>
      </c>
      <c r="Y116" s="5" t="s">
        <v>5600</v>
      </c>
      <c r="Z116" s="5" t="s">
        <v>5601</v>
      </c>
      <c r="AA116" s="5" t="s">
        <v>5602</v>
      </c>
      <c r="AB116" s="5" t="s">
        <v>5603</v>
      </c>
      <c r="AC116" s="5" t="s">
        <v>5604</v>
      </c>
      <c r="AD116" s="150"/>
    </row>
    <row r="117" spans="2:30" x14ac:dyDescent="0.3">
      <c r="B117" s="14">
        <v>50</v>
      </c>
      <c r="C117" s="68" t="s">
        <v>662</v>
      </c>
      <c r="D117" s="164" t="s">
        <v>2344</v>
      </c>
      <c r="E117" s="4" t="s">
        <v>2116</v>
      </c>
      <c r="F117" s="4" t="s">
        <v>2300</v>
      </c>
      <c r="G117" s="4" t="s">
        <v>2122</v>
      </c>
      <c r="H117" s="138">
        <v>1194</v>
      </c>
      <c r="I117" s="4" t="s">
        <v>4260</v>
      </c>
      <c r="J117" s="4">
        <v>70</v>
      </c>
      <c r="K117" s="4">
        <v>7</v>
      </c>
      <c r="L117" s="4">
        <v>41</v>
      </c>
      <c r="M117" s="4">
        <v>14</v>
      </c>
      <c r="N117" s="4">
        <v>15</v>
      </c>
      <c r="O117" s="4">
        <v>0</v>
      </c>
      <c r="P117" s="4">
        <v>31</v>
      </c>
      <c r="Q117" s="4">
        <v>5</v>
      </c>
      <c r="R117" s="148">
        <f t="shared" si="2"/>
        <v>251</v>
      </c>
      <c r="S117" s="4">
        <f t="shared" si="3"/>
        <v>264</v>
      </c>
      <c r="T117" s="5" t="s">
        <v>5134</v>
      </c>
      <c r="U117" s="5" t="s">
        <v>5605</v>
      </c>
      <c r="V117" s="5" t="s">
        <v>5043</v>
      </c>
      <c r="W117" s="5" t="s">
        <v>5606</v>
      </c>
      <c r="X117" s="5" t="s">
        <v>5046</v>
      </c>
      <c r="Y117" s="5" t="s">
        <v>5607</v>
      </c>
      <c r="Z117" s="5" t="s">
        <v>5608</v>
      </c>
      <c r="AA117" s="5" t="s">
        <v>5609</v>
      </c>
      <c r="AB117" s="5"/>
      <c r="AC117" s="5"/>
      <c r="AD117" s="150"/>
    </row>
    <row r="118" spans="2:30" x14ac:dyDescent="0.3">
      <c r="B118" s="14">
        <v>50</v>
      </c>
      <c r="C118" s="68" t="s">
        <v>663</v>
      </c>
      <c r="D118" s="164" t="s">
        <v>2344</v>
      </c>
      <c r="E118" s="4" t="s">
        <v>2116</v>
      </c>
      <c r="F118" s="4" t="s">
        <v>2300</v>
      </c>
      <c r="G118" s="4" t="s">
        <v>2126</v>
      </c>
      <c r="H118" s="138">
        <v>1326</v>
      </c>
      <c r="I118" s="4" t="s">
        <v>4261</v>
      </c>
      <c r="J118" s="4">
        <v>43</v>
      </c>
      <c r="K118" s="4">
        <v>5</v>
      </c>
      <c r="L118" s="4">
        <v>42</v>
      </c>
      <c r="M118" s="4">
        <v>11</v>
      </c>
      <c r="N118" s="4">
        <v>48</v>
      </c>
      <c r="O118" s="4">
        <v>25</v>
      </c>
      <c r="P118" s="4">
        <v>29</v>
      </c>
      <c r="Q118" s="4">
        <v>10</v>
      </c>
      <c r="R118" s="148">
        <f t="shared" si="2"/>
        <v>249</v>
      </c>
      <c r="S118" s="4">
        <f t="shared" si="3"/>
        <v>261</v>
      </c>
      <c r="T118" s="5" t="s">
        <v>5061</v>
      </c>
      <c r="U118" s="5" t="s">
        <v>5590</v>
      </c>
      <c r="V118" s="5" t="s">
        <v>5564</v>
      </c>
      <c r="W118" s="5" t="s">
        <v>5591</v>
      </c>
      <c r="X118" s="5" t="s">
        <v>5592</v>
      </c>
      <c r="Y118" s="5" t="s">
        <v>5593</v>
      </c>
      <c r="Z118" s="5" t="s">
        <v>5594</v>
      </c>
      <c r="AA118" s="5" t="s">
        <v>5595</v>
      </c>
      <c r="AB118" s="5"/>
      <c r="AC118" s="5"/>
      <c r="AD118" s="150"/>
    </row>
    <row r="119" spans="2:30" x14ac:dyDescent="0.3">
      <c r="B119" s="14">
        <v>50</v>
      </c>
      <c r="C119" s="68" t="s">
        <v>2517</v>
      </c>
      <c r="D119" s="164" t="s">
        <v>2344</v>
      </c>
      <c r="E119" s="4" t="s">
        <v>2120</v>
      </c>
      <c r="F119" s="4" t="s">
        <v>2497</v>
      </c>
      <c r="G119" s="4" t="s">
        <v>2256</v>
      </c>
      <c r="H119" s="138">
        <v>1458</v>
      </c>
      <c r="I119" s="4" t="s">
        <v>4262</v>
      </c>
      <c r="J119" s="4">
        <v>47</v>
      </c>
      <c r="K119" s="4">
        <v>10</v>
      </c>
      <c r="L119" s="4">
        <v>30</v>
      </c>
      <c r="M119" s="4">
        <v>29</v>
      </c>
      <c r="N119" s="4">
        <v>20</v>
      </c>
      <c r="O119" s="4">
        <v>10</v>
      </c>
      <c r="P119" s="4">
        <v>35</v>
      </c>
      <c r="Q119" s="4">
        <v>5</v>
      </c>
      <c r="R119" s="148">
        <f t="shared" si="2"/>
        <v>255</v>
      </c>
      <c r="S119" s="4">
        <f t="shared" si="3"/>
        <v>279</v>
      </c>
      <c r="T119" s="5" t="s">
        <v>5547</v>
      </c>
      <c r="U119" s="5" t="s">
        <v>5043</v>
      </c>
      <c r="V119" s="5" t="s">
        <v>5584</v>
      </c>
      <c r="W119" s="5" t="s">
        <v>5585</v>
      </c>
      <c r="X119" s="5" t="s">
        <v>5586</v>
      </c>
      <c r="Y119" s="5" t="s">
        <v>5587</v>
      </c>
      <c r="Z119" s="5" t="s">
        <v>5588</v>
      </c>
      <c r="AA119" s="5" t="s">
        <v>5589</v>
      </c>
      <c r="AB119" s="5"/>
      <c r="AC119" s="5"/>
      <c r="AD119" s="150"/>
    </row>
    <row r="120" spans="2:30" x14ac:dyDescent="0.3">
      <c r="B120" s="14">
        <v>51</v>
      </c>
      <c r="C120" s="68" t="s">
        <v>2193</v>
      </c>
      <c r="D120" s="164" t="s">
        <v>2344</v>
      </c>
      <c r="E120" s="4" t="s">
        <v>2116</v>
      </c>
      <c r="F120" s="4" t="s">
        <v>2171</v>
      </c>
      <c r="G120" s="4" t="s">
        <v>2126</v>
      </c>
      <c r="H120" s="138">
        <v>1831</v>
      </c>
      <c r="I120" s="4" t="s">
        <v>4180</v>
      </c>
      <c r="J120" s="4">
        <v>41</v>
      </c>
      <c r="K120" s="4">
        <v>28</v>
      </c>
      <c r="L120" s="4">
        <v>10</v>
      </c>
      <c r="M120" s="4">
        <v>16</v>
      </c>
      <c r="N120" s="4">
        <v>35</v>
      </c>
      <c r="O120" s="4">
        <v>25</v>
      </c>
      <c r="P120" s="4">
        <v>29</v>
      </c>
      <c r="Q120" s="4">
        <v>5</v>
      </c>
      <c r="R120" s="148">
        <f t="shared" si="2"/>
        <v>250</v>
      </c>
      <c r="S120" s="4">
        <f t="shared" si="3"/>
        <v>267</v>
      </c>
      <c r="T120" s="5" t="s">
        <v>5610</v>
      </c>
      <c r="U120" s="5" t="s">
        <v>5611</v>
      </c>
      <c r="V120" s="5" t="s">
        <v>5612</v>
      </c>
      <c r="W120" s="5" t="s">
        <v>5613</v>
      </c>
      <c r="X120" s="5" t="s">
        <v>5614</v>
      </c>
      <c r="Y120" s="5"/>
      <c r="Z120" s="5"/>
      <c r="AA120" s="5"/>
      <c r="AB120" s="5"/>
      <c r="AC120" s="5"/>
      <c r="AD120" s="150"/>
    </row>
    <row r="121" spans="2:30" x14ac:dyDescent="0.3">
      <c r="B121" s="14">
        <v>51</v>
      </c>
      <c r="C121" s="68" t="s">
        <v>2518</v>
      </c>
      <c r="D121" s="164" t="s">
        <v>2344</v>
      </c>
      <c r="E121" s="4" t="s">
        <v>2120</v>
      </c>
      <c r="F121" s="4" t="s">
        <v>2497</v>
      </c>
      <c r="G121" s="4" t="s">
        <v>2256</v>
      </c>
      <c r="H121" s="138">
        <v>1586</v>
      </c>
      <c r="I121" s="4" t="s">
        <v>4256</v>
      </c>
      <c r="J121" s="4">
        <v>71</v>
      </c>
      <c r="K121" s="4">
        <v>5</v>
      </c>
      <c r="L121" s="4">
        <v>45</v>
      </c>
      <c r="M121" s="4">
        <v>17</v>
      </c>
      <c r="N121" s="4">
        <v>32</v>
      </c>
      <c r="O121" s="4">
        <v>5</v>
      </c>
      <c r="P121" s="4">
        <v>57</v>
      </c>
      <c r="Q121" s="4">
        <v>5</v>
      </c>
      <c r="R121" s="148">
        <f t="shared" si="2"/>
        <v>278</v>
      </c>
      <c r="S121" s="4">
        <f t="shared" si="3"/>
        <v>268</v>
      </c>
      <c r="T121" s="5" t="s">
        <v>5615</v>
      </c>
      <c r="U121" s="5" t="s">
        <v>5616</v>
      </c>
      <c r="V121" s="5" t="s">
        <v>5617</v>
      </c>
      <c r="W121" s="5" t="s">
        <v>5618</v>
      </c>
      <c r="X121" s="5"/>
      <c r="Y121" s="5"/>
      <c r="Z121" s="5"/>
      <c r="AA121" s="5"/>
      <c r="AB121" s="5"/>
      <c r="AC121" s="5"/>
      <c r="AD121" s="150"/>
    </row>
    <row r="122" spans="2:30" x14ac:dyDescent="0.3">
      <c r="B122" s="14">
        <v>52</v>
      </c>
      <c r="C122" s="68" t="s">
        <v>2277</v>
      </c>
      <c r="D122" s="164" t="s">
        <v>2344</v>
      </c>
      <c r="E122" s="4" t="s">
        <v>2120</v>
      </c>
      <c r="F122" s="4" t="s">
        <v>2234</v>
      </c>
      <c r="G122" s="4" t="s">
        <v>2121</v>
      </c>
      <c r="H122" s="138">
        <v>1471</v>
      </c>
      <c r="I122" s="4" t="s">
        <v>4263</v>
      </c>
      <c r="J122" s="4">
        <v>60</v>
      </c>
      <c r="K122" s="4">
        <v>25</v>
      </c>
      <c r="L122" s="4">
        <v>52</v>
      </c>
      <c r="M122" s="4">
        <v>60</v>
      </c>
      <c r="N122" s="4">
        <v>35</v>
      </c>
      <c r="O122" s="4">
        <v>35</v>
      </c>
      <c r="P122" s="4">
        <v>75</v>
      </c>
      <c r="Q122" s="4">
        <v>31</v>
      </c>
      <c r="R122" s="148">
        <f t="shared" si="2"/>
        <v>297</v>
      </c>
      <c r="S122" s="4">
        <f t="shared" si="3"/>
        <v>312</v>
      </c>
      <c r="T122" s="5" t="s">
        <v>5634</v>
      </c>
      <c r="U122" s="5" t="s">
        <v>5635</v>
      </c>
      <c r="V122" s="5" t="s">
        <v>5636</v>
      </c>
      <c r="W122" s="5" t="s">
        <v>5637</v>
      </c>
      <c r="X122" s="5" t="s">
        <v>5638</v>
      </c>
      <c r="Y122" s="5" t="s">
        <v>5639</v>
      </c>
      <c r="Z122" s="5" t="s">
        <v>5640</v>
      </c>
      <c r="AA122" s="5" t="s">
        <v>5641</v>
      </c>
      <c r="AB122" s="5"/>
      <c r="AC122" s="5"/>
      <c r="AD122" s="150"/>
    </row>
    <row r="123" spans="2:30" x14ac:dyDescent="0.3">
      <c r="B123" s="14">
        <v>52</v>
      </c>
      <c r="C123" s="68" t="s">
        <v>716</v>
      </c>
      <c r="D123" s="164" t="s">
        <v>2344</v>
      </c>
      <c r="E123" s="4" t="s">
        <v>2120</v>
      </c>
      <c r="F123" s="4" t="s">
        <v>2300</v>
      </c>
      <c r="G123" s="4" t="s">
        <v>2126</v>
      </c>
      <c r="H123" s="138">
        <v>1716</v>
      </c>
      <c r="I123" s="4" t="s">
        <v>4264</v>
      </c>
      <c r="J123" s="4">
        <v>44</v>
      </c>
      <c r="K123" s="4">
        <v>11</v>
      </c>
      <c r="L123" s="4">
        <v>54</v>
      </c>
      <c r="M123" s="4">
        <v>15</v>
      </c>
      <c r="N123" s="4">
        <v>35</v>
      </c>
      <c r="O123" s="4">
        <v>15</v>
      </c>
      <c r="P123" s="4">
        <v>28</v>
      </c>
      <c r="Q123" s="4">
        <v>15</v>
      </c>
      <c r="R123" s="148">
        <f t="shared" si="2"/>
        <v>250</v>
      </c>
      <c r="S123" s="4">
        <f t="shared" si="3"/>
        <v>267</v>
      </c>
      <c r="T123" s="5" t="s">
        <v>5627</v>
      </c>
      <c r="U123" s="5" t="s">
        <v>5628</v>
      </c>
      <c r="V123" s="5" t="s">
        <v>5629</v>
      </c>
      <c r="W123" s="5" t="s">
        <v>5630</v>
      </c>
      <c r="X123" s="5" t="s">
        <v>5631</v>
      </c>
      <c r="Y123" s="5" t="s">
        <v>5632</v>
      </c>
      <c r="Z123" s="5" t="s">
        <v>5633</v>
      </c>
      <c r="AA123" s="5"/>
      <c r="AB123" s="5"/>
      <c r="AC123" s="5"/>
      <c r="AD123" s="150"/>
    </row>
    <row r="124" spans="2:30" x14ac:dyDescent="0.3">
      <c r="B124" s="14">
        <v>52</v>
      </c>
      <c r="C124" s="68" t="s">
        <v>503</v>
      </c>
      <c r="D124" s="164" t="s">
        <v>2344</v>
      </c>
      <c r="E124" s="4" t="s">
        <v>2120</v>
      </c>
      <c r="F124" s="4" t="s">
        <v>2497</v>
      </c>
      <c r="G124" s="4" t="s">
        <v>2256</v>
      </c>
      <c r="H124" s="138">
        <v>1642</v>
      </c>
      <c r="I124" s="4" t="s">
        <v>4265</v>
      </c>
      <c r="J124" s="4">
        <v>63</v>
      </c>
      <c r="K124" s="4">
        <v>10</v>
      </c>
      <c r="L124" s="4">
        <v>51</v>
      </c>
      <c r="M124" s="4">
        <v>4</v>
      </c>
      <c r="N124" s="4">
        <v>25</v>
      </c>
      <c r="O124" s="4">
        <v>10</v>
      </c>
      <c r="P124" s="4">
        <v>6</v>
      </c>
      <c r="Q124" s="4">
        <v>5</v>
      </c>
      <c r="R124" s="148">
        <f t="shared" si="2"/>
        <v>228</v>
      </c>
      <c r="S124" s="4">
        <f t="shared" si="3"/>
        <v>256</v>
      </c>
      <c r="T124" s="5" t="s">
        <v>5619</v>
      </c>
      <c r="U124" s="5" t="s">
        <v>5620</v>
      </c>
      <c r="V124" s="5" t="s">
        <v>5621</v>
      </c>
      <c r="W124" s="5" t="s">
        <v>5622</v>
      </c>
      <c r="X124" s="5" t="s">
        <v>5623</v>
      </c>
      <c r="Y124" s="5" t="s">
        <v>5624</v>
      </c>
      <c r="Z124" s="5" t="s">
        <v>5625</v>
      </c>
      <c r="AA124" s="5" t="s">
        <v>5626</v>
      </c>
      <c r="AB124" s="5"/>
      <c r="AC124" s="5"/>
      <c r="AD124" s="150"/>
    </row>
    <row r="125" spans="2:30" x14ac:dyDescent="0.3">
      <c r="B125" s="14">
        <v>53</v>
      </c>
      <c r="C125" s="68" t="s">
        <v>604</v>
      </c>
      <c r="D125" s="164" t="s">
        <v>2344</v>
      </c>
      <c r="E125" s="4" t="s">
        <v>2116</v>
      </c>
      <c r="F125" s="4" t="s">
        <v>2301</v>
      </c>
      <c r="G125" s="4" t="s">
        <v>2126</v>
      </c>
      <c r="H125" s="138">
        <v>1545</v>
      </c>
      <c r="I125" s="4" t="s">
        <v>4266</v>
      </c>
      <c r="J125" s="4">
        <v>51</v>
      </c>
      <c r="K125" s="4">
        <v>8</v>
      </c>
      <c r="L125" s="4">
        <v>49</v>
      </c>
      <c r="M125" s="4">
        <v>25</v>
      </c>
      <c r="N125" s="4">
        <v>21</v>
      </c>
      <c r="O125" s="4">
        <v>50</v>
      </c>
      <c r="P125" s="4">
        <v>31</v>
      </c>
      <c r="Q125" s="4">
        <v>85</v>
      </c>
      <c r="R125" s="148">
        <f t="shared" si="2"/>
        <v>254</v>
      </c>
      <c r="S125" s="4">
        <f t="shared" si="3"/>
        <v>278</v>
      </c>
      <c r="T125" s="5" t="s">
        <v>5648</v>
      </c>
      <c r="U125" s="5" t="s">
        <v>5649</v>
      </c>
      <c r="V125" s="5" t="s">
        <v>5650</v>
      </c>
      <c r="W125" s="5" t="s">
        <v>5651</v>
      </c>
      <c r="X125" s="5" t="s">
        <v>5652</v>
      </c>
      <c r="Y125" s="5" t="s">
        <v>5653</v>
      </c>
      <c r="Z125" s="5" t="s">
        <v>5654</v>
      </c>
      <c r="AA125" s="5" t="s">
        <v>5655</v>
      </c>
      <c r="AB125" s="5"/>
      <c r="AC125" s="5"/>
      <c r="AD125" s="150"/>
    </row>
    <row r="126" spans="2:30" x14ac:dyDescent="0.3">
      <c r="B126" s="14">
        <v>53</v>
      </c>
      <c r="C126" s="68" t="s">
        <v>226</v>
      </c>
      <c r="D126" s="164" t="s">
        <v>2344</v>
      </c>
      <c r="E126" s="4" t="s">
        <v>2120</v>
      </c>
      <c r="F126" s="4" t="s">
        <v>2300</v>
      </c>
      <c r="G126" s="4" t="s">
        <v>2126</v>
      </c>
      <c r="H126" s="138">
        <v>1776</v>
      </c>
      <c r="I126" s="4" t="s">
        <v>4267</v>
      </c>
      <c r="J126" s="4">
        <v>48</v>
      </c>
      <c r="K126" s="4">
        <v>26</v>
      </c>
      <c r="L126" s="4">
        <v>54</v>
      </c>
      <c r="M126" s="4">
        <v>47</v>
      </c>
      <c r="N126" s="4">
        <v>21</v>
      </c>
      <c r="O126" s="4">
        <v>40</v>
      </c>
      <c r="P126" s="4">
        <v>40</v>
      </c>
      <c r="Q126" s="4">
        <v>25</v>
      </c>
      <c r="R126" s="148">
        <f t="shared" si="2"/>
        <v>263</v>
      </c>
      <c r="S126" s="4">
        <f t="shared" si="3"/>
        <v>300</v>
      </c>
      <c r="T126" s="5" t="s">
        <v>5610</v>
      </c>
      <c r="U126" s="5" t="s">
        <v>5642</v>
      </c>
      <c r="V126" s="5" t="s">
        <v>5643</v>
      </c>
      <c r="W126" s="5" t="s">
        <v>5630</v>
      </c>
      <c r="X126" s="5" t="s">
        <v>5644</v>
      </c>
      <c r="Y126" s="5" t="s">
        <v>5645</v>
      </c>
      <c r="Z126" s="5" t="s">
        <v>5646</v>
      </c>
      <c r="AA126" s="5" t="s">
        <v>5647</v>
      </c>
      <c r="AB126" s="5"/>
      <c r="AC126" s="5"/>
      <c r="AD126" s="150"/>
    </row>
    <row r="127" spans="2:30" x14ac:dyDescent="0.3">
      <c r="B127" s="14">
        <v>53</v>
      </c>
      <c r="C127" s="68" t="s">
        <v>603</v>
      </c>
      <c r="D127" s="164" t="s">
        <v>2344</v>
      </c>
      <c r="E127" s="4" t="s">
        <v>2120</v>
      </c>
      <c r="F127" s="4" t="s">
        <v>2409</v>
      </c>
      <c r="G127" s="4" t="s">
        <v>2129</v>
      </c>
      <c r="H127" s="138">
        <v>1236</v>
      </c>
      <c r="I127" s="4" t="s">
        <v>4268</v>
      </c>
      <c r="J127" s="4">
        <v>85</v>
      </c>
      <c r="K127" s="4">
        <v>20</v>
      </c>
      <c r="L127" s="4">
        <v>46</v>
      </c>
      <c r="M127" s="4">
        <v>25</v>
      </c>
      <c r="N127" s="4">
        <v>25</v>
      </c>
      <c r="O127" s="4">
        <v>15</v>
      </c>
      <c r="P127" s="4">
        <v>57</v>
      </c>
      <c r="Q127" s="4">
        <v>20</v>
      </c>
      <c r="R127" s="148">
        <f t="shared" si="2"/>
        <v>280</v>
      </c>
      <c r="S127" s="4">
        <f t="shared" si="3"/>
        <v>278</v>
      </c>
      <c r="T127" s="5" t="s">
        <v>5036</v>
      </c>
      <c r="U127" s="5" t="s">
        <v>5656</v>
      </c>
      <c r="V127" s="5" t="s">
        <v>5657</v>
      </c>
      <c r="W127" s="5" t="s">
        <v>5136</v>
      </c>
      <c r="X127" s="5" t="s">
        <v>5658</v>
      </c>
      <c r="Y127" s="5" t="s">
        <v>5659</v>
      </c>
      <c r="Z127" s="5" t="s">
        <v>5660</v>
      </c>
      <c r="AA127" s="5" t="s">
        <v>5661</v>
      </c>
      <c r="AB127" s="5"/>
      <c r="AC127" s="5"/>
      <c r="AD127" s="150"/>
    </row>
    <row r="128" spans="2:30" x14ac:dyDescent="0.3">
      <c r="B128" s="14">
        <v>53</v>
      </c>
      <c r="C128" s="68" t="s">
        <v>2519</v>
      </c>
      <c r="D128" s="164" t="s">
        <v>2344</v>
      </c>
      <c r="E128" s="4" t="s">
        <v>2120</v>
      </c>
      <c r="F128" s="4" t="s">
        <v>2497</v>
      </c>
      <c r="G128" s="4" t="s">
        <v>2256</v>
      </c>
      <c r="H128" s="138">
        <v>1699</v>
      </c>
      <c r="I128" s="4" t="s">
        <v>4268</v>
      </c>
      <c r="J128" s="4">
        <v>82</v>
      </c>
      <c r="K128" s="4">
        <v>10</v>
      </c>
      <c r="L128" s="4">
        <v>52</v>
      </c>
      <c r="M128" s="4">
        <v>16</v>
      </c>
      <c r="N128" s="4">
        <v>24</v>
      </c>
      <c r="O128" s="4">
        <v>5</v>
      </c>
      <c r="P128" s="4">
        <v>24</v>
      </c>
      <c r="Q128" s="4">
        <v>5</v>
      </c>
      <c r="R128" s="148">
        <f t="shared" si="2"/>
        <v>247</v>
      </c>
      <c r="S128" s="4">
        <f t="shared" si="3"/>
        <v>269</v>
      </c>
      <c r="T128" s="5" t="s">
        <v>5662</v>
      </c>
      <c r="U128" s="5" t="s">
        <v>5663</v>
      </c>
      <c r="V128" s="5" t="s">
        <v>5664</v>
      </c>
      <c r="W128" s="5" t="s">
        <v>5665</v>
      </c>
      <c r="X128" s="5" t="s">
        <v>5666</v>
      </c>
      <c r="Y128" s="5" t="s">
        <v>5667</v>
      </c>
      <c r="Z128" s="5" t="s">
        <v>5668</v>
      </c>
      <c r="AA128" s="5"/>
      <c r="AB128" s="5"/>
      <c r="AC128" s="5"/>
      <c r="AD128" s="150"/>
    </row>
    <row r="129" spans="2:30" x14ac:dyDescent="0.3">
      <c r="B129" s="14">
        <v>54</v>
      </c>
      <c r="C129" s="68" t="s">
        <v>665</v>
      </c>
      <c r="D129" s="164" t="s">
        <v>2344</v>
      </c>
      <c r="E129" s="4" t="s">
        <v>2120</v>
      </c>
      <c r="F129" s="4" t="s">
        <v>2234</v>
      </c>
      <c r="G129" s="4" t="s">
        <v>2123</v>
      </c>
      <c r="H129" s="138">
        <v>1757</v>
      </c>
      <c r="I129" s="4" t="s">
        <v>4269</v>
      </c>
      <c r="J129" s="4">
        <v>69</v>
      </c>
      <c r="K129" s="4">
        <v>5</v>
      </c>
      <c r="L129" s="4">
        <v>50</v>
      </c>
      <c r="M129" s="4">
        <v>18</v>
      </c>
      <c r="N129" s="4">
        <v>20</v>
      </c>
      <c r="O129" s="4">
        <v>5</v>
      </c>
      <c r="P129" s="4">
        <v>28</v>
      </c>
      <c r="Q129" s="4">
        <v>5</v>
      </c>
      <c r="R129" s="148">
        <f t="shared" si="2"/>
        <v>252</v>
      </c>
      <c r="S129" s="4">
        <f t="shared" si="3"/>
        <v>272</v>
      </c>
      <c r="T129" s="5" t="s">
        <v>5669</v>
      </c>
      <c r="U129" s="5" t="s">
        <v>5670</v>
      </c>
      <c r="V129" s="5" t="s">
        <v>5584</v>
      </c>
      <c r="W129" s="5" t="s">
        <v>5671</v>
      </c>
      <c r="X129" s="5" t="s">
        <v>5672</v>
      </c>
      <c r="Y129" s="5" t="s">
        <v>5673</v>
      </c>
      <c r="Z129" s="5" t="s">
        <v>5674</v>
      </c>
      <c r="AA129" s="5"/>
      <c r="AB129" s="5"/>
      <c r="AC129" s="5"/>
      <c r="AD129" s="150"/>
    </row>
    <row r="130" spans="2:30" x14ac:dyDescent="0.3">
      <c r="B130" s="14">
        <v>55</v>
      </c>
      <c r="C130" s="68" t="s">
        <v>718</v>
      </c>
      <c r="D130" s="164" t="s">
        <v>2344</v>
      </c>
      <c r="E130" s="4" t="s">
        <v>2120</v>
      </c>
      <c r="F130" s="4" t="s">
        <v>2117</v>
      </c>
      <c r="G130" s="4" t="s">
        <v>2122</v>
      </c>
      <c r="H130" s="138">
        <v>1734</v>
      </c>
      <c r="I130" s="4" t="s">
        <v>4270</v>
      </c>
      <c r="J130" s="4">
        <v>96</v>
      </c>
      <c r="K130" s="4">
        <v>18</v>
      </c>
      <c r="L130" s="4">
        <v>58</v>
      </c>
      <c r="M130" s="4">
        <v>42</v>
      </c>
      <c r="N130" s="4">
        <v>22</v>
      </c>
      <c r="O130" s="4">
        <v>5</v>
      </c>
      <c r="P130" s="4">
        <v>50</v>
      </c>
      <c r="Q130" s="4">
        <v>17</v>
      </c>
      <c r="R130" s="148">
        <f t="shared" si="2"/>
        <v>275</v>
      </c>
      <c r="S130" s="4">
        <f t="shared" si="3"/>
        <v>297</v>
      </c>
      <c r="T130" s="5" t="s">
        <v>5721</v>
      </c>
      <c r="U130" s="5" t="s">
        <v>5722</v>
      </c>
      <c r="V130" s="5" t="s">
        <v>5723</v>
      </c>
      <c r="W130" s="5" t="s">
        <v>5724</v>
      </c>
      <c r="X130" s="5" t="s">
        <v>5725</v>
      </c>
      <c r="Y130" s="5" t="s">
        <v>5726</v>
      </c>
      <c r="Z130" s="5" t="s">
        <v>5727</v>
      </c>
      <c r="AA130" s="5" t="s">
        <v>5486</v>
      </c>
      <c r="AB130" s="5"/>
      <c r="AC130" s="5"/>
      <c r="AD130" s="150"/>
    </row>
    <row r="131" spans="2:30" x14ac:dyDescent="0.3">
      <c r="B131" s="14">
        <v>55</v>
      </c>
      <c r="C131" s="68" t="s">
        <v>719</v>
      </c>
      <c r="D131" s="164" t="s">
        <v>2344</v>
      </c>
      <c r="E131" s="4" t="s">
        <v>2120</v>
      </c>
      <c r="F131" s="4" t="s">
        <v>2198</v>
      </c>
      <c r="G131" s="4" t="s">
        <v>2119</v>
      </c>
      <c r="H131" s="138">
        <v>1487</v>
      </c>
      <c r="I131" s="4" t="s">
        <v>4271</v>
      </c>
      <c r="J131" s="4">
        <v>72</v>
      </c>
      <c r="K131" s="4">
        <v>12</v>
      </c>
      <c r="L131" s="4">
        <v>52</v>
      </c>
      <c r="M131" s="4">
        <v>24</v>
      </c>
      <c r="N131" s="4">
        <v>10</v>
      </c>
      <c r="O131" s="4">
        <v>0</v>
      </c>
      <c r="P131" s="4">
        <v>52</v>
      </c>
      <c r="Q131" s="4">
        <v>31</v>
      </c>
      <c r="R131" s="148">
        <f t="shared" si="2"/>
        <v>277</v>
      </c>
      <c r="S131" s="4">
        <f t="shared" si="3"/>
        <v>279</v>
      </c>
      <c r="T131" s="5" t="s">
        <v>5682</v>
      </c>
      <c r="U131" s="5" t="s">
        <v>5683</v>
      </c>
      <c r="V131" s="5" t="s">
        <v>5684</v>
      </c>
      <c r="W131" s="5" t="s">
        <v>5166</v>
      </c>
      <c r="X131" s="5" t="s">
        <v>5685</v>
      </c>
      <c r="Y131" s="5" t="s">
        <v>5686</v>
      </c>
      <c r="Z131" s="5" t="s">
        <v>5687</v>
      </c>
      <c r="AA131" s="5" t="s">
        <v>5688</v>
      </c>
      <c r="AB131" s="5" t="s">
        <v>5689</v>
      </c>
      <c r="AC131" s="5" t="s">
        <v>5690</v>
      </c>
      <c r="AD131" s="150"/>
    </row>
    <row r="132" spans="2:30" x14ac:dyDescent="0.3">
      <c r="B132" s="14">
        <v>55</v>
      </c>
      <c r="C132" s="68" t="s">
        <v>294</v>
      </c>
      <c r="D132" s="164" t="s">
        <v>2344</v>
      </c>
      <c r="E132" s="4" t="s">
        <v>2116</v>
      </c>
      <c r="F132" s="4" t="s">
        <v>2198</v>
      </c>
      <c r="G132" s="4" t="s">
        <v>2122</v>
      </c>
      <c r="H132" s="138">
        <v>1487</v>
      </c>
      <c r="I132" s="4" t="s">
        <v>4271</v>
      </c>
      <c r="J132" s="4">
        <v>79</v>
      </c>
      <c r="K132" s="4">
        <v>8</v>
      </c>
      <c r="L132" s="4">
        <v>53</v>
      </c>
      <c r="M132" s="4">
        <v>47</v>
      </c>
      <c r="N132" s="4">
        <v>10</v>
      </c>
      <c r="O132" s="4">
        <v>0</v>
      </c>
      <c r="P132" s="4">
        <v>50</v>
      </c>
      <c r="Q132" s="4">
        <v>0</v>
      </c>
      <c r="R132" s="148">
        <f t="shared" si="2"/>
        <v>275</v>
      </c>
      <c r="S132" s="4">
        <f t="shared" si="3"/>
        <v>302</v>
      </c>
      <c r="T132" s="5" t="s">
        <v>5728</v>
      </c>
      <c r="U132" s="5" t="s">
        <v>5729</v>
      </c>
      <c r="V132" s="5" t="s">
        <v>5730</v>
      </c>
      <c r="W132" s="5" t="s">
        <v>5731</v>
      </c>
      <c r="X132" s="5" t="s">
        <v>5732</v>
      </c>
      <c r="Y132" s="5" t="s">
        <v>5733</v>
      </c>
      <c r="Z132" s="5"/>
      <c r="AA132" s="5"/>
      <c r="AB132" s="5"/>
      <c r="AC132" s="5"/>
      <c r="AD132" s="150"/>
    </row>
    <row r="133" spans="2:30" x14ac:dyDescent="0.3">
      <c r="B133" s="14">
        <v>55</v>
      </c>
      <c r="C133" s="68" t="s">
        <v>2365</v>
      </c>
      <c r="D133" s="164" t="s">
        <v>2347</v>
      </c>
      <c r="E133" s="4" t="s">
        <v>2124</v>
      </c>
      <c r="F133" s="4" t="s">
        <v>2198</v>
      </c>
      <c r="G133" s="4" t="s">
        <v>2122</v>
      </c>
      <c r="H133" s="138">
        <v>380000</v>
      </c>
      <c r="I133" s="4" t="s">
        <v>4272</v>
      </c>
      <c r="J133" s="4">
        <v>183</v>
      </c>
      <c r="K133" s="4">
        <v>50</v>
      </c>
      <c r="L133" s="4">
        <v>88</v>
      </c>
      <c r="M133" s="4">
        <v>72</v>
      </c>
      <c r="N133" s="4">
        <v>76</v>
      </c>
      <c r="O133" s="4">
        <v>102</v>
      </c>
      <c r="P133" s="4">
        <v>92</v>
      </c>
      <c r="Q133" s="4">
        <v>76</v>
      </c>
      <c r="R133" s="148">
        <f t="shared" si="2"/>
        <v>317</v>
      </c>
      <c r="S133" s="4">
        <f t="shared" si="3"/>
        <v>327</v>
      </c>
      <c r="T133" s="5" t="s">
        <v>4797</v>
      </c>
      <c r="U133" s="5" t="s">
        <v>5691</v>
      </c>
      <c r="V133" s="5" t="s">
        <v>5692</v>
      </c>
      <c r="W133" s="5" t="s">
        <v>5693</v>
      </c>
      <c r="X133" s="5" t="s">
        <v>5694</v>
      </c>
      <c r="Y133" s="5" t="s">
        <v>5695</v>
      </c>
      <c r="Z133" s="5" t="s">
        <v>5696</v>
      </c>
      <c r="AA133" s="5" t="s">
        <v>5697</v>
      </c>
      <c r="AB133" s="5" t="s">
        <v>5698</v>
      </c>
      <c r="AC133" s="5" t="s">
        <v>5699</v>
      </c>
      <c r="AD133" s="150"/>
    </row>
    <row r="134" spans="2:30" x14ac:dyDescent="0.3">
      <c r="B134" s="14">
        <v>55</v>
      </c>
      <c r="C134" s="68" t="s">
        <v>2278</v>
      </c>
      <c r="D134" s="164" t="s">
        <v>2344</v>
      </c>
      <c r="E134" s="4" t="s">
        <v>2116</v>
      </c>
      <c r="F134" s="4" t="s">
        <v>2234</v>
      </c>
      <c r="G134" s="4" t="s">
        <v>2130</v>
      </c>
      <c r="H134" s="138">
        <v>1487</v>
      </c>
      <c r="I134" s="4" t="s">
        <v>4273</v>
      </c>
      <c r="J134" s="4">
        <v>69</v>
      </c>
      <c r="K134" s="4">
        <v>0</v>
      </c>
      <c r="L134" s="4">
        <v>40</v>
      </c>
      <c r="M134" s="4">
        <v>34</v>
      </c>
      <c r="N134" s="4">
        <v>20</v>
      </c>
      <c r="O134" s="4">
        <v>15</v>
      </c>
      <c r="P134" s="4">
        <v>53</v>
      </c>
      <c r="Q134" s="4">
        <v>20</v>
      </c>
      <c r="R134" s="148">
        <f t="shared" si="2"/>
        <v>278</v>
      </c>
      <c r="S134" s="4">
        <f t="shared" si="3"/>
        <v>289</v>
      </c>
      <c r="T134" s="5" t="s">
        <v>5708</v>
      </c>
      <c r="U134" s="5" t="s">
        <v>5709</v>
      </c>
      <c r="V134" s="5" t="s">
        <v>5658</v>
      </c>
      <c r="W134" s="5" t="s">
        <v>5449</v>
      </c>
      <c r="X134" s="5" t="s">
        <v>5710</v>
      </c>
      <c r="Y134" s="5" t="s">
        <v>5711</v>
      </c>
      <c r="Z134" s="5" t="s">
        <v>5452</v>
      </c>
      <c r="AA134" s="5" t="s">
        <v>5712</v>
      </c>
      <c r="AB134" s="5"/>
      <c r="AC134" s="5"/>
      <c r="AD134" s="150"/>
    </row>
    <row r="135" spans="2:30" x14ac:dyDescent="0.3">
      <c r="B135" s="14">
        <v>55</v>
      </c>
      <c r="C135" s="68" t="s">
        <v>2369</v>
      </c>
      <c r="D135" s="164" t="s">
        <v>2345</v>
      </c>
      <c r="E135" s="4" t="s">
        <v>2120</v>
      </c>
      <c r="F135" s="4" t="s">
        <v>2234</v>
      </c>
      <c r="G135" s="4" t="s">
        <v>2121</v>
      </c>
      <c r="H135" s="138">
        <v>21692</v>
      </c>
      <c r="I135" s="4" t="s">
        <v>4274</v>
      </c>
      <c r="J135" s="4">
        <v>72</v>
      </c>
      <c r="K135" s="4">
        <v>30</v>
      </c>
      <c r="L135" s="4">
        <v>60</v>
      </c>
      <c r="M135" s="4">
        <v>67</v>
      </c>
      <c r="N135" s="4">
        <v>45</v>
      </c>
      <c r="O135" s="4">
        <v>18</v>
      </c>
      <c r="P135" s="4">
        <v>73</v>
      </c>
      <c r="Q135" s="4">
        <v>23</v>
      </c>
      <c r="R135" s="148">
        <f t="shared" si="2"/>
        <v>298</v>
      </c>
      <c r="S135" s="4">
        <f t="shared" si="3"/>
        <v>322</v>
      </c>
      <c r="T135" s="5" t="s">
        <v>5734</v>
      </c>
      <c r="U135" s="5" t="s">
        <v>5735</v>
      </c>
      <c r="V135" s="5" t="s">
        <v>5736</v>
      </c>
      <c r="W135" s="5" t="s">
        <v>5737</v>
      </c>
      <c r="X135" s="5" t="s">
        <v>5738</v>
      </c>
      <c r="Y135" s="5" t="s">
        <v>5739</v>
      </c>
      <c r="Z135" s="5" t="s">
        <v>5740</v>
      </c>
      <c r="AA135" s="5" t="s">
        <v>5741</v>
      </c>
      <c r="AB135" s="5"/>
      <c r="AC135" s="5"/>
      <c r="AD135" s="150"/>
    </row>
    <row r="136" spans="2:30" x14ac:dyDescent="0.3">
      <c r="B136" s="14">
        <v>55</v>
      </c>
      <c r="C136" s="68" t="s">
        <v>2370</v>
      </c>
      <c r="D136" s="164" t="s">
        <v>2347</v>
      </c>
      <c r="E136" s="4" t="s">
        <v>2124</v>
      </c>
      <c r="F136" s="4" t="s">
        <v>2234</v>
      </c>
      <c r="G136" s="4" t="s">
        <v>2122</v>
      </c>
      <c r="H136" s="138">
        <v>552000</v>
      </c>
      <c r="I136" s="4" t="s">
        <v>4275</v>
      </c>
      <c r="J136" s="4">
        <v>256</v>
      </c>
      <c r="K136" s="4">
        <v>92</v>
      </c>
      <c r="L136" s="4">
        <v>95</v>
      </c>
      <c r="M136" s="4">
        <v>95</v>
      </c>
      <c r="N136" s="4">
        <v>103</v>
      </c>
      <c r="O136" s="4">
        <v>96</v>
      </c>
      <c r="P136" s="4">
        <v>155</v>
      </c>
      <c r="Q136" s="4">
        <v>85</v>
      </c>
      <c r="R136" s="148">
        <f t="shared" si="2"/>
        <v>380</v>
      </c>
      <c r="S136" s="4">
        <f t="shared" si="3"/>
        <v>350</v>
      </c>
      <c r="T136" s="5" t="s">
        <v>4725</v>
      </c>
      <c r="U136" s="5" t="s">
        <v>5700</v>
      </c>
      <c r="V136" s="5" t="s">
        <v>5701</v>
      </c>
      <c r="W136" s="5" t="s">
        <v>5702</v>
      </c>
      <c r="X136" s="5" t="s">
        <v>5703</v>
      </c>
      <c r="Y136" s="5" t="s">
        <v>5704</v>
      </c>
      <c r="Z136" s="5" t="s">
        <v>5705</v>
      </c>
      <c r="AA136" s="5" t="s">
        <v>5706</v>
      </c>
      <c r="AB136" s="5" t="s">
        <v>5707</v>
      </c>
      <c r="AC136" s="5"/>
      <c r="AD136" s="150"/>
    </row>
    <row r="137" spans="2:30" x14ac:dyDescent="0.3">
      <c r="B137" s="14">
        <v>55</v>
      </c>
      <c r="C137" s="68" t="s">
        <v>403</v>
      </c>
      <c r="D137" s="164" t="s">
        <v>2344</v>
      </c>
      <c r="E137" s="4" t="s">
        <v>2120</v>
      </c>
      <c r="F137" s="4" t="s">
        <v>2409</v>
      </c>
      <c r="G137" s="4" t="s">
        <v>2119</v>
      </c>
      <c r="H137" s="138">
        <v>1405</v>
      </c>
      <c r="I137" s="4" t="s">
        <v>4276</v>
      </c>
      <c r="J137" s="4">
        <v>114</v>
      </c>
      <c r="K137" s="4">
        <v>30</v>
      </c>
      <c r="L137" s="4">
        <v>58</v>
      </c>
      <c r="M137" s="4">
        <v>30</v>
      </c>
      <c r="N137" s="4">
        <v>20</v>
      </c>
      <c r="O137" s="4">
        <v>25</v>
      </c>
      <c r="P137" s="4">
        <v>28</v>
      </c>
      <c r="Q137" s="4">
        <v>20</v>
      </c>
      <c r="R137" s="148">
        <f t="shared" ref="R137:R210" si="4">(B137+P137)+170</f>
        <v>253</v>
      </c>
      <c r="S137" s="4">
        <f t="shared" ref="S137:S210" si="5">(B137+M137)+200</f>
        <v>285</v>
      </c>
      <c r="T137" s="5" t="s">
        <v>5713</v>
      </c>
      <c r="U137" s="5" t="s">
        <v>5714</v>
      </c>
      <c r="V137" s="5" t="s">
        <v>5715</v>
      </c>
      <c r="W137" s="5" t="s">
        <v>5716</v>
      </c>
      <c r="X137" s="5" t="s">
        <v>5717</v>
      </c>
      <c r="Y137" s="5" t="s">
        <v>5718</v>
      </c>
      <c r="Z137" s="5" t="s">
        <v>5719</v>
      </c>
      <c r="AA137" s="5" t="s">
        <v>5720</v>
      </c>
      <c r="AB137" s="5"/>
      <c r="AC137" s="5"/>
      <c r="AD137" s="150"/>
    </row>
    <row r="138" spans="2:30" x14ac:dyDescent="0.3">
      <c r="B138" s="14">
        <v>55</v>
      </c>
      <c r="C138" s="68" t="s">
        <v>513</v>
      </c>
      <c r="D138" s="164" t="s">
        <v>2344</v>
      </c>
      <c r="E138" s="4" t="s">
        <v>2120</v>
      </c>
      <c r="F138" s="4" t="s">
        <v>2497</v>
      </c>
      <c r="G138" s="4" t="s">
        <v>2256</v>
      </c>
      <c r="H138" s="138">
        <v>1899</v>
      </c>
      <c r="I138" s="4" t="s">
        <v>4276</v>
      </c>
      <c r="J138" s="4">
        <v>95</v>
      </c>
      <c r="K138" s="4">
        <v>3</v>
      </c>
      <c r="L138" s="4">
        <v>54</v>
      </c>
      <c r="M138" s="4">
        <v>4</v>
      </c>
      <c r="N138" s="4">
        <v>14</v>
      </c>
      <c r="O138" s="4">
        <v>1</v>
      </c>
      <c r="P138" s="4">
        <v>68</v>
      </c>
      <c r="Q138" s="4">
        <v>0</v>
      </c>
      <c r="R138" s="148">
        <f t="shared" si="4"/>
        <v>293</v>
      </c>
      <c r="S138" s="4">
        <f t="shared" si="5"/>
        <v>259</v>
      </c>
      <c r="T138" s="5" t="s">
        <v>5675</v>
      </c>
      <c r="U138" s="5" t="s">
        <v>4399</v>
      </c>
      <c r="V138" s="5" t="s">
        <v>5676</v>
      </c>
      <c r="W138" s="5" t="s">
        <v>5677</v>
      </c>
      <c r="X138" s="5" t="s">
        <v>5678</v>
      </c>
      <c r="Y138" s="5" t="s">
        <v>5679</v>
      </c>
      <c r="Z138" s="5" t="s">
        <v>5680</v>
      </c>
      <c r="AA138" s="5" t="s">
        <v>5681</v>
      </c>
      <c r="AB138" s="5"/>
      <c r="AC138" s="5"/>
      <c r="AD138" s="150"/>
    </row>
    <row r="139" spans="2:30" x14ac:dyDescent="0.3">
      <c r="B139" s="14">
        <v>56</v>
      </c>
      <c r="C139" s="68" t="s">
        <v>2241</v>
      </c>
      <c r="D139" s="164" t="s">
        <v>2344</v>
      </c>
      <c r="E139" s="4" t="s">
        <v>2120</v>
      </c>
      <c r="F139" s="4" t="s">
        <v>2234</v>
      </c>
      <c r="G139" s="4" t="s">
        <v>2126</v>
      </c>
      <c r="H139" s="138">
        <v>1877</v>
      </c>
      <c r="I139" s="4" t="s">
        <v>4277</v>
      </c>
      <c r="J139" s="4">
        <v>64</v>
      </c>
      <c r="K139" s="4">
        <v>5</v>
      </c>
      <c r="L139" s="4">
        <v>51</v>
      </c>
      <c r="M139" s="4">
        <v>37</v>
      </c>
      <c r="N139" s="4">
        <v>22</v>
      </c>
      <c r="O139" s="4">
        <v>15</v>
      </c>
      <c r="P139" s="4">
        <v>42</v>
      </c>
      <c r="Q139" s="4">
        <v>10</v>
      </c>
      <c r="R139" s="148">
        <f t="shared" si="4"/>
        <v>268</v>
      </c>
      <c r="S139" s="4">
        <f t="shared" si="5"/>
        <v>293</v>
      </c>
      <c r="T139" s="5" t="s">
        <v>5573</v>
      </c>
      <c r="U139" s="5" t="s">
        <v>5748</v>
      </c>
      <c r="V139" s="5" t="s">
        <v>5448</v>
      </c>
      <c r="W139" s="5" t="s">
        <v>5749</v>
      </c>
      <c r="X139" s="5" t="s">
        <v>5750</v>
      </c>
      <c r="Y139" s="5" t="s">
        <v>5455</v>
      </c>
      <c r="Z139" s="5" t="s">
        <v>5239</v>
      </c>
      <c r="AA139" s="5" t="s">
        <v>5751</v>
      </c>
      <c r="AB139" s="5"/>
      <c r="AC139" s="5"/>
      <c r="AD139" s="150"/>
    </row>
    <row r="140" spans="2:30" x14ac:dyDescent="0.3">
      <c r="B140" s="14">
        <v>56</v>
      </c>
      <c r="C140" s="68" t="s">
        <v>671</v>
      </c>
      <c r="D140" s="164" t="s">
        <v>2344</v>
      </c>
      <c r="E140" s="4" t="s">
        <v>2120</v>
      </c>
      <c r="F140" s="4" t="s">
        <v>2300</v>
      </c>
      <c r="G140" s="4" t="s">
        <v>2126</v>
      </c>
      <c r="H140" s="138">
        <v>1963</v>
      </c>
      <c r="I140" s="4" t="s">
        <v>4278</v>
      </c>
      <c r="J140" s="4">
        <v>55</v>
      </c>
      <c r="K140" s="4">
        <v>24</v>
      </c>
      <c r="L140" s="4">
        <v>50</v>
      </c>
      <c r="M140" s="4">
        <v>24</v>
      </c>
      <c r="N140" s="4">
        <v>22</v>
      </c>
      <c r="O140" s="4">
        <v>15</v>
      </c>
      <c r="P140" s="4">
        <v>53</v>
      </c>
      <c r="Q140" s="4">
        <v>20</v>
      </c>
      <c r="R140" s="148">
        <f t="shared" si="4"/>
        <v>279</v>
      </c>
      <c r="S140" s="4">
        <f t="shared" si="5"/>
        <v>280</v>
      </c>
      <c r="T140" s="5" t="s">
        <v>5742</v>
      </c>
      <c r="U140" s="5" t="s">
        <v>5516</v>
      </c>
      <c r="V140" s="5" t="s">
        <v>5743</v>
      </c>
      <c r="W140" s="5" t="s">
        <v>5744</v>
      </c>
      <c r="X140" s="5" t="s">
        <v>5745</v>
      </c>
      <c r="Y140" s="5" t="s">
        <v>5746</v>
      </c>
      <c r="Z140" s="5" t="s">
        <v>5747</v>
      </c>
      <c r="AA140" s="5"/>
      <c r="AB140" s="5"/>
      <c r="AC140" s="5"/>
      <c r="AD140" s="150"/>
    </row>
    <row r="141" spans="2:30" x14ac:dyDescent="0.3">
      <c r="B141" s="14">
        <v>56</v>
      </c>
      <c r="C141" s="68" t="s">
        <v>518</v>
      </c>
      <c r="D141" s="164" t="s">
        <v>2344</v>
      </c>
      <c r="E141" s="4" t="s">
        <v>2120</v>
      </c>
      <c r="F141" s="4" t="s">
        <v>2409</v>
      </c>
      <c r="G141" s="4" t="s">
        <v>2118</v>
      </c>
      <c r="H141" s="138">
        <v>1707</v>
      </c>
      <c r="I141" s="4" t="s">
        <v>4279</v>
      </c>
      <c r="J141" s="4">
        <v>63</v>
      </c>
      <c r="K141" s="4">
        <v>15</v>
      </c>
      <c r="L141" s="4">
        <v>49</v>
      </c>
      <c r="M141" s="4">
        <v>120</v>
      </c>
      <c r="N141" s="4">
        <v>20</v>
      </c>
      <c r="O141" s="4">
        <v>15</v>
      </c>
      <c r="P141" s="4">
        <v>109</v>
      </c>
      <c r="Q141" s="4">
        <v>0</v>
      </c>
      <c r="R141" s="148">
        <f t="shared" si="4"/>
        <v>335</v>
      </c>
      <c r="S141" s="4">
        <f t="shared" si="5"/>
        <v>376</v>
      </c>
      <c r="T141" s="5" t="s">
        <v>5752</v>
      </c>
      <c r="U141" s="5" t="s">
        <v>5753</v>
      </c>
      <c r="V141" s="5" t="s">
        <v>5754</v>
      </c>
      <c r="W141" s="5" t="s">
        <v>5755</v>
      </c>
      <c r="X141" s="5" t="s">
        <v>5756</v>
      </c>
      <c r="Y141" s="5" t="s">
        <v>5757</v>
      </c>
      <c r="Z141" s="5" t="s">
        <v>5758</v>
      </c>
      <c r="AA141" s="5"/>
      <c r="AB141" s="5"/>
      <c r="AC141" s="5"/>
      <c r="AD141" s="150"/>
    </row>
    <row r="142" spans="2:30" x14ac:dyDescent="0.3">
      <c r="B142" s="14">
        <v>57</v>
      </c>
      <c r="C142" s="68" t="s">
        <v>606</v>
      </c>
      <c r="D142" s="164" t="s">
        <v>2344</v>
      </c>
      <c r="E142" s="4" t="s">
        <v>2120</v>
      </c>
      <c r="F142" s="4" t="s">
        <v>2117</v>
      </c>
      <c r="G142" s="4" t="s">
        <v>2126</v>
      </c>
      <c r="H142" s="138">
        <v>1939</v>
      </c>
      <c r="I142" s="4" t="s">
        <v>4280</v>
      </c>
      <c r="J142" s="4">
        <v>62</v>
      </c>
      <c r="K142" s="4">
        <v>30</v>
      </c>
      <c r="L142" s="4">
        <v>47</v>
      </c>
      <c r="M142" s="4">
        <v>48</v>
      </c>
      <c r="N142" s="4">
        <v>24</v>
      </c>
      <c r="O142" s="4">
        <v>15</v>
      </c>
      <c r="P142" s="4">
        <v>40</v>
      </c>
      <c r="Q142" s="4">
        <v>26</v>
      </c>
      <c r="R142" s="148">
        <f t="shared" si="4"/>
        <v>267</v>
      </c>
      <c r="S142" s="4">
        <f t="shared" si="5"/>
        <v>305</v>
      </c>
      <c r="T142" s="5" t="s">
        <v>5779</v>
      </c>
      <c r="U142" s="5" t="s">
        <v>5780</v>
      </c>
      <c r="V142" s="5" t="s">
        <v>5781</v>
      </c>
      <c r="W142" s="5" t="s">
        <v>5782</v>
      </c>
      <c r="X142" s="5" t="s">
        <v>5783</v>
      </c>
      <c r="Y142" s="5" t="s">
        <v>5784</v>
      </c>
      <c r="Z142" s="5"/>
      <c r="AA142" s="5"/>
      <c r="AB142" s="5"/>
      <c r="AC142" s="5"/>
      <c r="AD142" s="150"/>
    </row>
    <row r="143" spans="2:30" x14ac:dyDescent="0.3">
      <c r="B143" s="14">
        <v>57</v>
      </c>
      <c r="C143" s="68" t="s">
        <v>672</v>
      </c>
      <c r="D143" s="164" t="s">
        <v>2344</v>
      </c>
      <c r="E143" s="4" t="s">
        <v>2120</v>
      </c>
      <c r="F143" s="4" t="s">
        <v>2117</v>
      </c>
      <c r="G143" s="4" t="s">
        <v>2119</v>
      </c>
      <c r="H143" s="138">
        <v>1587</v>
      </c>
      <c r="I143" s="4" t="s">
        <v>4281</v>
      </c>
      <c r="J143" s="4">
        <v>84</v>
      </c>
      <c r="K143" s="4">
        <v>10</v>
      </c>
      <c r="L143" s="4">
        <v>48</v>
      </c>
      <c r="M143" s="4">
        <v>38</v>
      </c>
      <c r="N143" s="4">
        <v>38</v>
      </c>
      <c r="O143" s="4">
        <v>15</v>
      </c>
      <c r="P143" s="4">
        <v>51</v>
      </c>
      <c r="Q143" s="4">
        <v>30</v>
      </c>
      <c r="R143" s="148">
        <f t="shared" si="4"/>
        <v>278</v>
      </c>
      <c r="S143" s="4">
        <f t="shared" si="5"/>
        <v>295</v>
      </c>
      <c r="T143" s="5" t="s">
        <v>5151</v>
      </c>
      <c r="U143" s="5" t="s">
        <v>5773</v>
      </c>
      <c r="V143" s="5" t="s">
        <v>5774</v>
      </c>
      <c r="W143" s="5" t="s">
        <v>5458</v>
      </c>
      <c r="X143" s="5" t="s">
        <v>5775</v>
      </c>
      <c r="Y143" s="5" t="s">
        <v>5776</v>
      </c>
      <c r="Z143" s="5" t="s">
        <v>5777</v>
      </c>
      <c r="AA143" s="5" t="s">
        <v>5687</v>
      </c>
      <c r="AB143" s="5" t="s">
        <v>5688</v>
      </c>
      <c r="AC143" s="5" t="s">
        <v>5778</v>
      </c>
      <c r="AD143" s="150"/>
    </row>
    <row r="144" spans="2:30" x14ac:dyDescent="0.3">
      <c r="B144" s="14">
        <v>57</v>
      </c>
      <c r="C144" s="68" t="s">
        <v>2378</v>
      </c>
      <c r="D144" s="164" t="s">
        <v>2344</v>
      </c>
      <c r="E144" s="4" t="s">
        <v>2116</v>
      </c>
      <c r="F144" s="4" t="s">
        <v>2301</v>
      </c>
      <c r="G144" s="4" t="s">
        <v>2123</v>
      </c>
      <c r="H144" s="138">
        <v>1763</v>
      </c>
      <c r="I144" s="4" t="s">
        <v>4282</v>
      </c>
      <c r="J144" s="4">
        <v>70</v>
      </c>
      <c r="K144" s="4">
        <v>25</v>
      </c>
      <c r="L144" s="4">
        <v>52</v>
      </c>
      <c r="M144" s="4">
        <v>60</v>
      </c>
      <c r="N144" s="4">
        <v>36</v>
      </c>
      <c r="O144" s="4">
        <v>17</v>
      </c>
      <c r="P144" s="4">
        <v>57</v>
      </c>
      <c r="Q144" s="4">
        <v>25</v>
      </c>
      <c r="R144" s="148">
        <f t="shared" si="4"/>
        <v>284</v>
      </c>
      <c r="S144" s="4">
        <f t="shared" si="5"/>
        <v>317</v>
      </c>
      <c r="T144" s="5" t="s">
        <v>5767</v>
      </c>
      <c r="U144" s="5" t="s">
        <v>5006</v>
      </c>
      <c r="V144" s="5" t="s">
        <v>5768</v>
      </c>
      <c r="W144" s="5" t="s">
        <v>5769</v>
      </c>
      <c r="X144" s="5" t="s">
        <v>5770</v>
      </c>
      <c r="Y144" s="5" t="s">
        <v>5771</v>
      </c>
      <c r="Z144" s="5" t="s">
        <v>5772</v>
      </c>
      <c r="AA144" s="5"/>
      <c r="AB144" s="5"/>
      <c r="AC144" s="5"/>
      <c r="AD144" s="150"/>
    </row>
    <row r="145" spans="2:30" x14ac:dyDescent="0.3">
      <c r="B145" s="14">
        <v>57</v>
      </c>
      <c r="C145" s="68" t="s">
        <v>2379</v>
      </c>
      <c r="D145" s="164" t="s">
        <v>2344</v>
      </c>
      <c r="E145" s="4" t="s">
        <v>2124</v>
      </c>
      <c r="F145" s="4" t="s">
        <v>2300</v>
      </c>
      <c r="G145" s="4" t="s">
        <v>2126</v>
      </c>
      <c r="H145" s="138">
        <v>2203</v>
      </c>
      <c r="I145" s="4" t="s">
        <v>4283</v>
      </c>
      <c r="J145" s="4">
        <v>52</v>
      </c>
      <c r="K145" s="4">
        <v>12</v>
      </c>
      <c r="L145" s="4">
        <v>50</v>
      </c>
      <c r="M145" s="4">
        <v>56</v>
      </c>
      <c r="N145" s="4">
        <v>25</v>
      </c>
      <c r="O145" s="4">
        <v>15</v>
      </c>
      <c r="P145" s="4">
        <v>44</v>
      </c>
      <c r="Q145" s="4">
        <v>15</v>
      </c>
      <c r="R145" s="148">
        <f t="shared" si="4"/>
        <v>271</v>
      </c>
      <c r="S145" s="4">
        <f t="shared" si="5"/>
        <v>313</v>
      </c>
      <c r="T145" s="5" t="s">
        <v>5759</v>
      </c>
      <c r="U145" s="5" t="s">
        <v>5760</v>
      </c>
      <c r="V145" s="5" t="s">
        <v>5761</v>
      </c>
      <c r="W145" s="5" t="s">
        <v>5762</v>
      </c>
      <c r="X145" s="5" t="s">
        <v>5763</v>
      </c>
      <c r="Y145" s="5" t="s">
        <v>5764</v>
      </c>
      <c r="Z145" s="5" t="s">
        <v>5765</v>
      </c>
      <c r="AA145" s="5" t="s">
        <v>5766</v>
      </c>
      <c r="AB145" s="5"/>
      <c r="AC145" s="5"/>
      <c r="AD145" s="150"/>
    </row>
    <row r="146" spans="2:30" x14ac:dyDescent="0.3">
      <c r="B146" s="14">
        <v>58</v>
      </c>
      <c r="C146" s="68" t="s">
        <v>2157</v>
      </c>
      <c r="D146" s="164" t="s">
        <v>2344</v>
      </c>
      <c r="E146" s="4" t="s">
        <v>2124</v>
      </c>
      <c r="F146" s="4" t="s">
        <v>2117</v>
      </c>
      <c r="G146" s="4" t="s">
        <v>2119</v>
      </c>
      <c r="H146" s="138">
        <v>1729</v>
      </c>
      <c r="I146" s="4" t="s">
        <v>4284</v>
      </c>
      <c r="J146" s="4">
        <v>100</v>
      </c>
      <c r="K146" s="4">
        <v>10</v>
      </c>
      <c r="L146" s="4">
        <v>65</v>
      </c>
      <c r="M146" s="4">
        <v>42</v>
      </c>
      <c r="N146" s="4">
        <v>36</v>
      </c>
      <c r="O146" s="4">
        <v>43</v>
      </c>
      <c r="P146" s="4">
        <v>61</v>
      </c>
      <c r="Q146" s="4">
        <v>25</v>
      </c>
      <c r="R146" s="148">
        <f t="shared" si="4"/>
        <v>289</v>
      </c>
      <c r="S146" s="4">
        <f t="shared" si="5"/>
        <v>300</v>
      </c>
      <c r="T146" s="5" t="s">
        <v>5793</v>
      </c>
      <c r="U146" s="5" t="s">
        <v>5794</v>
      </c>
      <c r="V146" s="5" t="s">
        <v>5795</v>
      </c>
      <c r="W146" s="5" t="s">
        <v>5796</v>
      </c>
      <c r="X146" s="5" t="s">
        <v>5797</v>
      </c>
      <c r="Y146" s="5" t="s">
        <v>5798</v>
      </c>
      <c r="Z146" s="5" t="s">
        <v>5799</v>
      </c>
      <c r="AA146" s="5" t="s">
        <v>5800</v>
      </c>
      <c r="AB146" s="5"/>
      <c r="AC146" s="5"/>
      <c r="AD146" s="150"/>
    </row>
    <row r="147" spans="2:30" x14ac:dyDescent="0.3">
      <c r="B147" s="14">
        <v>58</v>
      </c>
      <c r="C147" s="68" t="s">
        <v>520</v>
      </c>
      <c r="D147" s="164" t="s">
        <v>2344</v>
      </c>
      <c r="E147" s="4" t="s">
        <v>2120</v>
      </c>
      <c r="F147" s="4" t="s">
        <v>2117</v>
      </c>
      <c r="G147" s="4" t="s">
        <v>2123</v>
      </c>
      <c r="H147" s="138">
        <v>2002</v>
      </c>
      <c r="I147" s="4" t="s">
        <v>4285</v>
      </c>
      <c r="J147" s="4">
        <v>63</v>
      </c>
      <c r="K147" s="4">
        <v>5</v>
      </c>
      <c r="L147" s="4">
        <v>48</v>
      </c>
      <c r="M147" s="4">
        <v>20</v>
      </c>
      <c r="N147" s="4">
        <v>21</v>
      </c>
      <c r="O147" s="4">
        <v>17</v>
      </c>
      <c r="P147" s="4">
        <v>47</v>
      </c>
      <c r="Q147" s="4">
        <v>10</v>
      </c>
      <c r="R147" s="148">
        <f t="shared" si="4"/>
        <v>275</v>
      </c>
      <c r="S147" s="4">
        <f t="shared" si="5"/>
        <v>278</v>
      </c>
      <c r="T147" s="5" t="s">
        <v>5801</v>
      </c>
      <c r="U147" s="5" t="s">
        <v>5802</v>
      </c>
      <c r="V147" s="5" t="s">
        <v>5803</v>
      </c>
      <c r="W147" s="5" t="s">
        <v>5227</v>
      </c>
      <c r="X147" s="5" t="s">
        <v>5804</v>
      </c>
      <c r="Y147" s="5" t="s">
        <v>5805</v>
      </c>
      <c r="Z147" s="5"/>
      <c r="AA147" s="5"/>
      <c r="AB147" s="5"/>
      <c r="AC147" s="5"/>
      <c r="AD147" s="150"/>
    </row>
    <row r="148" spans="2:30" x14ac:dyDescent="0.3">
      <c r="B148" s="14">
        <v>58</v>
      </c>
      <c r="C148" s="68" t="s">
        <v>522</v>
      </c>
      <c r="D148" s="164" t="s">
        <v>2344</v>
      </c>
      <c r="E148" s="4" t="s">
        <v>2120</v>
      </c>
      <c r="F148" s="4" t="s">
        <v>2234</v>
      </c>
      <c r="G148" s="4" t="s">
        <v>2118</v>
      </c>
      <c r="H148" s="138">
        <v>1820</v>
      </c>
      <c r="I148" s="4" t="s">
        <v>4286</v>
      </c>
      <c r="J148" s="4">
        <v>87</v>
      </c>
      <c r="K148" s="4">
        <v>18</v>
      </c>
      <c r="L148" s="4">
        <v>72</v>
      </c>
      <c r="M148" s="4">
        <v>36</v>
      </c>
      <c r="N148" s="4">
        <v>33</v>
      </c>
      <c r="O148" s="4">
        <v>21</v>
      </c>
      <c r="P148" s="4">
        <v>45</v>
      </c>
      <c r="Q148" s="4">
        <v>5</v>
      </c>
      <c r="R148" s="148">
        <f t="shared" si="4"/>
        <v>273</v>
      </c>
      <c r="S148" s="4">
        <f t="shared" si="5"/>
        <v>294</v>
      </c>
      <c r="T148" s="5" t="s">
        <v>5806</v>
      </c>
      <c r="U148" s="5" t="s">
        <v>5807</v>
      </c>
      <c r="V148" s="5" t="s">
        <v>5568</v>
      </c>
      <c r="W148" s="5" t="s">
        <v>5808</v>
      </c>
      <c r="X148" s="5" t="s">
        <v>5809</v>
      </c>
      <c r="Y148" s="5" t="s">
        <v>5810</v>
      </c>
      <c r="Z148" s="5" t="s">
        <v>5486</v>
      </c>
      <c r="AA148" s="5" t="s">
        <v>5811</v>
      </c>
      <c r="AB148" s="5"/>
      <c r="AC148" s="5"/>
      <c r="AD148" s="150"/>
    </row>
    <row r="149" spans="2:30" x14ac:dyDescent="0.3">
      <c r="B149" s="14">
        <v>58</v>
      </c>
      <c r="C149" s="68" t="s">
        <v>296</v>
      </c>
      <c r="D149" s="164" t="s">
        <v>2344</v>
      </c>
      <c r="E149" s="4" t="s">
        <v>2120</v>
      </c>
      <c r="F149" s="4" t="s">
        <v>2497</v>
      </c>
      <c r="G149" s="4" t="s">
        <v>2256</v>
      </c>
      <c r="H149" s="138">
        <v>2002</v>
      </c>
      <c r="I149" s="4" t="s">
        <v>4286</v>
      </c>
      <c r="J149" s="4">
        <v>77</v>
      </c>
      <c r="K149" s="4">
        <v>15</v>
      </c>
      <c r="L149" s="4">
        <v>53</v>
      </c>
      <c r="M149" s="4">
        <v>9</v>
      </c>
      <c r="N149" s="4">
        <v>25</v>
      </c>
      <c r="O149" s="4">
        <v>10</v>
      </c>
      <c r="P149" s="4">
        <v>33</v>
      </c>
      <c r="Q149" s="4">
        <v>10</v>
      </c>
      <c r="R149" s="148">
        <f t="shared" si="4"/>
        <v>261</v>
      </c>
      <c r="S149" s="4">
        <f t="shared" si="5"/>
        <v>267</v>
      </c>
      <c r="T149" s="5" t="s">
        <v>5785</v>
      </c>
      <c r="U149" s="5" t="s">
        <v>5786</v>
      </c>
      <c r="V149" s="5" t="s">
        <v>5787</v>
      </c>
      <c r="W149" s="5" t="s">
        <v>5788</v>
      </c>
      <c r="X149" s="5" t="s">
        <v>5789</v>
      </c>
      <c r="Y149" s="5" t="s">
        <v>5790</v>
      </c>
      <c r="Z149" s="5" t="s">
        <v>5791</v>
      </c>
      <c r="AA149" s="5" t="s">
        <v>5792</v>
      </c>
      <c r="AB149" s="5"/>
      <c r="AC149" s="5"/>
      <c r="AD149" s="150"/>
    </row>
    <row r="150" spans="2:30" x14ac:dyDescent="0.3">
      <c r="B150" s="14">
        <v>59</v>
      </c>
      <c r="C150" s="68" t="s">
        <v>483</v>
      </c>
      <c r="D150" s="164" t="s">
        <v>2344</v>
      </c>
      <c r="E150" s="4" t="s">
        <v>2124</v>
      </c>
      <c r="F150" s="4" t="s">
        <v>2117</v>
      </c>
      <c r="G150" s="4" t="s">
        <v>2122</v>
      </c>
      <c r="H150" s="138">
        <v>2158</v>
      </c>
      <c r="I150" s="4" t="s">
        <v>4287</v>
      </c>
      <c r="J150" s="4">
        <v>126</v>
      </c>
      <c r="K150" s="4">
        <v>3</v>
      </c>
      <c r="L150" s="4">
        <v>56</v>
      </c>
      <c r="M150" s="4">
        <v>21</v>
      </c>
      <c r="N150" s="4">
        <v>54</v>
      </c>
      <c r="O150" s="4">
        <v>10</v>
      </c>
      <c r="P150" s="4">
        <v>52</v>
      </c>
      <c r="Q150" s="4">
        <v>15</v>
      </c>
      <c r="R150" s="148">
        <f t="shared" si="4"/>
        <v>281</v>
      </c>
      <c r="S150" s="4">
        <f t="shared" si="5"/>
        <v>280</v>
      </c>
      <c r="T150" s="5" t="s">
        <v>5515</v>
      </c>
      <c r="U150" s="5" t="s">
        <v>5820</v>
      </c>
      <c r="V150" s="5" t="s">
        <v>5821</v>
      </c>
      <c r="W150" s="5" t="s">
        <v>5822</v>
      </c>
      <c r="X150" s="5" t="s">
        <v>5823</v>
      </c>
      <c r="Y150" s="5" t="s">
        <v>5824</v>
      </c>
      <c r="Z150" s="5" t="s">
        <v>5825</v>
      </c>
      <c r="AA150" s="5" t="s">
        <v>5826</v>
      </c>
      <c r="AB150" s="5"/>
      <c r="AC150" s="5"/>
      <c r="AD150" s="150"/>
    </row>
    <row r="151" spans="2:30" x14ac:dyDescent="0.3">
      <c r="B151" s="14">
        <v>59</v>
      </c>
      <c r="C151" s="68" t="s">
        <v>415</v>
      </c>
      <c r="D151" s="164" t="s">
        <v>2344</v>
      </c>
      <c r="E151" s="4" t="s">
        <v>2124</v>
      </c>
      <c r="F151" s="4" t="s">
        <v>2171</v>
      </c>
      <c r="G151" s="4" t="s">
        <v>2122</v>
      </c>
      <c r="H151" s="138">
        <v>2065</v>
      </c>
      <c r="I151" s="4" t="s">
        <v>4288</v>
      </c>
      <c r="J151" s="4">
        <v>99</v>
      </c>
      <c r="K151" s="4">
        <v>29</v>
      </c>
      <c r="L151" s="4">
        <v>49</v>
      </c>
      <c r="M151" s="4">
        <v>29</v>
      </c>
      <c r="N151" s="4">
        <v>35</v>
      </c>
      <c r="O151" s="4">
        <v>5</v>
      </c>
      <c r="P151" s="4">
        <v>46</v>
      </c>
      <c r="Q151" s="4">
        <v>80</v>
      </c>
      <c r="R151" s="148">
        <f t="shared" si="4"/>
        <v>275</v>
      </c>
      <c r="S151" s="4">
        <f t="shared" si="5"/>
        <v>288</v>
      </c>
      <c r="T151" s="5" t="s">
        <v>5827</v>
      </c>
      <c r="U151" s="5" t="s">
        <v>5828</v>
      </c>
      <c r="V151" s="5" t="s">
        <v>5829</v>
      </c>
      <c r="W151" s="5" t="s">
        <v>5830</v>
      </c>
      <c r="X151" s="5" t="s">
        <v>5831</v>
      </c>
      <c r="Y151" s="5" t="s">
        <v>5832</v>
      </c>
      <c r="Z151" s="5" t="s">
        <v>5833</v>
      </c>
      <c r="AA151" s="5" t="s">
        <v>5834</v>
      </c>
      <c r="AB151" s="5"/>
      <c r="AC151" s="5"/>
      <c r="AD151" s="150"/>
    </row>
    <row r="152" spans="2:30" x14ac:dyDescent="0.3">
      <c r="B152" s="14">
        <v>59</v>
      </c>
      <c r="C152" s="68" t="s">
        <v>417</v>
      </c>
      <c r="D152" s="164" t="s">
        <v>2344</v>
      </c>
      <c r="E152" s="4" t="s">
        <v>2124</v>
      </c>
      <c r="F152" s="4" t="s">
        <v>2301</v>
      </c>
      <c r="G152" s="4" t="s">
        <v>2123</v>
      </c>
      <c r="H152" s="138">
        <v>2252</v>
      </c>
      <c r="I152" s="4" t="s">
        <v>4289</v>
      </c>
      <c r="J152" s="4">
        <v>83</v>
      </c>
      <c r="K152" s="4">
        <v>5</v>
      </c>
      <c r="L152" s="4">
        <v>58</v>
      </c>
      <c r="M152" s="4">
        <v>43</v>
      </c>
      <c r="N152" s="4">
        <v>22</v>
      </c>
      <c r="O152" s="4">
        <v>5</v>
      </c>
      <c r="P152" s="4">
        <v>43</v>
      </c>
      <c r="Q152" s="4">
        <v>15</v>
      </c>
      <c r="R152" s="148">
        <f t="shared" si="4"/>
        <v>272</v>
      </c>
      <c r="S152" s="4">
        <f t="shared" si="5"/>
        <v>302</v>
      </c>
      <c r="T152" s="5" t="s">
        <v>5812</v>
      </c>
      <c r="U152" s="5" t="s">
        <v>5813</v>
      </c>
      <c r="V152" s="5" t="s">
        <v>5814</v>
      </c>
      <c r="W152" s="5" t="s">
        <v>5815</v>
      </c>
      <c r="X152" s="5" t="s">
        <v>5816</v>
      </c>
      <c r="Y152" s="5" t="s">
        <v>5817</v>
      </c>
      <c r="Z152" s="5" t="s">
        <v>5818</v>
      </c>
      <c r="AA152" s="5" t="s">
        <v>5819</v>
      </c>
      <c r="AB152" s="5"/>
      <c r="AC152" s="5"/>
      <c r="AD152" s="150"/>
    </row>
    <row r="153" spans="2:30" x14ac:dyDescent="0.3">
      <c r="B153" s="14">
        <v>59</v>
      </c>
      <c r="C153" s="68" t="s">
        <v>411</v>
      </c>
      <c r="D153" s="164" t="s">
        <v>2344</v>
      </c>
      <c r="E153" s="4" t="s">
        <v>2120</v>
      </c>
      <c r="F153" s="4" t="s">
        <v>2497</v>
      </c>
      <c r="G153" s="4" t="s">
        <v>2256</v>
      </c>
      <c r="H153" s="138">
        <v>2065</v>
      </c>
      <c r="I153" s="4" t="s">
        <v>4289</v>
      </c>
      <c r="J153" s="4">
        <v>88</v>
      </c>
      <c r="K153" s="4">
        <v>5</v>
      </c>
      <c r="L153" s="4">
        <v>55</v>
      </c>
      <c r="M153" s="4">
        <v>24</v>
      </c>
      <c r="N153" s="4">
        <v>24</v>
      </c>
      <c r="O153" s="4">
        <v>5</v>
      </c>
      <c r="P153" s="4">
        <v>37</v>
      </c>
      <c r="Q153" s="4">
        <v>10</v>
      </c>
      <c r="R153" s="148">
        <f t="shared" si="4"/>
        <v>266</v>
      </c>
      <c r="S153" s="4">
        <f t="shared" si="5"/>
        <v>283</v>
      </c>
      <c r="T153" s="5" t="s">
        <v>4456</v>
      </c>
      <c r="U153" s="5" t="s">
        <v>5835</v>
      </c>
      <c r="V153" s="5" t="s">
        <v>5836</v>
      </c>
      <c r="W153" s="5" t="s">
        <v>5837</v>
      </c>
      <c r="X153" s="5" t="s">
        <v>5838</v>
      </c>
      <c r="Y153" s="5" t="s">
        <v>5839</v>
      </c>
      <c r="Z153" s="5" t="s">
        <v>5840</v>
      </c>
      <c r="AA153" s="5"/>
      <c r="AB153" s="5"/>
      <c r="AC153" s="5"/>
      <c r="AD153" s="150"/>
    </row>
    <row r="154" spans="2:30" x14ac:dyDescent="0.3">
      <c r="B154" s="14">
        <v>60</v>
      </c>
      <c r="C154" s="68" t="s">
        <v>6635</v>
      </c>
      <c r="D154" s="164" t="s">
        <v>6601</v>
      </c>
      <c r="E154" s="4" t="s">
        <v>6624</v>
      </c>
      <c r="F154" s="4" t="s">
        <v>6639</v>
      </c>
      <c r="G154" s="4" t="s">
        <v>6641</v>
      </c>
      <c r="H154" s="138">
        <v>3330</v>
      </c>
      <c r="I154" s="4" t="s">
        <v>6642</v>
      </c>
      <c r="J154" s="4">
        <v>40</v>
      </c>
      <c r="K154" s="4">
        <v>20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148">
        <f t="shared" si="4"/>
        <v>230</v>
      </c>
      <c r="S154" s="4">
        <f t="shared" si="5"/>
        <v>260</v>
      </c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150"/>
    </row>
    <row r="155" spans="2:30" x14ac:dyDescent="0.3">
      <c r="B155" s="14">
        <v>60</v>
      </c>
      <c r="C155" s="68" t="s">
        <v>6636</v>
      </c>
      <c r="D155" s="164" t="s">
        <v>6601</v>
      </c>
      <c r="E155" s="4" t="s">
        <v>6590</v>
      </c>
      <c r="F155" s="4" t="s">
        <v>6640</v>
      </c>
      <c r="G155" s="4" t="s">
        <v>6604</v>
      </c>
      <c r="H155" s="138">
        <v>200</v>
      </c>
      <c r="I155" s="4" t="s">
        <v>6593</v>
      </c>
      <c r="J155" s="4">
        <v>24</v>
      </c>
      <c r="K155" s="4">
        <v>3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148">
        <f t="shared" si="4"/>
        <v>230</v>
      </c>
      <c r="S155" s="4">
        <f t="shared" si="5"/>
        <v>260</v>
      </c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150"/>
    </row>
    <row r="156" spans="2:30" x14ac:dyDescent="0.3">
      <c r="B156" s="14">
        <v>60</v>
      </c>
      <c r="C156" s="68" t="s">
        <v>6637</v>
      </c>
      <c r="D156" s="164" t="s">
        <v>6601</v>
      </c>
      <c r="E156" s="4" t="s">
        <v>6590</v>
      </c>
      <c r="F156" s="4" t="s">
        <v>6640</v>
      </c>
      <c r="G156" s="4" t="s">
        <v>6641</v>
      </c>
      <c r="H156" s="138">
        <v>10</v>
      </c>
      <c r="I156" s="4" t="s">
        <v>6593</v>
      </c>
      <c r="J156" s="4">
        <v>64</v>
      </c>
      <c r="K156" s="4">
        <v>10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148">
        <f t="shared" si="4"/>
        <v>230</v>
      </c>
      <c r="S156" s="4">
        <f t="shared" si="5"/>
        <v>260</v>
      </c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150"/>
    </row>
    <row r="157" spans="2:30" x14ac:dyDescent="0.3">
      <c r="B157" s="14">
        <v>60</v>
      </c>
      <c r="C157" s="68" t="s">
        <v>6638</v>
      </c>
      <c r="D157" s="164" t="s">
        <v>6600</v>
      </c>
      <c r="E157" s="4" t="s">
        <v>6603</v>
      </c>
      <c r="F157" s="4" t="s">
        <v>6640</v>
      </c>
      <c r="G157" s="4" t="s">
        <v>6607</v>
      </c>
      <c r="H157" s="138">
        <v>1200000</v>
      </c>
      <c r="I157" s="4" t="s">
        <v>6593</v>
      </c>
      <c r="J157" s="4">
        <v>159</v>
      </c>
      <c r="K157" s="4">
        <v>81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148">
        <f t="shared" si="4"/>
        <v>230</v>
      </c>
      <c r="S157" s="4">
        <f t="shared" si="5"/>
        <v>260</v>
      </c>
      <c r="T157" s="5" t="s">
        <v>6643</v>
      </c>
      <c r="U157" s="5" t="s">
        <v>6644</v>
      </c>
      <c r="V157" s="5"/>
      <c r="W157" s="5"/>
      <c r="X157" s="5"/>
      <c r="Y157" s="5"/>
      <c r="Z157" s="5"/>
      <c r="AA157" s="5"/>
      <c r="AB157" s="5"/>
      <c r="AC157" s="5"/>
      <c r="AD157" s="150"/>
    </row>
    <row r="158" spans="2:30" x14ac:dyDescent="0.3">
      <c r="B158" s="14">
        <v>60</v>
      </c>
      <c r="C158" s="68" t="s">
        <v>6618</v>
      </c>
      <c r="D158" s="164" t="s">
        <v>6601</v>
      </c>
      <c r="E158" s="4" t="s">
        <v>6624</v>
      </c>
      <c r="F158" s="4" t="s">
        <v>6626</v>
      </c>
      <c r="G158" s="4" t="s">
        <v>6631</v>
      </c>
      <c r="H158" s="138">
        <v>4458</v>
      </c>
      <c r="I158" s="4" t="s">
        <v>6593</v>
      </c>
      <c r="J158" s="4">
        <v>82</v>
      </c>
      <c r="K158" s="4">
        <v>10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148">
        <f t="shared" si="4"/>
        <v>230</v>
      </c>
      <c r="S158" s="4">
        <f t="shared" si="5"/>
        <v>260</v>
      </c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150"/>
    </row>
    <row r="159" spans="2:30" x14ac:dyDescent="0.3">
      <c r="B159" s="14">
        <v>60</v>
      </c>
      <c r="C159" s="68" t="s">
        <v>6619</v>
      </c>
      <c r="D159" s="164" t="s">
        <v>6601</v>
      </c>
      <c r="E159" s="4" t="s">
        <v>6624</v>
      </c>
      <c r="F159" s="4" t="s">
        <v>6627</v>
      </c>
      <c r="G159" s="4" t="s">
        <v>6632</v>
      </c>
      <c r="H159" s="138">
        <v>4475</v>
      </c>
      <c r="I159" s="4" t="s">
        <v>6593</v>
      </c>
      <c r="J159" s="4">
        <v>71</v>
      </c>
      <c r="K159" s="4">
        <v>5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148">
        <f t="shared" si="4"/>
        <v>230</v>
      </c>
      <c r="S159" s="4">
        <f t="shared" si="5"/>
        <v>260</v>
      </c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150"/>
    </row>
    <row r="160" spans="2:30" x14ac:dyDescent="0.3">
      <c r="B160" s="14">
        <v>80</v>
      </c>
      <c r="C160" s="68" t="s">
        <v>6620</v>
      </c>
      <c r="D160" s="164" t="s">
        <v>6601</v>
      </c>
      <c r="E160" s="4" t="s">
        <v>6603</v>
      </c>
      <c r="F160" s="4" t="s">
        <v>6628</v>
      </c>
      <c r="G160" s="4" t="s">
        <v>6607</v>
      </c>
      <c r="H160" s="138">
        <v>7512</v>
      </c>
      <c r="I160" s="4" t="s">
        <v>6593</v>
      </c>
      <c r="J160" s="4">
        <v>101</v>
      </c>
      <c r="K160" s="4">
        <v>45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148">
        <f t="shared" si="4"/>
        <v>250</v>
      </c>
      <c r="S160" s="4">
        <f t="shared" si="5"/>
        <v>280</v>
      </c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150"/>
    </row>
    <row r="161" spans="2:30" x14ac:dyDescent="0.3">
      <c r="B161" s="14">
        <v>80</v>
      </c>
      <c r="C161" s="68" t="s">
        <v>6621</v>
      </c>
      <c r="D161" s="164" t="s">
        <v>6601</v>
      </c>
      <c r="E161" s="4" t="s">
        <v>6625</v>
      </c>
      <c r="F161" s="4" t="s">
        <v>6629</v>
      </c>
      <c r="G161" s="4" t="s">
        <v>6592</v>
      </c>
      <c r="H161" s="138">
        <v>8199</v>
      </c>
      <c r="I161" s="4" t="s">
        <v>6593</v>
      </c>
      <c r="J161" s="4">
        <v>67</v>
      </c>
      <c r="K161" s="4">
        <v>31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148">
        <f t="shared" si="4"/>
        <v>250</v>
      </c>
      <c r="S161" s="4">
        <f t="shared" si="5"/>
        <v>280</v>
      </c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150"/>
    </row>
    <row r="162" spans="2:30" x14ac:dyDescent="0.3">
      <c r="B162" s="14">
        <v>98</v>
      </c>
      <c r="C162" s="68" t="s">
        <v>6622</v>
      </c>
      <c r="D162" s="164" t="s">
        <v>6601</v>
      </c>
      <c r="E162" s="4" t="s">
        <v>6624</v>
      </c>
      <c r="F162" s="4" t="s">
        <v>6630</v>
      </c>
      <c r="G162" s="4" t="s">
        <v>6592</v>
      </c>
      <c r="H162" s="138">
        <v>5</v>
      </c>
      <c r="I162" s="4" t="s">
        <v>6593</v>
      </c>
      <c r="J162" s="4">
        <v>160</v>
      </c>
      <c r="K162" s="4">
        <v>99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148">
        <f t="shared" si="4"/>
        <v>268</v>
      </c>
      <c r="S162" s="4">
        <f t="shared" si="5"/>
        <v>298</v>
      </c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150"/>
    </row>
    <row r="163" spans="2:30" x14ac:dyDescent="0.3">
      <c r="B163" s="14">
        <v>70</v>
      </c>
      <c r="C163" s="68" t="s">
        <v>6623</v>
      </c>
      <c r="D163" s="164" t="s">
        <v>6600</v>
      </c>
      <c r="E163" s="4" t="s">
        <v>6603</v>
      </c>
      <c r="F163" s="4" t="s">
        <v>6628</v>
      </c>
      <c r="G163" s="4" t="s">
        <v>6592</v>
      </c>
      <c r="H163" s="138">
        <v>2110562</v>
      </c>
      <c r="I163" s="4" t="s">
        <v>6593</v>
      </c>
      <c r="J163" s="4">
        <v>197</v>
      </c>
      <c r="K163" s="4">
        <v>70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148">
        <f t="shared" si="4"/>
        <v>240</v>
      </c>
      <c r="S163" s="4">
        <f t="shared" si="5"/>
        <v>270</v>
      </c>
      <c r="T163" s="5" t="s">
        <v>6634</v>
      </c>
      <c r="U163" s="5" t="s">
        <v>6633</v>
      </c>
      <c r="V163" s="5"/>
      <c r="W163" s="5"/>
      <c r="X163" s="5"/>
      <c r="Y163" s="5"/>
      <c r="Z163" s="5"/>
      <c r="AA163" s="5"/>
      <c r="AB163" s="5"/>
      <c r="AC163" s="5"/>
      <c r="AD163" s="150"/>
    </row>
    <row r="164" spans="2:30" x14ac:dyDescent="0.3">
      <c r="B164" s="14">
        <v>60</v>
      </c>
      <c r="C164" s="68" t="s">
        <v>300</v>
      </c>
      <c r="D164" s="164" t="s">
        <v>2344</v>
      </c>
      <c r="E164" s="4" t="s">
        <v>2120</v>
      </c>
      <c r="F164" s="4" t="s">
        <v>2234</v>
      </c>
      <c r="G164" s="4" t="s">
        <v>2126</v>
      </c>
      <c r="H164" s="138">
        <v>2324</v>
      </c>
      <c r="I164" s="4" t="s">
        <v>4290</v>
      </c>
      <c r="J164" s="4">
        <v>62</v>
      </c>
      <c r="K164" s="4">
        <v>8</v>
      </c>
      <c r="L164" s="4">
        <v>45</v>
      </c>
      <c r="M164" s="4">
        <v>29</v>
      </c>
      <c r="N164" s="4">
        <v>30</v>
      </c>
      <c r="O164" s="4">
        <v>19</v>
      </c>
      <c r="P164" s="4">
        <v>55</v>
      </c>
      <c r="Q164" s="4">
        <v>10</v>
      </c>
      <c r="R164" s="148">
        <f t="shared" si="4"/>
        <v>285</v>
      </c>
      <c r="S164" s="4">
        <f t="shared" si="5"/>
        <v>289</v>
      </c>
      <c r="T164" s="5" t="s">
        <v>5841</v>
      </c>
      <c r="U164" s="5" t="s">
        <v>5842</v>
      </c>
      <c r="V164" s="5" t="s">
        <v>5843</v>
      </c>
      <c r="W164" s="5" t="s">
        <v>5844</v>
      </c>
      <c r="X164" s="5" t="s">
        <v>5845</v>
      </c>
      <c r="Y164" s="5" t="s">
        <v>5846</v>
      </c>
      <c r="Z164" s="5" t="s">
        <v>5847</v>
      </c>
      <c r="AA164" s="5" t="s">
        <v>5848</v>
      </c>
      <c r="AB164" s="5"/>
      <c r="AC164" s="5"/>
      <c r="AD164" s="150"/>
    </row>
    <row r="165" spans="2:30" x14ac:dyDescent="0.3">
      <c r="B165" s="14">
        <v>60</v>
      </c>
      <c r="C165" s="68" t="s">
        <v>527</v>
      </c>
      <c r="D165" s="164" t="s">
        <v>2344</v>
      </c>
      <c r="E165" s="4" t="s">
        <v>2116</v>
      </c>
      <c r="F165" s="4" t="s">
        <v>2234</v>
      </c>
      <c r="G165" s="4" t="s">
        <v>2118</v>
      </c>
      <c r="H165" s="138">
        <v>1744</v>
      </c>
      <c r="I165" s="4" t="s">
        <v>4291</v>
      </c>
      <c r="J165" s="4">
        <v>96</v>
      </c>
      <c r="K165" s="4">
        <v>12</v>
      </c>
      <c r="L165" s="4">
        <v>50</v>
      </c>
      <c r="M165" s="4">
        <v>43</v>
      </c>
      <c r="N165" s="4">
        <v>29</v>
      </c>
      <c r="O165" s="4">
        <v>5</v>
      </c>
      <c r="P165" s="4">
        <v>47</v>
      </c>
      <c r="Q165" s="4">
        <v>10</v>
      </c>
      <c r="R165" s="148">
        <f t="shared" si="4"/>
        <v>277</v>
      </c>
      <c r="S165" s="4">
        <f t="shared" si="5"/>
        <v>303</v>
      </c>
      <c r="T165" s="5" t="s">
        <v>5857</v>
      </c>
      <c r="U165" s="5" t="s">
        <v>5858</v>
      </c>
      <c r="V165" s="5" t="s">
        <v>5859</v>
      </c>
      <c r="W165" s="5" t="s">
        <v>5860</v>
      </c>
      <c r="X165" s="5" t="s">
        <v>5861</v>
      </c>
      <c r="Y165" s="5" t="s">
        <v>5862</v>
      </c>
      <c r="Z165" s="5" t="s">
        <v>5863</v>
      </c>
      <c r="AA165" s="5"/>
      <c r="AB165" s="5"/>
      <c r="AC165" s="5"/>
      <c r="AD165" s="150"/>
    </row>
    <row r="166" spans="2:30" x14ac:dyDescent="0.3">
      <c r="B166" s="14">
        <v>60</v>
      </c>
      <c r="C166" s="68" t="s">
        <v>418</v>
      </c>
      <c r="D166" s="164" t="s">
        <v>2344</v>
      </c>
      <c r="E166" s="4" t="s">
        <v>2120</v>
      </c>
      <c r="F166" s="4" t="s">
        <v>2300</v>
      </c>
      <c r="G166" s="4" t="s">
        <v>2126</v>
      </c>
      <c r="H166" s="138">
        <v>2324</v>
      </c>
      <c r="I166" s="4" t="s">
        <v>4292</v>
      </c>
      <c r="J166" s="4">
        <v>51</v>
      </c>
      <c r="K166" s="4">
        <v>16</v>
      </c>
      <c r="L166" s="4">
        <v>57</v>
      </c>
      <c r="M166" s="4">
        <v>26</v>
      </c>
      <c r="N166" s="4">
        <v>32</v>
      </c>
      <c r="O166" s="4">
        <v>25</v>
      </c>
      <c r="P166" s="4">
        <v>50</v>
      </c>
      <c r="Q166" s="4">
        <v>15</v>
      </c>
      <c r="R166" s="148">
        <f t="shared" si="4"/>
        <v>280</v>
      </c>
      <c r="S166" s="4">
        <f t="shared" si="5"/>
        <v>286</v>
      </c>
      <c r="T166" s="5" t="s">
        <v>5849</v>
      </c>
      <c r="U166" s="5" t="s">
        <v>5850</v>
      </c>
      <c r="V166" s="5" t="s">
        <v>5851</v>
      </c>
      <c r="W166" s="5" t="s">
        <v>5852</v>
      </c>
      <c r="X166" s="5" t="s">
        <v>5853</v>
      </c>
      <c r="Y166" s="5" t="s">
        <v>5854</v>
      </c>
      <c r="Z166" s="5" t="s">
        <v>5855</v>
      </c>
      <c r="AA166" s="5" t="s">
        <v>5856</v>
      </c>
      <c r="AB166" s="5"/>
      <c r="AC166" s="5"/>
      <c r="AD166" s="150"/>
    </row>
    <row r="167" spans="2:30" x14ac:dyDescent="0.3">
      <c r="B167" s="14">
        <v>61</v>
      </c>
      <c r="C167" s="68" t="s">
        <v>304</v>
      </c>
      <c r="D167" s="164" t="s">
        <v>2344</v>
      </c>
      <c r="E167" s="4" t="s">
        <v>2124</v>
      </c>
      <c r="F167" s="4" t="s">
        <v>2300</v>
      </c>
      <c r="G167" s="4" t="s">
        <v>2126</v>
      </c>
      <c r="H167" s="138">
        <v>2746</v>
      </c>
      <c r="I167" s="4" t="s">
        <v>4286</v>
      </c>
      <c r="J167" s="4">
        <v>67</v>
      </c>
      <c r="K167" s="4">
        <v>21</v>
      </c>
      <c r="L167" s="4">
        <v>49</v>
      </c>
      <c r="M167" s="4">
        <v>16</v>
      </c>
      <c r="N167" s="4">
        <v>31</v>
      </c>
      <c r="O167" s="4">
        <v>20</v>
      </c>
      <c r="P167" s="4">
        <v>36</v>
      </c>
      <c r="Q167" s="4">
        <v>20</v>
      </c>
      <c r="R167" s="148">
        <f t="shared" si="4"/>
        <v>267</v>
      </c>
      <c r="S167" s="4">
        <f t="shared" si="5"/>
        <v>277</v>
      </c>
      <c r="T167" s="5" t="s">
        <v>5864</v>
      </c>
      <c r="U167" s="5" t="s">
        <v>4417</v>
      </c>
      <c r="V167" s="5" t="s">
        <v>5865</v>
      </c>
      <c r="W167" s="5" t="s">
        <v>5866</v>
      </c>
      <c r="X167" s="5" t="s">
        <v>5867</v>
      </c>
      <c r="Y167" s="5" t="s">
        <v>5868</v>
      </c>
      <c r="Z167" s="5" t="s">
        <v>5869</v>
      </c>
      <c r="AA167" s="5" t="s">
        <v>5870</v>
      </c>
      <c r="AB167" s="5"/>
      <c r="AC167" s="5"/>
      <c r="AD167" s="150"/>
    </row>
    <row r="168" spans="2:30" x14ac:dyDescent="0.3">
      <c r="B168" s="14">
        <v>61</v>
      </c>
      <c r="C168" s="68" t="s">
        <v>303</v>
      </c>
      <c r="D168" s="164" t="s">
        <v>2344</v>
      </c>
      <c r="E168" s="4" t="s">
        <v>2124</v>
      </c>
      <c r="F168" s="4" t="s">
        <v>2409</v>
      </c>
      <c r="G168" s="4" t="s">
        <v>2118</v>
      </c>
      <c r="H168" s="138">
        <v>2324</v>
      </c>
      <c r="I168" s="4" t="s">
        <v>4294</v>
      </c>
      <c r="J168" s="4">
        <v>190</v>
      </c>
      <c r="K168" s="4">
        <v>12</v>
      </c>
      <c r="L168" s="4">
        <v>70</v>
      </c>
      <c r="M168" s="4">
        <v>27</v>
      </c>
      <c r="N168" s="4">
        <v>67</v>
      </c>
      <c r="O168" s="4">
        <v>5</v>
      </c>
      <c r="P168" s="4">
        <v>34</v>
      </c>
      <c r="Q168" s="4">
        <v>5</v>
      </c>
      <c r="R168" s="148">
        <f t="shared" si="4"/>
        <v>265</v>
      </c>
      <c r="S168" s="4">
        <f t="shared" si="5"/>
        <v>288</v>
      </c>
      <c r="T168" s="5" t="s">
        <v>5871</v>
      </c>
      <c r="U168" s="5" t="s">
        <v>5822</v>
      </c>
      <c r="V168" s="5" t="s">
        <v>5872</v>
      </c>
      <c r="W168" s="5" t="s">
        <v>5873</v>
      </c>
      <c r="X168" s="5" t="s">
        <v>5874</v>
      </c>
      <c r="Y168" s="5" t="s">
        <v>5875</v>
      </c>
      <c r="Z168" s="5" t="s">
        <v>5451</v>
      </c>
      <c r="AA168" s="5" t="s">
        <v>5876</v>
      </c>
      <c r="AB168" s="5"/>
      <c r="AC168" s="5"/>
      <c r="AD168" s="150"/>
    </row>
    <row r="169" spans="2:30" x14ac:dyDescent="0.3">
      <c r="B169" s="14">
        <v>61</v>
      </c>
      <c r="C169" s="68" t="s">
        <v>674</v>
      </c>
      <c r="D169" s="164" t="s">
        <v>2344</v>
      </c>
      <c r="E169" s="4" t="s">
        <v>2120</v>
      </c>
      <c r="F169" s="4" t="s">
        <v>2409</v>
      </c>
      <c r="G169" s="4" t="s">
        <v>2122</v>
      </c>
      <c r="H169" s="138">
        <v>2324</v>
      </c>
      <c r="I169" s="4" t="s">
        <v>4293</v>
      </c>
      <c r="J169" s="4">
        <v>126</v>
      </c>
      <c r="K169" s="4">
        <v>24</v>
      </c>
      <c r="L169" s="4">
        <v>44</v>
      </c>
      <c r="M169" s="4">
        <v>8</v>
      </c>
      <c r="N169" s="4">
        <v>55</v>
      </c>
      <c r="O169" s="4">
        <v>15</v>
      </c>
      <c r="P169" s="4">
        <v>34</v>
      </c>
      <c r="Q169" s="4">
        <v>25</v>
      </c>
      <c r="R169" s="148">
        <f t="shared" si="4"/>
        <v>265</v>
      </c>
      <c r="S169" s="4">
        <f t="shared" si="5"/>
        <v>269</v>
      </c>
      <c r="T169" s="5" t="s">
        <v>5877</v>
      </c>
      <c r="U169" s="5" t="s">
        <v>5878</v>
      </c>
      <c r="V169" s="5" t="s">
        <v>5879</v>
      </c>
      <c r="W169" s="5" t="s">
        <v>5880</v>
      </c>
      <c r="X169" s="5" t="s">
        <v>5881</v>
      </c>
      <c r="Y169" s="5" t="s">
        <v>5882</v>
      </c>
      <c r="Z169" s="5" t="s">
        <v>5883</v>
      </c>
      <c r="AA169" s="5" t="s">
        <v>5884</v>
      </c>
      <c r="AB169" s="5"/>
      <c r="AC169" s="5"/>
      <c r="AD169" s="150"/>
    </row>
    <row r="170" spans="2:30" x14ac:dyDescent="0.3">
      <c r="B170" s="14">
        <v>61</v>
      </c>
      <c r="C170" s="68" t="s">
        <v>530</v>
      </c>
      <c r="D170" s="164" t="s">
        <v>2344</v>
      </c>
      <c r="E170" s="4" t="s">
        <v>2120</v>
      </c>
      <c r="F170" s="4" t="s">
        <v>2497</v>
      </c>
      <c r="G170" s="4" t="s">
        <v>2256</v>
      </c>
      <c r="H170" s="138">
        <v>2429</v>
      </c>
      <c r="I170" s="4" t="s">
        <v>4295</v>
      </c>
      <c r="J170" s="4">
        <v>78</v>
      </c>
      <c r="K170" s="4">
        <v>5</v>
      </c>
      <c r="L170" s="4">
        <v>56</v>
      </c>
      <c r="M170" s="4">
        <v>12</v>
      </c>
      <c r="N170" s="4">
        <v>19</v>
      </c>
      <c r="O170" s="4">
        <v>11</v>
      </c>
      <c r="P170" s="4">
        <v>30</v>
      </c>
      <c r="Q170" s="4">
        <v>10</v>
      </c>
      <c r="R170" s="148">
        <f t="shared" si="4"/>
        <v>261</v>
      </c>
      <c r="S170" s="4">
        <f t="shared" si="5"/>
        <v>273</v>
      </c>
      <c r="T170" s="5" t="s">
        <v>5742</v>
      </c>
      <c r="U170" s="5" t="s">
        <v>5885</v>
      </c>
      <c r="V170" s="5" t="s">
        <v>5886</v>
      </c>
      <c r="W170" s="5" t="s">
        <v>5887</v>
      </c>
      <c r="X170" s="5" t="s">
        <v>5888</v>
      </c>
      <c r="Y170" s="5" t="s">
        <v>5889</v>
      </c>
      <c r="Z170" s="5" t="s">
        <v>5890</v>
      </c>
      <c r="AA170" s="5" t="s">
        <v>5891</v>
      </c>
      <c r="AB170" s="5"/>
      <c r="AC170" s="5"/>
      <c r="AD170" s="150"/>
    </row>
    <row r="171" spans="2:30" x14ac:dyDescent="0.3">
      <c r="B171" s="14">
        <v>62</v>
      </c>
      <c r="C171" s="68" t="s">
        <v>532</v>
      </c>
      <c r="D171" s="164" t="s">
        <v>2344</v>
      </c>
      <c r="E171" s="4" t="s">
        <v>2116</v>
      </c>
      <c r="F171" s="4" t="s">
        <v>2198</v>
      </c>
      <c r="G171" s="4" t="s">
        <v>2121</v>
      </c>
      <c r="H171" s="138">
        <v>1849</v>
      </c>
      <c r="I171" s="4" t="s">
        <v>4296</v>
      </c>
      <c r="J171" s="4">
        <v>69</v>
      </c>
      <c r="K171" s="4">
        <v>50</v>
      </c>
      <c r="L171" s="4">
        <v>46</v>
      </c>
      <c r="M171" s="4">
        <v>22</v>
      </c>
      <c r="N171" s="4">
        <v>46</v>
      </c>
      <c r="O171" s="4">
        <v>60</v>
      </c>
      <c r="P171" s="4">
        <v>75</v>
      </c>
      <c r="Q171" s="4">
        <v>105</v>
      </c>
      <c r="R171" s="148">
        <f t="shared" si="4"/>
        <v>307</v>
      </c>
      <c r="S171" s="4">
        <f t="shared" si="5"/>
        <v>284</v>
      </c>
      <c r="T171" s="5" t="s">
        <v>5892</v>
      </c>
      <c r="U171" s="5" t="s">
        <v>5893</v>
      </c>
      <c r="V171" s="5" t="s">
        <v>5592</v>
      </c>
      <c r="W171" s="5" t="s">
        <v>5894</v>
      </c>
      <c r="X171" s="5" t="s">
        <v>5895</v>
      </c>
      <c r="Y171" s="5" t="s">
        <v>5896</v>
      </c>
      <c r="Z171" s="5" t="s">
        <v>5897</v>
      </c>
      <c r="AA171" s="5"/>
      <c r="AB171" s="5"/>
      <c r="AC171" s="5"/>
      <c r="AD171" s="150"/>
    </row>
    <row r="172" spans="2:30" x14ac:dyDescent="0.3">
      <c r="B172" s="14">
        <v>63</v>
      </c>
      <c r="C172" s="68" t="s">
        <v>3021</v>
      </c>
      <c r="D172" s="164" t="s">
        <v>2948</v>
      </c>
      <c r="E172" s="4" t="s">
        <v>3022</v>
      </c>
      <c r="F172" s="4" t="s">
        <v>3015</v>
      </c>
      <c r="G172" s="4" t="s">
        <v>3019</v>
      </c>
      <c r="H172" s="138">
        <v>0</v>
      </c>
      <c r="I172" s="138">
        <v>0</v>
      </c>
      <c r="J172" s="138">
        <v>0</v>
      </c>
      <c r="K172" s="138">
        <v>0</v>
      </c>
      <c r="L172" s="138">
        <v>0</v>
      </c>
      <c r="M172" s="138">
        <v>0</v>
      </c>
      <c r="N172" s="138">
        <v>0</v>
      </c>
      <c r="O172" s="138">
        <v>0</v>
      </c>
      <c r="P172" s="138">
        <v>0</v>
      </c>
      <c r="Q172" s="138">
        <v>0</v>
      </c>
      <c r="R172" s="148">
        <f t="shared" si="4"/>
        <v>233</v>
      </c>
      <c r="S172" s="4">
        <f t="shared" si="5"/>
        <v>263</v>
      </c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150"/>
    </row>
    <row r="173" spans="2:30" x14ac:dyDescent="0.3">
      <c r="B173" s="14">
        <v>63</v>
      </c>
      <c r="C173" s="68" t="s">
        <v>609</v>
      </c>
      <c r="D173" s="164" t="s">
        <v>2344</v>
      </c>
      <c r="E173" s="4" t="s">
        <v>2120</v>
      </c>
      <c r="F173" s="4" t="s">
        <v>2117</v>
      </c>
      <c r="G173" s="4" t="s">
        <v>2122</v>
      </c>
      <c r="H173" s="138">
        <v>2347</v>
      </c>
      <c r="I173" s="4" t="s">
        <v>4297</v>
      </c>
      <c r="J173" s="4">
        <v>91</v>
      </c>
      <c r="K173" s="4">
        <v>24</v>
      </c>
      <c r="L173" s="4">
        <v>61</v>
      </c>
      <c r="M173" s="4">
        <v>16</v>
      </c>
      <c r="N173" s="4">
        <v>42</v>
      </c>
      <c r="O173" s="4">
        <v>5</v>
      </c>
      <c r="P173" s="4">
        <v>32</v>
      </c>
      <c r="Q173" s="4">
        <v>40</v>
      </c>
      <c r="R173" s="148">
        <f t="shared" si="4"/>
        <v>265</v>
      </c>
      <c r="S173" s="4">
        <f t="shared" si="5"/>
        <v>279</v>
      </c>
      <c r="T173" s="5" t="s">
        <v>5898</v>
      </c>
      <c r="U173" s="5" t="s">
        <v>5663</v>
      </c>
      <c r="V173" s="5" t="s">
        <v>5616</v>
      </c>
      <c r="W173" s="5" t="s">
        <v>5899</v>
      </c>
      <c r="X173" s="5" t="s">
        <v>5900</v>
      </c>
      <c r="Y173" s="5" t="s">
        <v>5901</v>
      </c>
      <c r="Z173" s="5" t="s">
        <v>5902</v>
      </c>
      <c r="AA173" s="5" t="s">
        <v>5903</v>
      </c>
      <c r="AB173" s="5"/>
      <c r="AC173" s="5"/>
      <c r="AD173" s="150"/>
    </row>
    <row r="174" spans="2:30" x14ac:dyDescent="0.3">
      <c r="B174" s="14">
        <v>63</v>
      </c>
      <c r="C174" s="68" t="s">
        <v>2214</v>
      </c>
      <c r="D174" s="164" t="s">
        <v>2344</v>
      </c>
      <c r="E174" s="4" t="s">
        <v>2116</v>
      </c>
      <c r="F174" s="4" t="s">
        <v>2198</v>
      </c>
      <c r="G174" s="4" t="s">
        <v>2121</v>
      </c>
      <c r="H174" s="138">
        <v>1902</v>
      </c>
      <c r="I174" s="4" t="s">
        <v>4298</v>
      </c>
      <c r="J174" s="4">
        <v>46</v>
      </c>
      <c r="K174" s="4">
        <v>20</v>
      </c>
      <c r="L174" s="4">
        <v>32</v>
      </c>
      <c r="M174" s="4">
        <v>72</v>
      </c>
      <c r="N174" s="4">
        <v>22</v>
      </c>
      <c r="O174" s="4">
        <v>25</v>
      </c>
      <c r="P174" s="4">
        <v>100</v>
      </c>
      <c r="Q174" s="4">
        <v>15</v>
      </c>
      <c r="R174" s="148">
        <f t="shared" si="4"/>
        <v>333</v>
      </c>
      <c r="S174" s="4">
        <f t="shared" si="5"/>
        <v>335</v>
      </c>
      <c r="T174" s="5" t="s">
        <v>5904</v>
      </c>
      <c r="U174" s="5" t="s">
        <v>5905</v>
      </c>
      <c r="V174" s="5" t="s">
        <v>5906</v>
      </c>
      <c r="W174" s="5" t="s">
        <v>5907</v>
      </c>
      <c r="X174" s="5" t="s">
        <v>5460</v>
      </c>
      <c r="Y174" s="5" t="s">
        <v>5908</v>
      </c>
      <c r="Z174" s="5" t="s">
        <v>5909</v>
      </c>
      <c r="AA174" s="5" t="s">
        <v>5910</v>
      </c>
      <c r="AB174" s="5"/>
      <c r="AC174" s="5"/>
      <c r="AD174" s="150"/>
    </row>
    <row r="175" spans="2:30" x14ac:dyDescent="0.3">
      <c r="B175" s="14">
        <v>63</v>
      </c>
      <c r="C175" s="68" t="s">
        <v>307</v>
      </c>
      <c r="D175" s="164" t="s">
        <v>2344</v>
      </c>
      <c r="E175" s="4" t="s">
        <v>2120</v>
      </c>
      <c r="F175" s="4" t="s">
        <v>2409</v>
      </c>
      <c r="G175" s="4" t="s">
        <v>2119</v>
      </c>
      <c r="H175" s="138">
        <v>1901</v>
      </c>
      <c r="I175" s="4" t="s">
        <v>4299</v>
      </c>
      <c r="J175" s="4">
        <v>90</v>
      </c>
      <c r="K175" s="4">
        <v>25</v>
      </c>
      <c r="L175" s="4">
        <v>58</v>
      </c>
      <c r="M175" s="4">
        <v>43</v>
      </c>
      <c r="N175" s="4">
        <v>42</v>
      </c>
      <c r="O175" s="4">
        <v>25</v>
      </c>
      <c r="P175" s="4">
        <v>61</v>
      </c>
      <c r="Q175" s="4">
        <v>15</v>
      </c>
      <c r="R175" s="148">
        <f t="shared" si="4"/>
        <v>294</v>
      </c>
      <c r="S175" s="4">
        <f t="shared" si="5"/>
        <v>306</v>
      </c>
      <c r="T175" s="5" t="s">
        <v>5911</v>
      </c>
      <c r="U175" s="5" t="s">
        <v>5912</v>
      </c>
      <c r="V175" s="5" t="s">
        <v>5913</v>
      </c>
      <c r="W175" s="5" t="s">
        <v>5914</v>
      </c>
      <c r="X175" s="5" t="s">
        <v>5915</v>
      </c>
      <c r="Y175" s="5" t="s">
        <v>5916</v>
      </c>
      <c r="Z175" s="5" t="s">
        <v>5917</v>
      </c>
      <c r="AA175" s="5" t="s">
        <v>5918</v>
      </c>
      <c r="AB175" s="5"/>
      <c r="AC175" s="5"/>
      <c r="AD175" s="150"/>
    </row>
    <row r="176" spans="2:30" x14ac:dyDescent="0.3">
      <c r="B176" s="14">
        <v>64</v>
      </c>
      <c r="C176" s="68" t="s">
        <v>2127</v>
      </c>
      <c r="D176" s="164" t="s">
        <v>2344</v>
      </c>
      <c r="E176" s="4" t="s">
        <v>2116</v>
      </c>
      <c r="F176" s="4" t="s">
        <v>2117</v>
      </c>
      <c r="G176" s="4" t="s">
        <v>2122</v>
      </c>
      <c r="H176" s="138">
        <v>2070</v>
      </c>
      <c r="I176" s="4" t="s">
        <v>4301</v>
      </c>
      <c r="J176" s="4">
        <v>88</v>
      </c>
      <c r="K176" s="4">
        <v>16</v>
      </c>
      <c r="L176" s="4">
        <v>46</v>
      </c>
      <c r="M176" s="4">
        <v>16</v>
      </c>
      <c r="N176" s="4">
        <v>12</v>
      </c>
      <c r="O176" s="4">
        <v>45</v>
      </c>
      <c r="P176" s="4">
        <v>36</v>
      </c>
      <c r="Q176" s="4">
        <v>29</v>
      </c>
      <c r="R176" s="148">
        <f t="shared" si="4"/>
        <v>270</v>
      </c>
      <c r="S176" s="4">
        <f t="shared" si="5"/>
        <v>280</v>
      </c>
      <c r="T176" s="5" t="s">
        <v>5933</v>
      </c>
      <c r="U176" s="5" t="s">
        <v>5934</v>
      </c>
      <c r="V176" s="5" t="s">
        <v>5935</v>
      </c>
      <c r="W176" s="5" t="s">
        <v>5936</v>
      </c>
      <c r="X176" s="5" t="s">
        <v>5937</v>
      </c>
      <c r="Y176" s="5" t="s">
        <v>5938</v>
      </c>
      <c r="Z176" s="5" t="s">
        <v>5939</v>
      </c>
      <c r="AA176" s="5" t="s">
        <v>5940</v>
      </c>
      <c r="AB176" s="5"/>
      <c r="AC176" s="5"/>
      <c r="AD176" s="150"/>
    </row>
    <row r="177" spans="2:30" x14ac:dyDescent="0.3">
      <c r="B177" s="14">
        <v>64</v>
      </c>
      <c r="C177" s="68" t="s">
        <v>761</v>
      </c>
      <c r="D177" s="164" t="s">
        <v>2344</v>
      </c>
      <c r="E177" s="4" t="s">
        <v>2120</v>
      </c>
      <c r="F177" s="4" t="s">
        <v>2171</v>
      </c>
      <c r="G177" s="4" t="s">
        <v>2119</v>
      </c>
      <c r="H177" s="138">
        <v>1840</v>
      </c>
      <c r="I177" s="4" t="s">
        <v>4300</v>
      </c>
      <c r="J177" s="4">
        <v>88</v>
      </c>
      <c r="K177" s="4">
        <v>15</v>
      </c>
      <c r="L177" s="4">
        <v>55</v>
      </c>
      <c r="M177" s="4">
        <v>55</v>
      </c>
      <c r="N177" s="4">
        <v>36</v>
      </c>
      <c r="O177" s="4">
        <v>15</v>
      </c>
      <c r="P177" s="4">
        <v>85</v>
      </c>
      <c r="Q177" s="4">
        <v>15</v>
      </c>
      <c r="R177" s="148">
        <f t="shared" si="4"/>
        <v>319</v>
      </c>
      <c r="S177" s="4">
        <f t="shared" si="5"/>
        <v>319</v>
      </c>
      <c r="T177" s="5" t="s">
        <v>5927</v>
      </c>
      <c r="U177" s="5" t="s">
        <v>5716</v>
      </c>
      <c r="V177" s="5" t="s">
        <v>5928</v>
      </c>
      <c r="W177" s="5" t="s">
        <v>5929</v>
      </c>
      <c r="X177" s="5" t="s">
        <v>5930</v>
      </c>
      <c r="Y177" s="5" t="s">
        <v>5931</v>
      </c>
      <c r="Z177" s="5" t="s">
        <v>5932</v>
      </c>
      <c r="AA177" s="5"/>
      <c r="AB177" s="5"/>
      <c r="AC177" s="5"/>
      <c r="AD177" s="150"/>
    </row>
    <row r="178" spans="2:30" x14ac:dyDescent="0.3">
      <c r="B178" s="14">
        <v>64</v>
      </c>
      <c r="C178" s="68" t="s">
        <v>310</v>
      </c>
      <c r="D178" s="164" t="s">
        <v>2344</v>
      </c>
      <c r="E178" s="4" t="s">
        <v>2120</v>
      </c>
      <c r="F178" s="4" t="s">
        <v>2301</v>
      </c>
      <c r="G178" s="4" t="s">
        <v>2126</v>
      </c>
      <c r="H178" s="138">
        <v>2528</v>
      </c>
      <c r="I178" s="4" t="s">
        <v>4302</v>
      </c>
      <c r="J178" s="4">
        <v>61</v>
      </c>
      <c r="K178" s="4">
        <v>21</v>
      </c>
      <c r="L178" s="4">
        <v>61</v>
      </c>
      <c r="M178" s="4">
        <v>24</v>
      </c>
      <c r="N178" s="4">
        <v>29</v>
      </c>
      <c r="O178" s="4">
        <v>20</v>
      </c>
      <c r="P178" s="4">
        <v>41</v>
      </c>
      <c r="Q178" s="4">
        <v>25</v>
      </c>
      <c r="R178" s="148">
        <f t="shared" si="4"/>
        <v>275</v>
      </c>
      <c r="S178" s="4">
        <f t="shared" si="5"/>
        <v>288</v>
      </c>
      <c r="T178" s="5" t="s">
        <v>5919</v>
      </c>
      <c r="U178" s="5" t="s">
        <v>5920</v>
      </c>
      <c r="V178" s="5" t="s">
        <v>5921</v>
      </c>
      <c r="W178" s="5" t="s">
        <v>5922</v>
      </c>
      <c r="X178" s="5" t="s">
        <v>5923</v>
      </c>
      <c r="Y178" s="5" t="s">
        <v>5924</v>
      </c>
      <c r="Z178" s="5" t="s">
        <v>5925</v>
      </c>
      <c r="AA178" s="5" t="s">
        <v>5926</v>
      </c>
      <c r="AB178" s="5"/>
      <c r="AC178" s="5"/>
      <c r="AD178" s="150"/>
    </row>
    <row r="179" spans="2:30" x14ac:dyDescent="0.3">
      <c r="B179" s="14">
        <v>65</v>
      </c>
      <c r="C179" s="68" t="s">
        <v>677</v>
      </c>
      <c r="D179" s="164" t="s">
        <v>2344</v>
      </c>
      <c r="E179" s="4" t="s">
        <v>2120</v>
      </c>
      <c r="F179" s="4" t="s">
        <v>2117</v>
      </c>
      <c r="G179" s="4" t="s">
        <v>2122</v>
      </c>
      <c r="H179" s="138">
        <v>2363</v>
      </c>
      <c r="I179" s="4" t="s">
        <v>4303</v>
      </c>
      <c r="J179" s="4">
        <v>96</v>
      </c>
      <c r="K179" s="4">
        <v>18</v>
      </c>
      <c r="L179" s="4">
        <v>62</v>
      </c>
      <c r="M179" s="4">
        <v>50</v>
      </c>
      <c r="N179" s="4">
        <v>25</v>
      </c>
      <c r="O179" s="4">
        <v>15</v>
      </c>
      <c r="P179" s="4">
        <v>53</v>
      </c>
      <c r="Q179" s="4">
        <v>5</v>
      </c>
      <c r="R179" s="148">
        <f t="shared" si="4"/>
        <v>288</v>
      </c>
      <c r="S179" s="4">
        <f t="shared" si="5"/>
        <v>315</v>
      </c>
      <c r="T179" s="5" t="s">
        <v>4515</v>
      </c>
      <c r="U179" s="5" t="s">
        <v>5941</v>
      </c>
      <c r="V179" s="5" t="s">
        <v>5942</v>
      </c>
      <c r="W179" s="5" t="s">
        <v>5943</v>
      </c>
      <c r="X179" s="5"/>
      <c r="Y179" s="5"/>
      <c r="Z179" s="5"/>
      <c r="AA179" s="5"/>
      <c r="AB179" s="5"/>
      <c r="AC179" s="5"/>
      <c r="AD179" s="150"/>
    </row>
    <row r="180" spans="2:30" x14ac:dyDescent="0.3">
      <c r="B180" s="14">
        <v>65</v>
      </c>
      <c r="C180" s="68" t="s">
        <v>2348</v>
      </c>
      <c r="D180" s="164" t="s">
        <v>2347</v>
      </c>
      <c r="E180" s="4" t="s">
        <v>2124</v>
      </c>
      <c r="F180" s="4" t="s">
        <v>2117</v>
      </c>
      <c r="G180" s="4" t="s">
        <v>2119</v>
      </c>
      <c r="H180" s="138">
        <v>947500</v>
      </c>
      <c r="I180" s="4" t="s">
        <v>4304</v>
      </c>
      <c r="J180" s="4">
        <v>166</v>
      </c>
      <c r="K180" s="4">
        <v>70</v>
      </c>
      <c r="L180" s="4">
        <v>92</v>
      </c>
      <c r="M180" s="4">
        <v>80</v>
      </c>
      <c r="N180" s="4">
        <v>103</v>
      </c>
      <c r="O180" s="4">
        <v>66</v>
      </c>
      <c r="P180" s="4">
        <v>139</v>
      </c>
      <c r="Q180" s="4">
        <v>85</v>
      </c>
      <c r="R180" s="148">
        <f t="shared" si="4"/>
        <v>374</v>
      </c>
      <c r="S180" s="4">
        <f t="shared" si="5"/>
        <v>345</v>
      </c>
      <c r="T180" s="5" t="s">
        <v>5944</v>
      </c>
      <c r="U180" s="5" t="s">
        <v>5945</v>
      </c>
      <c r="V180" s="5" t="s">
        <v>5946</v>
      </c>
      <c r="W180" s="5" t="s">
        <v>5947</v>
      </c>
      <c r="X180" s="5" t="s">
        <v>5948</v>
      </c>
      <c r="Y180" s="5" t="s">
        <v>5949</v>
      </c>
      <c r="Z180" s="5" t="s">
        <v>5950</v>
      </c>
      <c r="AA180" s="5" t="s">
        <v>5951</v>
      </c>
      <c r="AB180" s="5" t="s">
        <v>5952</v>
      </c>
      <c r="AC180" s="5" t="s">
        <v>5953</v>
      </c>
      <c r="AD180" s="150"/>
    </row>
    <row r="181" spans="2:30" x14ac:dyDescent="0.3">
      <c r="B181" s="14">
        <v>65</v>
      </c>
      <c r="C181" s="68" t="s">
        <v>612</v>
      </c>
      <c r="D181" s="164" t="s">
        <v>2344</v>
      </c>
      <c r="E181" s="4" t="s">
        <v>2120</v>
      </c>
      <c r="F181" s="4" t="s">
        <v>2198</v>
      </c>
      <c r="G181" s="4" t="s">
        <v>2122</v>
      </c>
      <c r="H181" s="138">
        <v>2363</v>
      </c>
      <c r="I181" s="4" t="s">
        <v>4305</v>
      </c>
      <c r="J181" s="4">
        <v>90</v>
      </c>
      <c r="K181" s="4">
        <v>0</v>
      </c>
      <c r="L181" s="4">
        <v>55</v>
      </c>
      <c r="M181" s="4">
        <v>33</v>
      </c>
      <c r="N181" s="4">
        <v>24</v>
      </c>
      <c r="O181" s="4">
        <v>5</v>
      </c>
      <c r="P181" s="4">
        <v>46</v>
      </c>
      <c r="Q181" s="4">
        <v>15</v>
      </c>
      <c r="R181" s="148">
        <f t="shared" si="4"/>
        <v>281</v>
      </c>
      <c r="S181" s="4">
        <f t="shared" si="5"/>
        <v>298</v>
      </c>
      <c r="T181" s="5" t="s">
        <v>5954</v>
      </c>
      <c r="U181" s="5" t="s">
        <v>5955</v>
      </c>
      <c r="V181" s="5" t="s">
        <v>5822</v>
      </c>
      <c r="W181" s="5" t="s">
        <v>5956</v>
      </c>
      <c r="X181" s="5" t="s">
        <v>5957</v>
      </c>
      <c r="Y181" s="5" t="s">
        <v>5958</v>
      </c>
      <c r="Z181" s="5" t="s">
        <v>5959</v>
      </c>
      <c r="AA181" s="5" t="s">
        <v>5960</v>
      </c>
      <c r="AB181" s="5"/>
      <c r="AC181" s="5"/>
      <c r="AD181" s="150"/>
    </row>
    <row r="182" spans="2:30" x14ac:dyDescent="0.3">
      <c r="B182" s="14">
        <v>65</v>
      </c>
      <c r="C182" s="68" t="s">
        <v>2215</v>
      </c>
      <c r="D182" s="164" t="s">
        <v>2347</v>
      </c>
      <c r="E182" s="4" t="s">
        <v>2124</v>
      </c>
      <c r="F182" s="4" t="s">
        <v>2198</v>
      </c>
      <c r="G182" s="4" t="s">
        <v>2119</v>
      </c>
      <c r="H182" s="138">
        <v>222750</v>
      </c>
      <c r="I182" s="4" t="s">
        <v>4306</v>
      </c>
      <c r="J182" s="4">
        <v>159</v>
      </c>
      <c r="K182" s="4">
        <v>81</v>
      </c>
      <c r="L182" s="4">
        <v>71</v>
      </c>
      <c r="M182" s="4">
        <v>77</v>
      </c>
      <c r="N182" s="4">
        <v>80</v>
      </c>
      <c r="O182" s="4">
        <v>62</v>
      </c>
      <c r="P182" s="4">
        <v>140</v>
      </c>
      <c r="Q182" s="4">
        <v>76</v>
      </c>
      <c r="R182" s="148">
        <f t="shared" si="4"/>
        <v>375</v>
      </c>
      <c r="S182" s="4">
        <f t="shared" si="5"/>
        <v>342</v>
      </c>
      <c r="T182" s="5" t="s">
        <v>5961</v>
      </c>
      <c r="U182" s="5" t="s">
        <v>5962</v>
      </c>
      <c r="V182" s="5" t="s">
        <v>5963</v>
      </c>
      <c r="W182" s="5" t="s">
        <v>5964</v>
      </c>
      <c r="X182" s="5" t="s">
        <v>5965</v>
      </c>
      <c r="Y182" s="5" t="s">
        <v>5966</v>
      </c>
      <c r="Z182" s="5" t="s">
        <v>5967</v>
      </c>
      <c r="AA182" s="5" t="s">
        <v>5968</v>
      </c>
      <c r="AB182" s="5" t="s">
        <v>5969</v>
      </c>
      <c r="AC182" s="5"/>
      <c r="AD182" s="150"/>
    </row>
    <row r="183" spans="2:30" x14ac:dyDescent="0.3">
      <c r="B183" s="14">
        <v>65</v>
      </c>
      <c r="C183" s="68" t="s">
        <v>2471</v>
      </c>
      <c r="D183" s="164" t="s">
        <v>2125</v>
      </c>
      <c r="E183" s="4" t="s">
        <v>2124</v>
      </c>
      <c r="F183" s="4" t="s">
        <v>2410</v>
      </c>
      <c r="G183" s="4" t="s">
        <v>2119</v>
      </c>
      <c r="H183" s="138">
        <v>50706</v>
      </c>
      <c r="I183" s="4" t="s">
        <v>4307</v>
      </c>
      <c r="J183" s="4">
        <v>130</v>
      </c>
      <c r="K183" s="4">
        <v>20</v>
      </c>
      <c r="L183" s="4">
        <v>75</v>
      </c>
      <c r="M183" s="4">
        <v>35</v>
      </c>
      <c r="N183" s="4">
        <v>30</v>
      </c>
      <c r="O183" s="4">
        <v>68</v>
      </c>
      <c r="P183" s="4">
        <v>108</v>
      </c>
      <c r="Q183" s="4">
        <v>35</v>
      </c>
      <c r="R183" s="148">
        <f t="shared" si="4"/>
        <v>343</v>
      </c>
      <c r="S183" s="4">
        <f t="shared" si="5"/>
        <v>300</v>
      </c>
      <c r="T183" s="5" t="s">
        <v>5970</v>
      </c>
      <c r="U183" s="5" t="s">
        <v>5971</v>
      </c>
      <c r="V183" s="5" t="s">
        <v>5972</v>
      </c>
      <c r="W183" s="5" t="s">
        <v>5973</v>
      </c>
      <c r="X183" s="5" t="s">
        <v>5974</v>
      </c>
      <c r="Y183" s="5" t="s">
        <v>5975</v>
      </c>
      <c r="Z183" s="5" t="s">
        <v>5976</v>
      </c>
      <c r="AA183" s="5" t="s">
        <v>5977</v>
      </c>
      <c r="AB183" s="5"/>
      <c r="AC183" s="5"/>
      <c r="AD183" s="150"/>
    </row>
    <row r="184" spans="2:30" x14ac:dyDescent="0.3">
      <c r="B184" s="14">
        <v>65</v>
      </c>
      <c r="C184" s="68" t="s">
        <v>613</v>
      </c>
      <c r="D184" s="164" t="s">
        <v>2344</v>
      </c>
      <c r="E184" s="4" t="s">
        <v>2124</v>
      </c>
      <c r="F184" s="4" t="s">
        <v>2409</v>
      </c>
      <c r="G184" s="4" t="s">
        <v>2118</v>
      </c>
      <c r="H184" s="138">
        <v>2599</v>
      </c>
      <c r="I184" s="4" t="s">
        <v>4308</v>
      </c>
      <c r="J184" s="4">
        <v>66</v>
      </c>
      <c r="K184" s="4">
        <v>18</v>
      </c>
      <c r="L184" s="4">
        <v>57</v>
      </c>
      <c r="M184" s="4">
        <v>14</v>
      </c>
      <c r="N184" s="4">
        <v>35</v>
      </c>
      <c r="O184" s="4">
        <v>10</v>
      </c>
      <c r="P184" s="4">
        <v>99</v>
      </c>
      <c r="Q184" s="4">
        <v>3</v>
      </c>
      <c r="R184" s="148">
        <f t="shared" si="4"/>
        <v>334</v>
      </c>
      <c r="S184" s="4">
        <f t="shared" si="5"/>
        <v>279</v>
      </c>
      <c r="T184" s="5" t="s">
        <v>5978</v>
      </c>
      <c r="U184" s="5" t="s">
        <v>5979</v>
      </c>
      <c r="V184" s="5" t="s">
        <v>5980</v>
      </c>
      <c r="W184" s="5" t="s">
        <v>5981</v>
      </c>
      <c r="X184" s="5" t="s">
        <v>5982</v>
      </c>
      <c r="Y184" s="5" t="s">
        <v>5929</v>
      </c>
      <c r="Z184" s="5"/>
      <c r="AA184" s="5"/>
      <c r="AB184" s="5"/>
      <c r="AC184" s="5"/>
      <c r="AD184" s="150"/>
    </row>
    <row r="185" spans="2:30" x14ac:dyDescent="0.3">
      <c r="B185" s="14">
        <v>66</v>
      </c>
      <c r="C185" s="68" t="s">
        <v>314</v>
      </c>
      <c r="D185" s="164" t="s">
        <v>2344</v>
      </c>
      <c r="E185" s="4" t="s">
        <v>2124</v>
      </c>
      <c r="F185" s="4" t="s">
        <v>2117</v>
      </c>
      <c r="G185" s="4" t="s">
        <v>2119</v>
      </c>
      <c r="H185" s="138">
        <v>2185</v>
      </c>
      <c r="I185" s="4" t="s">
        <v>4309</v>
      </c>
      <c r="J185" s="4">
        <v>109</v>
      </c>
      <c r="K185" s="4">
        <v>2</v>
      </c>
      <c r="L185" s="4">
        <v>60</v>
      </c>
      <c r="M185" s="4">
        <v>26</v>
      </c>
      <c r="N185" s="4">
        <v>44</v>
      </c>
      <c r="O185" s="4">
        <v>3</v>
      </c>
      <c r="P185" s="4">
        <v>86</v>
      </c>
      <c r="Q185" s="4">
        <v>15</v>
      </c>
      <c r="R185" s="148">
        <f t="shared" si="4"/>
        <v>322</v>
      </c>
      <c r="S185" s="4">
        <f t="shared" si="5"/>
        <v>292</v>
      </c>
      <c r="T185" s="5" t="s">
        <v>6005</v>
      </c>
      <c r="U185" s="5" t="s">
        <v>5276</v>
      </c>
      <c r="V185" s="5" t="s">
        <v>6006</v>
      </c>
      <c r="W185" s="5" t="s">
        <v>6007</v>
      </c>
      <c r="X185" s="5" t="s">
        <v>6008</v>
      </c>
      <c r="Y185" s="5"/>
      <c r="Z185" s="5"/>
      <c r="AA185" s="5"/>
      <c r="AB185" s="5"/>
      <c r="AC185" s="5"/>
      <c r="AD185" s="150"/>
    </row>
    <row r="186" spans="2:30" x14ac:dyDescent="0.3">
      <c r="B186" s="14">
        <v>66</v>
      </c>
      <c r="C186" s="68" t="s">
        <v>2202</v>
      </c>
      <c r="D186" s="164" t="s">
        <v>2344</v>
      </c>
      <c r="E186" s="4" t="s">
        <v>2116</v>
      </c>
      <c r="F186" s="4" t="s">
        <v>2198</v>
      </c>
      <c r="G186" s="4" t="s">
        <v>2122</v>
      </c>
      <c r="H186" s="138">
        <v>2186</v>
      </c>
      <c r="I186" s="4" t="s">
        <v>4310</v>
      </c>
      <c r="J186" s="4">
        <v>22</v>
      </c>
      <c r="K186" s="4">
        <v>5</v>
      </c>
      <c r="L186" s="4">
        <v>1</v>
      </c>
      <c r="M186" s="4">
        <v>33</v>
      </c>
      <c r="N186" s="4">
        <v>24</v>
      </c>
      <c r="O186" s="4">
        <v>10</v>
      </c>
      <c r="P186" s="4">
        <v>61</v>
      </c>
      <c r="Q186" s="4">
        <v>20</v>
      </c>
      <c r="R186" s="148">
        <f t="shared" si="4"/>
        <v>297</v>
      </c>
      <c r="S186" s="4">
        <f t="shared" si="5"/>
        <v>299</v>
      </c>
      <c r="T186" s="5" t="s">
        <v>5990</v>
      </c>
      <c r="U186" s="5" t="s">
        <v>5991</v>
      </c>
      <c r="V186" s="5" t="s">
        <v>5992</v>
      </c>
      <c r="W186" s="5" t="s">
        <v>5993</v>
      </c>
      <c r="X186" s="5" t="s">
        <v>5994</v>
      </c>
      <c r="Y186" s="5" t="s">
        <v>5995</v>
      </c>
      <c r="Z186" s="5" t="s">
        <v>5996</v>
      </c>
      <c r="AA186" s="5"/>
      <c r="AB186" s="5"/>
      <c r="AC186" s="5"/>
      <c r="AD186" s="150"/>
    </row>
    <row r="187" spans="2:30" x14ac:dyDescent="0.3">
      <c r="B187" s="14">
        <v>66</v>
      </c>
      <c r="C187" s="68" t="s">
        <v>2279</v>
      </c>
      <c r="D187" s="164" t="s">
        <v>2344</v>
      </c>
      <c r="E187" s="4" t="s">
        <v>2120</v>
      </c>
      <c r="F187" s="4" t="s">
        <v>2234</v>
      </c>
      <c r="G187" s="4" t="s">
        <v>2121</v>
      </c>
      <c r="H187" s="138">
        <v>2307</v>
      </c>
      <c r="I187" s="4" t="s">
        <v>4310</v>
      </c>
      <c r="J187" s="4">
        <v>85</v>
      </c>
      <c r="K187" s="4">
        <v>5</v>
      </c>
      <c r="L187" s="4">
        <v>52</v>
      </c>
      <c r="M187" s="4">
        <v>61</v>
      </c>
      <c r="N187" s="4">
        <v>32</v>
      </c>
      <c r="O187" s="4">
        <v>15</v>
      </c>
      <c r="P187" s="4">
        <v>90</v>
      </c>
      <c r="Q187" s="4">
        <v>25</v>
      </c>
      <c r="R187" s="148">
        <f t="shared" si="4"/>
        <v>326</v>
      </c>
      <c r="S187" s="4">
        <f t="shared" si="5"/>
        <v>327</v>
      </c>
      <c r="T187" s="5" t="s">
        <v>5997</v>
      </c>
      <c r="U187" s="5" t="s">
        <v>5998</v>
      </c>
      <c r="V187" s="5" t="s">
        <v>5999</v>
      </c>
      <c r="W187" s="5" t="s">
        <v>6000</v>
      </c>
      <c r="X187" s="5" t="s">
        <v>6001</v>
      </c>
      <c r="Y187" s="5" t="s">
        <v>6002</v>
      </c>
      <c r="Z187" s="5" t="s">
        <v>6003</v>
      </c>
      <c r="AA187" s="5" t="s">
        <v>6004</v>
      </c>
      <c r="AB187" s="5"/>
      <c r="AC187" s="5"/>
      <c r="AD187" s="150"/>
    </row>
    <row r="188" spans="2:30" x14ac:dyDescent="0.3">
      <c r="B188" s="14">
        <v>66</v>
      </c>
      <c r="C188" s="68" t="s">
        <v>429</v>
      </c>
      <c r="D188" s="164" t="s">
        <v>2125</v>
      </c>
      <c r="E188" s="4" t="s">
        <v>2120</v>
      </c>
      <c r="F188" s="4" t="s">
        <v>2301</v>
      </c>
      <c r="G188" s="4" t="s">
        <v>2123</v>
      </c>
      <c r="H188" s="138">
        <v>16890</v>
      </c>
      <c r="I188" s="4" t="s">
        <v>4311</v>
      </c>
      <c r="J188" s="4">
        <v>67</v>
      </c>
      <c r="K188" s="4">
        <v>70</v>
      </c>
      <c r="L188" s="4">
        <v>48</v>
      </c>
      <c r="M188" s="4">
        <v>50</v>
      </c>
      <c r="N188" s="4">
        <v>33</v>
      </c>
      <c r="O188" s="4">
        <v>75</v>
      </c>
      <c r="P188" s="4">
        <v>85</v>
      </c>
      <c r="Q188" s="4">
        <v>200</v>
      </c>
      <c r="R188" s="148">
        <f t="shared" si="4"/>
        <v>321</v>
      </c>
      <c r="S188" s="4">
        <f t="shared" si="5"/>
        <v>316</v>
      </c>
      <c r="T188" s="5" t="s">
        <v>6009</v>
      </c>
      <c r="U188" s="5" t="s">
        <v>6010</v>
      </c>
      <c r="V188" s="5" t="s">
        <v>6011</v>
      </c>
      <c r="W188" s="5" t="s">
        <v>6012</v>
      </c>
      <c r="X188" s="5" t="s">
        <v>6013</v>
      </c>
      <c r="Y188" s="5" t="s">
        <v>6014</v>
      </c>
      <c r="Z188" s="5" t="s">
        <v>6015</v>
      </c>
      <c r="AA188" s="5"/>
      <c r="AB188" s="5"/>
      <c r="AC188" s="5"/>
      <c r="AD188" s="150"/>
    </row>
    <row r="189" spans="2:30" x14ac:dyDescent="0.3">
      <c r="B189" s="14">
        <v>66</v>
      </c>
      <c r="C189" s="68" t="s">
        <v>2380</v>
      </c>
      <c r="D189" s="164" t="s">
        <v>2344</v>
      </c>
      <c r="E189" s="4" t="s">
        <v>2116</v>
      </c>
      <c r="F189" s="4" t="s">
        <v>2301</v>
      </c>
      <c r="G189" s="4" t="s">
        <v>2129</v>
      </c>
      <c r="H189" s="138">
        <v>2570</v>
      </c>
      <c r="I189" s="4" t="s">
        <v>4312</v>
      </c>
      <c r="J189" s="4">
        <v>94</v>
      </c>
      <c r="K189" s="4">
        <v>45</v>
      </c>
      <c r="L189" s="4">
        <v>40</v>
      </c>
      <c r="M189" s="4">
        <v>79</v>
      </c>
      <c r="N189" s="4">
        <v>44</v>
      </c>
      <c r="O189" s="4">
        <v>51</v>
      </c>
      <c r="P189" s="4">
        <v>74</v>
      </c>
      <c r="Q189" s="4">
        <v>31</v>
      </c>
      <c r="R189" s="148">
        <f t="shared" si="4"/>
        <v>310</v>
      </c>
      <c r="S189" s="4">
        <f t="shared" si="5"/>
        <v>345</v>
      </c>
      <c r="T189" s="5" t="s">
        <v>6016</v>
      </c>
      <c r="U189" s="5" t="s">
        <v>4468</v>
      </c>
      <c r="V189" s="5" t="s">
        <v>5496</v>
      </c>
      <c r="W189" s="5" t="s">
        <v>5497</v>
      </c>
      <c r="X189" s="5" t="s">
        <v>6017</v>
      </c>
      <c r="Y189" s="5"/>
      <c r="Z189" s="5"/>
      <c r="AA189" s="5"/>
      <c r="AB189" s="5"/>
      <c r="AC189" s="5"/>
      <c r="AD189" s="150"/>
    </row>
    <row r="190" spans="2:30" x14ac:dyDescent="0.3">
      <c r="B190" s="14">
        <v>66</v>
      </c>
      <c r="C190" s="68" t="s">
        <v>431</v>
      </c>
      <c r="D190" s="164" t="s">
        <v>2344</v>
      </c>
      <c r="E190" s="4" t="s">
        <v>2116</v>
      </c>
      <c r="F190" s="4" t="s">
        <v>2409</v>
      </c>
      <c r="G190" s="4" t="s">
        <v>2119</v>
      </c>
      <c r="H190" s="138">
        <v>1701</v>
      </c>
      <c r="I190" s="4" t="s">
        <v>4299</v>
      </c>
      <c r="J190" s="4">
        <v>84</v>
      </c>
      <c r="K190" s="4">
        <v>35</v>
      </c>
      <c r="L190" s="4">
        <v>36</v>
      </c>
      <c r="M190" s="4">
        <v>32</v>
      </c>
      <c r="N190" s="4">
        <v>35</v>
      </c>
      <c r="O190" s="4">
        <v>45</v>
      </c>
      <c r="P190" s="4">
        <v>62</v>
      </c>
      <c r="Q190" s="4">
        <v>25</v>
      </c>
      <c r="R190" s="148">
        <f t="shared" si="4"/>
        <v>298</v>
      </c>
      <c r="S190" s="4">
        <f t="shared" si="5"/>
        <v>298</v>
      </c>
      <c r="T190" s="5" t="s">
        <v>5983</v>
      </c>
      <c r="U190" s="5" t="s">
        <v>5984</v>
      </c>
      <c r="V190" s="5" t="s">
        <v>5985</v>
      </c>
      <c r="W190" s="5" t="s">
        <v>5986</v>
      </c>
      <c r="X190" s="5" t="s">
        <v>5013</v>
      </c>
      <c r="Y190" s="5" t="s">
        <v>5987</v>
      </c>
      <c r="Z190" s="5" t="s">
        <v>5988</v>
      </c>
      <c r="AA190" s="5" t="s">
        <v>5989</v>
      </c>
      <c r="AB190" s="5"/>
      <c r="AC190" s="5"/>
      <c r="AD190" s="150"/>
    </row>
    <row r="191" spans="2:30" x14ac:dyDescent="0.3">
      <c r="B191" s="14">
        <v>67</v>
      </c>
      <c r="C191" s="68" t="s">
        <v>3023</v>
      </c>
      <c r="D191" s="164" t="s">
        <v>2948</v>
      </c>
      <c r="E191" s="4" t="s">
        <v>3014</v>
      </c>
      <c r="F191" s="4" t="s">
        <v>3015</v>
      </c>
      <c r="G191" s="4" t="s">
        <v>3019</v>
      </c>
      <c r="H191" s="138">
        <v>0</v>
      </c>
      <c r="I191" s="138">
        <v>0</v>
      </c>
      <c r="J191" s="138">
        <v>0</v>
      </c>
      <c r="K191" s="138">
        <v>0</v>
      </c>
      <c r="L191" s="138">
        <v>0</v>
      </c>
      <c r="M191" s="138">
        <v>0</v>
      </c>
      <c r="N191" s="138">
        <v>0</v>
      </c>
      <c r="O191" s="138">
        <v>0</v>
      </c>
      <c r="P191" s="138">
        <v>0</v>
      </c>
      <c r="Q191" s="138">
        <v>0</v>
      </c>
      <c r="R191" s="148">
        <f t="shared" si="4"/>
        <v>237</v>
      </c>
      <c r="S191" s="4">
        <f t="shared" si="5"/>
        <v>267</v>
      </c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150"/>
    </row>
    <row r="192" spans="2:30" x14ac:dyDescent="0.3">
      <c r="B192" s="14">
        <v>67</v>
      </c>
      <c r="C192" s="68" t="s">
        <v>435</v>
      </c>
      <c r="D192" s="164" t="s">
        <v>2344</v>
      </c>
      <c r="E192" s="4" t="s">
        <v>2120</v>
      </c>
      <c r="F192" s="4" t="s">
        <v>2234</v>
      </c>
      <c r="G192" s="4" t="s">
        <v>2119</v>
      </c>
      <c r="H192" s="138">
        <v>2120</v>
      </c>
      <c r="I192" s="4" t="s">
        <v>4314</v>
      </c>
      <c r="J192" s="4">
        <v>103</v>
      </c>
      <c r="K192" s="4">
        <v>8</v>
      </c>
      <c r="L192" s="4">
        <v>63</v>
      </c>
      <c r="M192" s="4">
        <v>14</v>
      </c>
      <c r="N192" s="4">
        <v>36</v>
      </c>
      <c r="O192" s="4">
        <v>5</v>
      </c>
      <c r="P192" s="4">
        <v>62</v>
      </c>
      <c r="Q192" s="4">
        <v>15</v>
      </c>
      <c r="R192" s="148">
        <f t="shared" si="4"/>
        <v>299</v>
      </c>
      <c r="S192" s="4">
        <f t="shared" si="5"/>
        <v>281</v>
      </c>
      <c r="T192" s="5" t="s">
        <v>6018</v>
      </c>
      <c r="U192" s="5" t="s">
        <v>6035</v>
      </c>
      <c r="V192" s="5" t="s">
        <v>6019</v>
      </c>
      <c r="W192" s="5" t="s">
        <v>6020</v>
      </c>
      <c r="X192" s="5" t="s">
        <v>6021</v>
      </c>
      <c r="Y192" s="5" t="s">
        <v>6022</v>
      </c>
      <c r="Z192" s="5" t="s">
        <v>6023</v>
      </c>
      <c r="AA192" s="5" t="s">
        <v>4445</v>
      </c>
      <c r="AB192" s="5"/>
      <c r="AC192" s="5"/>
      <c r="AD192" s="150"/>
    </row>
    <row r="193" spans="2:30" x14ac:dyDescent="0.3">
      <c r="B193" s="14">
        <v>67</v>
      </c>
      <c r="C193" s="68" t="s">
        <v>436</v>
      </c>
      <c r="D193" s="164" t="s">
        <v>2344</v>
      </c>
      <c r="E193" s="4" t="s">
        <v>2120</v>
      </c>
      <c r="F193" s="4" t="s">
        <v>2234</v>
      </c>
      <c r="G193" s="4" t="s">
        <v>2122</v>
      </c>
      <c r="H193" s="138">
        <v>2618</v>
      </c>
      <c r="I193" s="4" t="s">
        <v>4313</v>
      </c>
      <c r="J193" s="4">
        <v>91</v>
      </c>
      <c r="K193" s="4">
        <v>21</v>
      </c>
      <c r="L193" s="4">
        <v>32</v>
      </c>
      <c r="M193" s="4">
        <v>23</v>
      </c>
      <c r="N193" s="4">
        <v>38</v>
      </c>
      <c r="O193" s="4">
        <v>20</v>
      </c>
      <c r="P193" s="4">
        <v>76</v>
      </c>
      <c r="Q193" s="4">
        <v>10</v>
      </c>
      <c r="R193" s="148">
        <f t="shared" si="4"/>
        <v>313</v>
      </c>
      <c r="S193" s="4">
        <f t="shared" si="5"/>
        <v>290</v>
      </c>
      <c r="T193" s="5" t="s">
        <v>6024</v>
      </c>
      <c r="U193" s="5" t="s">
        <v>6036</v>
      </c>
      <c r="V193" s="5" t="s">
        <v>6025</v>
      </c>
      <c r="W193" s="5" t="s">
        <v>5929</v>
      </c>
      <c r="X193" s="5" t="s">
        <v>6026</v>
      </c>
      <c r="Y193" s="5" t="s">
        <v>6027</v>
      </c>
      <c r="Z193" s="5" t="s">
        <v>6028</v>
      </c>
      <c r="AA193" s="5" t="s">
        <v>4445</v>
      </c>
      <c r="AB193" s="5"/>
      <c r="AC193" s="5"/>
      <c r="AD193" s="150"/>
    </row>
    <row r="194" spans="2:30" x14ac:dyDescent="0.3">
      <c r="B194" s="14">
        <v>68</v>
      </c>
      <c r="C194" s="68" t="s">
        <v>3017</v>
      </c>
      <c r="D194" s="164" t="s">
        <v>2948</v>
      </c>
      <c r="E194" s="4" t="s">
        <v>3018</v>
      </c>
      <c r="F194" s="4" t="s">
        <v>3015</v>
      </c>
      <c r="G194" s="4" t="s">
        <v>3019</v>
      </c>
      <c r="H194" s="138">
        <v>0</v>
      </c>
      <c r="I194" s="138">
        <v>0</v>
      </c>
      <c r="J194" s="138">
        <v>0</v>
      </c>
      <c r="K194" s="138">
        <v>0</v>
      </c>
      <c r="L194" s="138">
        <v>0</v>
      </c>
      <c r="M194" s="138">
        <v>0</v>
      </c>
      <c r="N194" s="138">
        <v>0</v>
      </c>
      <c r="O194" s="138">
        <v>0</v>
      </c>
      <c r="P194" s="138">
        <v>0</v>
      </c>
      <c r="Q194" s="138">
        <v>0</v>
      </c>
      <c r="R194" s="148">
        <f t="shared" si="4"/>
        <v>238</v>
      </c>
      <c r="S194" s="4">
        <f t="shared" si="5"/>
        <v>268</v>
      </c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150"/>
    </row>
    <row r="195" spans="2:30" x14ac:dyDescent="0.3">
      <c r="B195" s="14">
        <v>68</v>
      </c>
      <c r="C195" s="68" t="s">
        <v>615</v>
      </c>
      <c r="D195" s="164" t="s">
        <v>2344</v>
      </c>
      <c r="E195" s="4" t="s">
        <v>2116</v>
      </c>
      <c r="F195" s="4" t="s">
        <v>2117</v>
      </c>
      <c r="G195" s="4" t="s">
        <v>2129</v>
      </c>
      <c r="H195" s="138">
        <v>1793</v>
      </c>
      <c r="I195" s="4" t="s">
        <v>4315</v>
      </c>
      <c r="J195" s="4">
        <v>77</v>
      </c>
      <c r="K195" s="4">
        <v>5</v>
      </c>
      <c r="L195" s="4">
        <v>46</v>
      </c>
      <c r="M195" s="4">
        <v>36</v>
      </c>
      <c r="N195" s="4">
        <v>20</v>
      </c>
      <c r="O195" s="4">
        <v>4</v>
      </c>
      <c r="P195" s="4">
        <v>61</v>
      </c>
      <c r="Q195" s="4">
        <v>10</v>
      </c>
      <c r="R195" s="148">
        <f t="shared" si="4"/>
        <v>299</v>
      </c>
      <c r="S195" s="4">
        <f t="shared" si="5"/>
        <v>304</v>
      </c>
      <c r="T195" s="5" t="s">
        <v>6029</v>
      </c>
      <c r="U195" s="5" t="s">
        <v>6030</v>
      </c>
      <c r="V195" s="5" t="s">
        <v>6031</v>
      </c>
      <c r="W195" s="5" t="s">
        <v>6032</v>
      </c>
      <c r="X195" s="5" t="s">
        <v>6033</v>
      </c>
      <c r="Y195" s="5" t="s">
        <v>6034</v>
      </c>
      <c r="Z195" s="5"/>
      <c r="AA195" s="5"/>
      <c r="AB195" s="5"/>
      <c r="AC195" s="5"/>
      <c r="AD195" s="150"/>
    </row>
    <row r="196" spans="2:30" x14ac:dyDescent="0.3">
      <c r="B196" s="14">
        <v>68</v>
      </c>
      <c r="C196" s="68" t="s">
        <v>539</v>
      </c>
      <c r="D196" s="164" t="s">
        <v>2344</v>
      </c>
      <c r="E196" s="4" t="s">
        <v>2120</v>
      </c>
      <c r="F196" s="4" t="s">
        <v>2171</v>
      </c>
      <c r="G196" s="4" t="s">
        <v>2122</v>
      </c>
      <c r="H196" s="138">
        <v>2817</v>
      </c>
      <c r="I196" s="4" t="s">
        <v>4316</v>
      </c>
      <c r="J196" s="4">
        <v>153</v>
      </c>
      <c r="K196" s="4">
        <v>8</v>
      </c>
      <c r="L196" s="4">
        <v>54</v>
      </c>
      <c r="M196" s="4">
        <v>14</v>
      </c>
      <c r="N196" s="4">
        <v>40</v>
      </c>
      <c r="O196" s="4">
        <v>35</v>
      </c>
      <c r="P196" s="4">
        <v>74</v>
      </c>
      <c r="Q196" s="4">
        <v>10</v>
      </c>
      <c r="R196" s="148">
        <f t="shared" si="4"/>
        <v>312</v>
      </c>
      <c r="S196" s="4">
        <f t="shared" si="5"/>
        <v>282</v>
      </c>
      <c r="T196" s="5" t="s">
        <v>6061</v>
      </c>
      <c r="U196" s="5" t="s">
        <v>4607</v>
      </c>
      <c r="V196" s="5" t="s">
        <v>6062</v>
      </c>
      <c r="W196" s="5" t="s">
        <v>6063</v>
      </c>
      <c r="X196" s="5" t="s">
        <v>6064</v>
      </c>
      <c r="Y196" s="5" t="s">
        <v>6065</v>
      </c>
      <c r="Z196" s="5" t="s">
        <v>6066</v>
      </c>
      <c r="AA196" s="5" t="s">
        <v>6023</v>
      </c>
      <c r="AB196" s="5"/>
      <c r="AC196" s="5"/>
      <c r="AD196" s="150"/>
    </row>
    <row r="197" spans="2:30" x14ac:dyDescent="0.3">
      <c r="B197" s="14">
        <v>68</v>
      </c>
      <c r="C197" s="68" t="s">
        <v>682</v>
      </c>
      <c r="D197" s="164" t="s">
        <v>2344</v>
      </c>
      <c r="E197" s="4" t="s">
        <v>2120</v>
      </c>
      <c r="F197" s="4" t="s">
        <v>2234</v>
      </c>
      <c r="G197" s="4" t="s">
        <v>2122</v>
      </c>
      <c r="H197" s="138">
        <v>2561</v>
      </c>
      <c r="I197" s="4" t="s">
        <v>4317</v>
      </c>
      <c r="J197" s="4">
        <v>42</v>
      </c>
      <c r="K197" s="4">
        <v>12</v>
      </c>
      <c r="L197" s="4">
        <v>32</v>
      </c>
      <c r="M197" s="4">
        <v>23</v>
      </c>
      <c r="N197" s="4">
        <v>38</v>
      </c>
      <c r="O197" s="4">
        <v>20</v>
      </c>
      <c r="P197" s="4">
        <v>50</v>
      </c>
      <c r="Q197" s="4">
        <v>10</v>
      </c>
      <c r="R197" s="148">
        <f t="shared" si="4"/>
        <v>288</v>
      </c>
      <c r="S197" s="4">
        <f t="shared" si="5"/>
        <v>291</v>
      </c>
      <c r="T197" s="5" t="s">
        <v>6067</v>
      </c>
      <c r="U197" s="5" t="s">
        <v>6068</v>
      </c>
      <c r="V197" s="5" t="s">
        <v>6069</v>
      </c>
      <c r="W197" s="5" t="s">
        <v>6070</v>
      </c>
      <c r="X197" s="5" t="s">
        <v>6071</v>
      </c>
      <c r="Y197" s="5"/>
      <c r="Z197" s="5"/>
      <c r="AA197" s="5"/>
      <c r="AB197" s="5"/>
      <c r="AC197" s="5"/>
      <c r="AD197" s="150"/>
    </row>
    <row r="198" spans="2:30" x14ac:dyDescent="0.3">
      <c r="B198" s="14">
        <v>68</v>
      </c>
      <c r="C198" s="68" t="s">
        <v>683</v>
      </c>
      <c r="D198" s="164" t="s">
        <v>2344</v>
      </c>
      <c r="E198" s="4" t="s">
        <v>2116</v>
      </c>
      <c r="F198" s="4" t="s">
        <v>2301</v>
      </c>
      <c r="G198" s="4" t="s">
        <v>2123</v>
      </c>
      <c r="H198" s="138">
        <v>2561</v>
      </c>
      <c r="I198" s="4" t="s">
        <v>4318</v>
      </c>
      <c r="J198" s="4">
        <v>85</v>
      </c>
      <c r="K198" s="4">
        <v>20</v>
      </c>
      <c r="L198" s="4">
        <v>52</v>
      </c>
      <c r="M198" s="4">
        <v>56</v>
      </c>
      <c r="N198" s="4">
        <v>35</v>
      </c>
      <c r="O198" s="4">
        <v>20</v>
      </c>
      <c r="P198" s="4">
        <v>66</v>
      </c>
      <c r="Q198" s="4">
        <v>25</v>
      </c>
      <c r="R198" s="148">
        <f t="shared" si="4"/>
        <v>304</v>
      </c>
      <c r="S198" s="4">
        <f t="shared" si="5"/>
        <v>324</v>
      </c>
      <c r="T198" s="5" t="s">
        <v>6048</v>
      </c>
      <c r="U198" s="5" t="s">
        <v>6049</v>
      </c>
      <c r="V198" s="5" t="s">
        <v>6050</v>
      </c>
      <c r="W198" s="5" t="s">
        <v>6051</v>
      </c>
      <c r="X198" s="5" t="s">
        <v>6052</v>
      </c>
      <c r="Y198" s="5" t="s">
        <v>6053</v>
      </c>
      <c r="Z198" s="5" t="s">
        <v>6054</v>
      </c>
      <c r="AA198" s="5"/>
      <c r="AB198" s="5"/>
      <c r="AC198" s="5"/>
      <c r="AD198" s="150"/>
    </row>
    <row r="199" spans="2:30" x14ac:dyDescent="0.3">
      <c r="B199" s="14">
        <v>68</v>
      </c>
      <c r="C199" s="68" t="s">
        <v>2472</v>
      </c>
      <c r="D199" s="164" t="s">
        <v>2344</v>
      </c>
      <c r="E199" s="4" t="s">
        <v>2124</v>
      </c>
      <c r="F199" s="4" t="s">
        <v>2409</v>
      </c>
      <c r="G199" s="4" t="s">
        <v>2118</v>
      </c>
      <c r="H199" s="138">
        <v>2817</v>
      </c>
      <c r="I199" s="4" t="s">
        <v>4317</v>
      </c>
      <c r="J199" s="4">
        <v>230</v>
      </c>
      <c r="K199" s="4">
        <v>5</v>
      </c>
      <c r="L199" s="4">
        <v>67</v>
      </c>
      <c r="M199" s="4">
        <v>47</v>
      </c>
      <c r="N199" s="4">
        <v>48</v>
      </c>
      <c r="O199" s="4">
        <v>1</v>
      </c>
      <c r="P199" s="4">
        <v>69</v>
      </c>
      <c r="Q199" s="4">
        <v>25</v>
      </c>
      <c r="R199" s="148">
        <f t="shared" si="4"/>
        <v>307</v>
      </c>
      <c r="S199" s="4">
        <f t="shared" si="5"/>
        <v>315</v>
      </c>
      <c r="T199" s="5" t="s">
        <v>6055</v>
      </c>
      <c r="U199" s="5" t="s">
        <v>6056</v>
      </c>
      <c r="V199" s="5" t="s">
        <v>5423</v>
      </c>
      <c r="W199" s="5" t="s">
        <v>6057</v>
      </c>
      <c r="X199" s="5" t="s">
        <v>6058</v>
      </c>
      <c r="Y199" s="5" t="s">
        <v>6059</v>
      </c>
      <c r="Z199" s="5" t="s">
        <v>6060</v>
      </c>
      <c r="AA199" s="5" t="s">
        <v>5976</v>
      </c>
      <c r="AB199" s="5"/>
      <c r="AC199" s="5"/>
      <c r="AD199" s="150"/>
    </row>
    <row r="200" spans="2:30" x14ac:dyDescent="0.3">
      <c r="B200" s="14">
        <v>68</v>
      </c>
      <c r="C200" s="68" t="s">
        <v>437</v>
      </c>
      <c r="D200" s="164" t="s">
        <v>2128</v>
      </c>
      <c r="E200" s="4" t="s">
        <v>2120</v>
      </c>
      <c r="F200" s="4" t="s">
        <v>2497</v>
      </c>
      <c r="G200" s="4" t="s">
        <v>2256</v>
      </c>
      <c r="H200" s="138">
        <v>1175840</v>
      </c>
      <c r="I200" s="4" t="s">
        <v>4319</v>
      </c>
      <c r="J200" s="4">
        <v>172</v>
      </c>
      <c r="K200" s="4">
        <v>174</v>
      </c>
      <c r="L200" s="4">
        <v>97</v>
      </c>
      <c r="M200" s="4">
        <v>99</v>
      </c>
      <c r="N200" s="4">
        <v>86</v>
      </c>
      <c r="O200" s="4">
        <v>131</v>
      </c>
      <c r="P200" s="4">
        <v>165</v>
      </c>
      <c r="Q200" s="4">
        <v>5</v>
      </c>
      <c r="R200" s="148">
        <f t="shared" si="4"/>
        <v>403</v>
      </c>
      <c r="S200" s="4">
        <f t="shared" si="5"/>
        <v>367</v>
      </c>
      <c r="T200" s="5" t="s">
        <v>6037</v>
      </c>
      <c r="U200" s="5" t="s">
        <v>6038</v>
      </c>
      <c r="V200" s="5" t="s">
        <v>6039</v>
      </c>
      <c r="W200" s="5" t="s">
        <v>6040</v>
      </c>
      <c r="X200" s="5" t="s">
        <v>6041</v>
      </c>
      <c r="Y200" s="5" t="s">
        <v>6042</v>
      </c>
      <c r="Z200" s="5" t="s">
        <v>6043</v>
      </c>
      <c r="AA200" s="5" t="s">
        <v>6044</v>
      </c>
      <c r="AB200" s="5" t="s">
        <v>6045</v>
      </c>
      <c r="AC200" s="5" t="s">
        <v>6046</v>
      </c>
      <c r="AD200" s="150" t="s">
        <v>6047</v>
      </c>
    </row>
    <row r="201" spans="2:30" x14ac:dyDescent="0.3">
      <c r="B201" s="14">
        <v>69</v>
      </c>
      <c r="C201" s="68" t="s">
        <v>3020</v>
      </c>
      <c r="D201" s="164" t="s">
        <v>2948</v>
      </c>
      <c r="E201" s="4" t="s">
        <v>3014</v>
      </c>
      <c r="F201" s="4" t="s">
        <v>3015</v>
      </c>
      <c r="G201" s="4" t="s">
        <v>3019</v>
      </c>
      <c r="H201" s="138">
        <v>0</v>
      </c>
      <c r="I201" s="138">
        <v>0</v>
      </c>
      <c r="J201" s="138">
        <v>0</v>
      </c>
      <c r="K201" s="138">
        <v>0</v>
      </c>
      <c r="L201" s="138">
        <v>0</v>
      </c>
      <c r="M201" s="138">
        <v>0</v>
      </c>
      <c r="N201" s="138">
        <v>0</v>
      </c>
      <c r="O201" s="138">
        <v>0</v>
      </c>
      <c r="P201" s="138">
        <v>0</v>
      </c>
      <c r="Q201" s="138">
        <v>0</v>
      </c>
      <c r="R201" s="148">
        <f t="shared" si="4"/>
        <v>239</v>
      </c>
      <c r="S201" s="4">
        <f t="shared" si="5"/>
        <v>269</v>
      </c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150"/>
    </row>
    <row r="202" spans="2:30" x14ac:dyDescent="0.3">
      <c r="B202" s="14">
        <v>69</v>
      </c>
      <c r="C202" s="68" t="s">
        <v>2280</v>
      </c>
      <c r="D202" s="164" t="s">
        <v>2347</v>
      </c>
      <c r="E202" s="4" t="s">
        <v>2124</v>
      </c>
      <c r="F202" s="4" t="s">
        <v>2234</v>
      </c>
      <c r="G202" s="4" t="s">
        <v>2122</v>
      </c>
      <c r="H202" s="138">
        <v>1009000</v>
      </c>
      <c r="I202" s="4" t="s">
        <v>4320</v>
      </c>
      <c r="J202" s="4">
        <v>213</v>
      </c>
      <c r="K202" s="4">
        <v>123</v>
      </c>
      <c r="L202" s="4">
        <v>86</v>
      </c>
      <c r="M202" s="4">
        <v>89</v>
      </c>
      <c r="N202" s="4">
        <v>120</v>
      </c>
      <c r="O202" s="4">
        <v>131</v>
      </c>
      <c r="P202" s="4">
        <v>101</v>
      </c>
      <c r="Q202" s="4">
        <v>92</v>
      </c>
      <c r="R202" s="148">
        <f t="shared" si="4"/>
        <v>340</v>
      </c>
      <c r="S202" s="4">
        <f t="shared" si="5"/>
        <v>358</v>
      </c>
      <c r="T202" s="5" t="s">
        <v>4672</v>
      </c>
      <c r="U202" s="5" t="s">
        <v>4909</v>
      </c>
      <c r="V202" s="5" t="s">
        <v>6079</v>
      </c>
      <c r="W202" s="5" t="s">
        <v>4943</v>
      </c>
      <c r="X202" s="5" t="s">
        <v>6080</v>
      </c>
      <c r="Y202" s="5" t="s">
        <v>6081</v>
      </c>
      <c r="Z202" s="5" t="s">
        <v>6082</v>
      </c>
      <c r="AA202" s="5" t="s">
        <v>6083</v>
      </c>
      <c r="AB202" s="5" t="s">
        <v>6047</v>
      </c>
      <c r="AC202" s="5" t="s">
        <v>6084</v>
      </c>
      <c r="AD202" s="150"/>
    </row>
    <row r="203" spans="2:30" x14ac:dyDescent="0.3">
      <c r="B203" s="14">
        <v>69</v>
      </c>
      <c r="C203" s="68" t="s">
        <v>541</v>
      </c>
      <c r="D203" s="164" t="s">
        <v>2344</v>
      </c>
      <c r="E203" s="4" t="s">
        <v>2124</v>
      </c>
      <c r="F203" s="4" t="s">
        <v>2301</v>
      </c>
      <c r="G203" s="4" t="s">
        <v>2129</v>
      </c>
      <c r="H203" s="138">
        <v>2366</v>
      </c>
      <c r="I203" s="4" t="s">
        <v>4321</v>
      </c>
      <c r="J203" s="4">
        <v>116</v>
      </c>
      <c r="K203" s="4">
        <v>15</v>
      </c>
      <c r="L203" s="4">
        <v>57</v>
      </c>
      <c r="M203" s="4">
        <v>32</v>
      </c>
      <c r="N203" s="4">
        <v>20</v>
      </c>
      <c r="O203" s="4">
        <v>15</v>
      </c>
      <c r="P203" s="4">
        <v>77</v>
      </c>
      <c r="Q203" s="4">
        <v>15</v>
      </c>
      <c r="R203" s="148">
        <f t="shared" si="4"/>
        <v>316</v>
      </c>
      <c r="S203" s="4">
        <f t="shared" si="5"/>
        <v>301</v>
      </c>
      <c r="T203" s="5" t="s">
        <v>4822</v>
      </c>
      <c r="U203" s="5" t="s">
        <v>6072</v>
      </c>
      <c r="V203" s="5" t="s">
        <v>6073</v>
      </c>
      <c r="W203" s="5" t="s">
        <v>6074</v>
      </c>
      <c r="X203" s="5" t="s">
        <v>6075</v>
      </c>
      <c r="Y203" s="5" t="s">
        <v>6076</v>
      </c>
      <c r="Z203" s="5" t="s">
        <v>6077</v>
      </c>
      <c r="AA203" s="5" t="s">
        <v>6078</v>
      </c>
      <c r="AB203" s="5"/>
      <c r="AC203" s="5"/>
      <c r="AD203" s="150"/>
    </row>
    <row r="204" spans="2:30" x14ac:dyDescent="0.3">
      <c r="B204" s="14">
        <v>70</v>
      </c>
      <c r="C204" s="68" t="s">
        <v>2158</v>
      </c>
      <c r="D204" s="164" t="s">
        <v>2344</v>
      </c>
      <c r="E204" s="4" t="s">
        <v>2120</v>
      </c>
      <c r="F204" s="4" t="s">
        <v>2117</v>
      </c>
      <c r="G204" s="4" t="s">
        <v>2130</v>
      </c>
      <c r="H204" s="138">
        <v>2698</v>
      </c>
      <c r="I204" s="4" t="s">
        <v>4322</v>
      </c>
      <c r="J204" s="4">
        <v>101</v>
      </c>
      <c r="K204" s="4">
        <v>12</v>
      </c>
      <c r="L204" s="4">
        <v>52</v>
      </c>
      <c r="M204" s="4">
        <v>32</v>
      </c>
      <c r="N204" s="4">
        <v>35</v>
      </c>
      <c r="O204" s="4">
        <v>20</v>
      </c>
      <c r="P204" s="4">
        <v>73</v>
      </c>
      <c r="Q204" s="4">
        <v>15</v>
      </c>
      <c r="R204" s="148">
        <f t="shared" si="4"/>
        <v>313</v>
      </c>
      <c r="S204" s="4">
        <f t="shared" si="5"/>
        <v>302</v>
      </c>
      <c r="T204" s="5" t="s">
        <v>6085</v>
      </c>
      <c r="U204" s="5" t="s">
        <v>6086</v>
      </c>
      <c r="V204" s="5" t="s">
        <v>6087</v>
      </c>
      <c r="W204" s="5" t="s">
        <v>6088</v>
      </c>
      <c r="X204" s="5" t="s">
        <v>6089</v>
      </c>
      <c r="Y204" s="5" t="s">
        <v>6090</v>
      </c>
      <c r="Z204" s="5" t="s">
        <v>6091</v>
      </c>
      <c r="AA204" s="5" t="s">
        <v>6092</v>
      </c>
      <c r="AB204" s="5"/>
      <c r="AC204" s="5"/>
      <c r="AD204" s="150"/>
    </row>
    <row r="205" spans="2:30" x14ac:dyDescent="0.3">
      <c r="B205" s="14">
        <v>70</v>
      </c>
      <c r="C205" s="68" t="s">
        <v>2159</v>
      </c>
      <c r="D205" s="164" t="s">
        <v>2344</v>
      </c>
      <c r="E205" s="4" t="s">
        <v>2116</v>
      </c>
      <c r="F205" s="4" t="s">
        <v>2117</v>
      </c>
      <c r="G205" s="4" t="s">
        <v>2118</v>
      </c>
      <c r="H205" s="138">
        <v>2429</v>
      </c>
      <c r="I205" s="4" t="s">
        <v>4323</v>
      </c>
      <c r="J205" s="4">
        <v>109</v>
      </c>
      <c r="K205" s="4">
        <v>45</v>
      </c>
      <c r="L205" s="4">
        <v>39</v>
      </c>
      <c r="M205" s="4">
        <v>29</v>
      </c>
      <c r="N205" s="4">
        <v>28</v>
      </c>
      <c r="O205" s="4">
        <v>71</v>
      </c>
      <c r="P205" s="4">
        <v>48</v>
      </c>
      <c r="Q205" s="4">
        <v>30</v>
      </c>
      <c r="R205" s="148">
        <f t="shared" si="4"/>
        <v>288</v>
      </c>
      <c r="S205" s="4">
        <f t="shared" si="5"/>
        <v>299</v>
      </c>
      <c r="T205" s="5" t="s">
        <v>6107</v>
      </c>
      <c r="U205" s="5" t="s">
        <v>6108</v>
      </c>
      <c r="V205" s="5" t="s">
        <v>6109</v>
      </c>
      <c r="W205" s="5" t="s">
        <v>6110</v>
      </c>
      <c r="X205" s="5" t="s">
        <v>6111</v>
      </c>
      <c r="Y205" s="5" t="s">
        <v>6112</v>
      </c>
      <c r="Z205" s="5" t="s">
        <v>6113</v>
      </c>
      <c r="AA205" s="5"/>
      <c r="AB205" s="5"/>
      <c r="AC205" s="5"/>
      <c r="AD205" s="150"/>
    </row>
    <row r="206" spans="2:30" x14ac:dyDescent="0.3">
      <c r="B206" s="14">
        <v>70</v>
      </c>
      <c r="C206" s="68" t="s">
        <v>2160</v>
      </c>
      <c r="D206" s="164" t="s">
        <v>2344</v>
      </c>
      <c r="E206" s="4" t="s">
        <v>2116</v>
      </c>
      <c r="F206" s="4" t="s">
        <v>2117</v>
      </c>
      <c r="G206" s="4" t="s">
        <v>2121</v>
      </c>
      <c r="H206" s="138">
        <v>2160</v>
      </c>
      <c r="I206" s="4" t="s">
        <v>4323</v>
      </c>
      <c r="J206" s="4">
        <v>75</v>
      </c>
      <c r="K206" s="4">
        <v>15</v>
      </c>
      <c r="L206" s="4">
        <v>44</v>
      </c>
      <c r="M206" s="4">
        <v>87</v>
      </c>
      <c r="N206" s="4">
        <v>31</v>
      </c>
      <c r="O206" s="4">
        <v>35</v>
      </c>
      <c r="P206" s="4">
        <v>69</v>
      </c>
      <c r="Q206" s="4">
        <v>80</v>
      </c>
      <c r="R206" s="148">
        <f t="shared" si="4"/>
        <v>309</v>
      </c>
      <c r="S206" s="4">
        <f t="shared" si="5"/>
        <v>357</v>
      </c>
      <c r="T206" s="5" t="s">
        <v>6100</v>
      </c>
      <c r="U206" s="5" t="s">
        <v>6101</v>
      </c>
      <c r="V206" s="5" t="s">
        <v>6102</v>
      </c>
      <c r="W206" s="5" t="s">
        <v>6103</v>
      </c>
      <c r="X206" s="5" t="s">
        <v>6104</v>
      </c>
      <c r="Y206" s="5" t="s">
        <v>6105</v>
      </c>
      <c r="Z206" s="5" t="s">
        <v>6106</v>
      </c>
      <c r="AA206" s="5" t="s">
        <v>5487</v>
      </c>
      <c r="AB206" s="5"/>
      <c r="AC206" s="5"/>
      <c r="AD206" s="150"/>
    </row>
    <row r="207" spans="2:30" x14ac:dyDescent="0.3">
      <c r="B207" s="14">
        <v>70</v>
      </c>
      <c r="C207" s="68" t="s">
        <v>2349</v>
      </c>
      <c r="D207" s="164" t="s">
        <v>2345</v>
      </c>
      <c r="E207" s="4" t="s">
        <v>2124</v>
      </c>
      <c r="F207" s="4" t="s">
        <v>2117</v>
      </c>
      <c r="G207" s="4" t="s">
        <v>2119</v>
      </c>
      <c r="H207" s="138">
        <v>26406</v>
      </c>
      <c r="I207" s="4" t="s">
        <v>4324</v>
      </c>
      <c r="J207" s="4">
        <v>159</v>
      </c>
      <c r="K207" s="4">
        <v>10</v>
      </c>
      <c r="L207" s="4">
        <v>1</v>
      </c>
      <c r="M207" s="4">
        <v>38</v>
      </c>
      <c r="N207" s="4">
        <v>110</v>
      </c>
      <c r="O207" s="4">
        <v>88</v>
      </c>
      <c r="P207" s="4">
        <v>91</v>
      </c>
      <c r="Q207" s="4">
        <v>85</v>
      </c>
      <c r="R207" s="148">
        <f t="shared" si="4"/>
        <v>331</v>
      </c>
      <c r="S207" s="4">
        <f t="shared" si="5"/>
        <v>308</v>
      </c>
      <c r="T207" s="5" t="s">
        <v>6114</v>
      </c>
      <c r="U207" s="5" t="s">
        <v>6115</v>
      </c>
      <c r="V207" s="5" t="s">
        <v>6116</v>
      </c>
      <c r="W207" s="5" t="s">
        <v>4676</v>
      </c>
      <c r="X207" s="5" t="s">
        <v>6117</v>
      </c>
      <c r="Y207" s="5" t="s">
        <v>6118</v>
      </c>
      <c r="Z207" s="5" t="s">
        <v>4498</v>
      </c>
      <c r="AA207" s="5" t="s">
        <v>6119</v>
      </c>
      <c r="AB207" s="5"/>
      <c r="AC207" s="5"/>
      <c r="AD207" s="150"/>
    </row>
    <row r="208" spans="2:30" x14ac:dyDescent="0.3">
      <c r="B208" s="14">
        <v>70</v>
      </c>
      <c r="C208" s="68" t="s">
        <v>546</v>
      </c>
      <c r="D208" s="164" t="s">
        <v>2344</v>
      </c>
      <c r="E208" s="4" t="s">
        <v>2120</v>
      </c>
      <c r="F208" s="4" t="s">
        <v>2117</v>
      </c>
      <c r="G208" s="4" t="s">
        <v>2121</v>
      </c>
      <c r="H208" s="138">
        <v>2564</v>
      </c>
      <c r="I208" s="4" t="s">
        <v>4322</v>
      </c>
      <c r="J208" s="4">
        <v>12</v>
      </c>
      <c r="K208" s="4">
        <v>12</v>
      </c>
      <c r="L208" s="4">
        <v>54</v>
      </c>
      <c r="M208" s="4">
        <v>14</v>
      </c>
      <c r="N208" s="4">
        <v>40</v>
      </c>
      <c r="O208" s="4">
        <v>35</v>
      </c>
      <c r="P208" s="4">
        <v>48</v>
      </c>
      <c r="Q208" s="4">
        <v>10</v>
      </c>
      <c r="R208" s="148">
        <f t="shared" si="4"/>
        <v>288</v>
      </c>
      <c r="S208" s="4">
        <f t="shared" si="5"/>
        <v>284</v>
      </c>
      <c r="T208" s="5" t="s">
        <v>5669</v>
      </c>
      <c r="U208" s="5" t="s">
        <v>6127</v>
      </c>
      <c r="V208" s="5" t="s">
        <v>6128</v>
      </c>
      <c r="W208" s="5" t="s">
        <v>5625</v>
      </c>
      <c r="X208" s="5" t="s">
        <v>4821</v>
      </c>
      <c r="Y208" s="5"/>
      <c r="Z208" s="5"/>
      <c r="AA208" s="5"/>
      <c r="AB208" s="5"/>
      <c r="AC208" s="5"/>
      <c r="AD208" s="150"/>
    </row>
    <row r="209" spans="2:30" x14ac:dyDescent="0.3">
      <c r="B209" s="14">
        <v>70</v>
      </c>
      <c r="C209" s="68" t="s">
        <v>331</v>
      </c>
      <c r="D209" s="164" t="s">
        <v>2344</v>
      </c>
      <c r="E209" s="4" t="s">
        <v>2120</v>
      </c>
      <c r="F209" s="4" t="s">
        <v>2234</v>
      </c>
      <c r="G209" s="4" t="s">
        <v>2119</v>
      </c>
      <c r="H209" s="138">
        <v>2429</v>
      </c>
      <c r="I209" s="4" t="s">
        <v>4322</v>
      </c>
      <c r="J209" s="4">
        <v>93</v>
      </c>
      <c r="K209" s="4">
        <v>15</v>
      </c>
      <c r="L209" s="4">
        <v>57</v>
      </c>
      <c r="M209" s="4">
        <v>49</v>
      </c>
      <c r="N209" s="4">
        <v>30</v>
      </c>
      <c r="O209" s="4">
        <v>15</v>
      </c>
      <c r="P209" s="4">
        <v>62</v>
      </c>
      <c r="Q209" s="4">
        <v>20</v>
      </c>
      <c r="R209" s="148">
        <f t="shared" si="4"/>
        <v>302</v>
      </c>
      <c r="S209" s="4">
        <f t="shared" si="5"/>
        <v>319</v>
      </c>
      <c r="T209" s="5" t="s">
        <v>6093</v>
      </c>
      <c r="U209" s="5" t="s">
        <v>5192</v>
      </c>
      <c r="V209" s="5" t="s">
        <v>6094</v>
      </c>
      <c r="W209" s="5" t="s">
        <v>6095</v>
      </c>
      <c r="X209" s="5" t="s">
        <v>6096</v>
      </c>
      <c r="Y209" s="5" t="s">
        <v>6097</v>
      </c>
      <c r="Z209" s="5" t="s">
        <v>6098</v>
      </c>
      <c r="AA209" s="5" t="s">
        <v>6099</v>
      </c>
      <c r="AB209" s="5"/>
      <c r="AC209" s="5"/>
      <c r="AD209" s="150"/>
    </row>
    <row r="210" spans="2:30" x14ac:dyDescent="0.3">
      <c r="B210" s="14">
        <v>70</v>
      </c>
      <c r="C210" s="68" t="s">
        <v>326</v>
      </c>
      <c r="D210" s="164" t="s">
        <v>2344</v>
      </c>
      <c r="E210" s="4" t="s">
        <v>2120</v>
      </c>
      <c r="F210" s="4" t="s">
        <v>2409</v>
      </c>
      <c r="G210" s="4" t="s">
        <v>2129</v>
      </c>
      <c r="H210" s="138">
        <v>2159</v>
      </c>
      <c r="I210" s="4" t="s">
        <v>4322</v>
      </c>
      <c r="J210" s="4">
        <v>108</v>
      </c>
      <c r="K210" s="4">
        <v>20</v>
      </c>
      <c r="L210" s="4">
        <v>54</v>
      </c>
      <c r="M210" s="4">
        <v>33</v>
      </c>
      <c r="N210" s="4">
        <v>35</v>
      </c>
      <c r="O210" s="4">
        <v>15</v>
      </c>
      <c r="P210" s="4">
        <v>68</v>
      </c>
      <c r="Q210" s="4">
        <v>20</v>
      </c>
      <c r="R210" s="148">
        <f t="shared" si="4"/>
        <v>308</v>
      </c>
      <c r="S210" s="4">
        <f t="shared" si="5"/>
        <v>303</v>
      </c>
      <c r="T210" s="5" t="s">
        <v>6120</v>
      </c>
      <c r="U210" s="5" t="s">
        <v>6121</v>
      </c>
      <c r="V210" s="5" t="s">
        <v>6122</v>
      </c>
      <c r="W210" s="5" t="s">
        <v>6123</v>
      </c>
      <c r="X210" s="5" t="s">
        <v>5730</v>
      </c>
      <c r="Y210" s="5" t="s">
        <v>6124</v>
      </c>
      <c r="Z210" s="5" t="s">
        <v>6125</v>
      </c>
      <c r="AA210" s="5" t="s">
        <v>6126</v>
      </c>
      <c r="AB210" s="5"/>
      <c r="AC210" s="5"/>
      <c r="AD210" s="150"/>
    </row>
    <row r="211" spans="2:30" x14ac:dyDescent="0.3">
      <c r="B211" s="14">
        <v>71</v>
      </c>
      <c r="C211" s="68" t="s">
        <v>2131</v>
      </c>
      <c r="D211" s="164" t="s">
        <v>2344</v>
      </c>
      <c r="E211" s="4" t="s">
        <v>2120</v>
      </c>
      <c r="F211" s="4" t="s">
        <v>2117</v>
      </c>
      <c r="G211" s="4" t="s">
        <v>2122</v>
      </c>
      <c r="H211" s="138">
        <v>3103</v>
      </c>
      <c r="I211" s="4" t="s">
        <v>4325</v>
      </c>
      <c r="J211" s="4">
        <v>44</v>
      </c>
      <c r="K211" s="4">
        <v>15</v>
      </c>
      <c r="L211" s="4">
        <v>69</v>
      </c>
      <c r="M211" s="4">
        <v>30</v>
      </c>
      <c r="N211" s="4">
        <v>45</v>
      </c>
      <c r="O211" s="4">
        <v>5</v>
      </c>
      <c r="P211" s="4">
        <v>71</v>
      </c>
      <c r="Q211" s="4">
        <v>5</v>
      </c>
      <c r="R211" s="148">
        <f t="shared" ref="R211:R274" si="6">(B211+P211)+170</f>
        <v>312</v>
      </c>
      <c r="S211" s="4">
        <f t="shared" ref="S211:S274" si="7">(B211+M211)+200</f>
        <v>301</v>
      </c>
      <c r="T211" s="5" t="s">
        <v>6151</v>
      </c>
      <c r="U211" s="5" t="s">
        <v>6152</v>
      </c>
      <c r="V211" s="5" t="s">
        <v>4666</v>
      </c>
      <c r="W211" s="5" t="s">
        <v>6153</v>
      </c>
      <c r="X211" s="5" t="s">
        <v>6154</v>
      </c>
      <c r="Y211" s="5"/>
      <c r="Z211" s="5"/>
      <c r="AA211" s="5"/>
      <c r="AB211" s="5"/>
      <c r="AC211" s="5"/>
      <c r="AD211" s="150"/>
    </row>
    <row r="212" spans="2:30" x14ac:dyDescent="0.3">
      <c r="B212" s="14">
        <v>71</v>
      </c>
      <c r="C212" s="68" t="s">
        <v>2350</v>
      </c>
      <c r="D212" s="164" t="s">
        <v>2347</v>
      </c>
      <c r="E212" s="4" t="s">
        <v>2124</v>
      </c>
      <c r="F212" s="4" t="s">
        <v>2117</v>
      </c>
      <c r="G212" s="4" t="s">
        <v>2118</v>
      </c>
      <c r="H212" s="138">
        <v>300000</v>
      </c>
      <c r="I212" s="4" t="s">
        <v>4326</v>
      </c>
      <c r="J212" s="4">
        <v>269</v>
      </c>
      <c r="K212" s="4">
        <v>98</v>
      </c>
      <c r="L212" s="4">
        <v>88</v>
      </c>
      <c r="M212" s="4">
        <v>70</v>
      </c>
      <c r="N212" s="4">
        <v>112</v>
      </c>
      <c r="O212" s="4">
        <v>87</v>
      </c>
      <c r="P212" s="4">
        <v>122</v>
      </c>
      <c r="Q212" s="4">
        <v>71</v>
      </c>
      <c r="R212" s="148">
        <f t="shared" si="6"/>
        <v>363</v>
      </c>
      <c r="S212" s="4">
        <f t="shared" si="7"/>
        <v>341</v>
      </c>
      <c r="T212" s="5" t="s">
        <v>6129</v>
      </c>
      <c r="U212" s="5" t="s">
        <v>6130</v>
      </c>
      <c r="V212" s="5" t="s">
        <v>6131</v>
      </c>
      <c r="W212" s="5" t="s">
        <v>6132</v>
      </c>
      <c r="X212" s="5" t="s">
        <v>6133</v>
      </c>
      <c r="Y212" s="5" t="s">
        <v>6134</v>
      </c>
      <c r="Z212" s="5" t="s">
        <v>6135</v>
      </c>
      <c r="AA212" s="5" t="s">
        <v>6136</v>
      </c>
      <c r="AB212" s="5" t="s">
        <v>6137</v>
      </c>
      <c r="AC212" s="5" t="s">
        <v>6138</v>
      </c>
      <c r="AD212" s="150" t="s">
        <v>6139</v>
      </c>
    </row>
    <row r="213" spans="2:30" x14ac:dyDescent="0.3">
      <c r="B213" s="14">
        <v>71</v>
      </c>
      <c r="C213" s="68" t="s">
        <v>2203</v>
      </c>
      <c r="D213" s="164" t="s">
        <v>2344</v>
      </c>
      <c r="E213" s="4" t="s">
        <v>2116</v>
      </c>
      <c r="F213" s="4" t="s">
        <v>2198</v>
      </c>
      <c r="G213" s="4" t="s">
        <v>2119</v>
      </c>
      <c r="H213" s="138">
        <v>2366</v>
      </c>
      <c r="I213" s="4" t="s">
        <v>4327</v>
      </c>
      <c r="J213" s="4">
        <v>93</v>
      </c>
      <c r="K213" s="4">
        <v>25</v>
      </c>
      <c r="L213" s="4">
        <v>51</v>
      </c>
      <c r="M213" s="4">
        <v>19</v>
      </c>
      <c r="N213" s="4">
        <v>38</v>
      </c>
      <c r="O213" s="4">
        <v>32</v>
      </c>
      <c r="P213" s="4">
        <v>67</v>
      </c>
      <c r="Q213" s="4">
        <v>30</v>
      </c>
      <c r="R213" s="148">
        <f t="shared" si="6"/>
        <v>308</v>
      </c>
      <c r="S213" s="4">
        <f t="shared" si="7"/>
        <v>290</v>
      </c>
      <c r="T213" s="5" t="s">
        <v>6144</v>
      </c>
      <c r="U213" s="5" t="s">
        <v>6145</v>
      </c>
      <c r="V213" s="5" t="s">
        <v>6146</v>
      </c>
      <c r="W213" s="5" t="s">
        <v>6147</v>
      </c>
      <c r="X213" s="5" t="s">
        <v>6148</v>
      </c>
      <c r="Y213" s="5" t="s">
        <v>6149</v>
      </c>
      <c r="Z213" s="5" t="s">
        <v>6150</v>
      </c>
      <c r="AA213" s="5"/>
      <c r="AB213" s="5"/>
      <c r="AC213" s="5"/>
      <c r="AD213" s="150"/>
    </row>
    <row r="214" spans="2:30" x14ac:dyDescent="0.3">
      <c r="B214" s="14">
        <v>71</v>
      </c>
      <c r="C214" s="68" t="s">
        <v>334</v>
      </c>
      <c r="D214" s="164" t="s">
        <v>2344</v>
      </c>
      <c r="E214" s="4" t="s">
        <v>2120</v>
      </c>
      <c r="F214" s="4" t="s">
        <v>2234</v>
      </c>
      <c r="G214" s="4" t="s">
        <v>2123</v>
      </c>
      <c r="H214" s="138">
        <v>3251</v>
      </c>
      <c r="I214" s="4" t="s">
        <v>4327</v>
      </c>
      <c r="J214" s="4">
        <v>88</v>
      </c>
      <c r="K214" s="4">
        <v>20</v>
      </c>
      <c r="L214" s="4">
        <v>58</v>
      </c>
      <c r="M214" s="4">
        <v>34</v>
      </c>
      <c r="N214" s="4">
        <v>35</v>
      </c>
      <c r="O214" s="4">
        <v>12</v>
      </c>
      <c r="P214" s="4">
        <v>50</v>
      </c>
      <c r="Q214" s="4">
        <v>10</v>
      </c>
      <c r="R214" s="148">
        <f t="shared" si="6"/>
        <v>291</v>
      </c>
      <c r="S214" s="4">
        <f t="shared" si="7"/>
        <v>305</v>
      </c>
      <c r="T214" s="5" t="s">
        <v>6140</v>
      </c>
      <c r="U214" s="5" t="s">
        <v>5009</v>
      </c>
      <c r="V214" s="5" t="s">
        <v>5568</v>
      </c>
      <c r="W214" s="5" t="s">
        <v>4541</v>
      </c>
      <c r="X214" s="5" t="s">
        <v>6141</v>
      </c>
      <c r="Y214" s="5" t="s">
        <v>5468</v>
      </c>
      <c r="Z214" s="5" t="s">
        <v>6142</v>
      </c>
      <c r="AA214" s="5" t="s">
        <v>6143</v>
      </c>
      <c r="AB214" s="5"/>
      <c r="AC214" s="5"/>
      <c r="AD214" s="150"/>
    </row>
    <row r="215" spans="2:30" x14ac:dyDescent="0.3">
      <c r="B215" s="14">
        <v>72</v>
      </c>
      <c r="C215" s="68" t="s">
        <v>3013</v>
      </c>
      <c r="D215" s="164" t="s">
        <v>2948</v>
      </c>
      <c r="E215" s="4" t="s">
        <v>3014</v>
      </c>
      <c r="F215" s="4" t="s">
        <v>3015</v>
      </c>
      <c r="G215" s="4" t="s">
        <v>3016</v>
      </c>
      <c r="H215" s="138">
        <v>0</v>
      </c>
      <c r="I215" s="138">
        <v>0</v>
      </c>
      <c r="J215" s="138">
        <v>0</v>
      </c>
      <c r="K215" s="138">
        <v>0</v>
      </c>
      <c r="L215" s="138">
        <v>0</v>
      </c>
      <c r="M215" s="138">
        <v>0</v>
      </c>
      <c r="N215" s="138">
        <v>0</v>
      </c>
      <c r="O215" s="138">
        <v>0</v>
      </c>
      <c r="P215" s="138">
        <v>0</v>
      </c>
      <c r="Q215" s="138">
        <v>0</v>
      </c>
      <c r="R215" s="148">
        <f t="shared" si="6"/>
        <v>242</v>
      </c>
      <c r="S215" s="4">
        <f t="shared" si="7"/>
        <v>272</v>
      </c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150"/>
    </row>
    <row r="216" spans="2:30" x14ac:dyDescent="0.3">
      <c r="B216" s="14">
        <v>72</v>
      </c>
      <c r="C216" s="68" t="s">
        <v>446</v>
      </c>
      <c r="D216" s="164" t="s">
        <v>2344</v>
      </c>
      <c r="E216" s="4" t="s">
        <v>2124</v>
      </c>
      <c r="F216" s="4" t="s">
        <v>2117</v>
      </c>
      <c r="G216" s="4" t="s">
        <v>2118</v>
      </c>
      <c r="H216" s="138">
        <v>3329</v>
      </c>
      <c r="I216" s="4" t="s">
        <v>6165</v>
      </c>
      <c r="J216" s="4">
        <v>101</v>
      </c>
      <c r="K216" s="4">
        <v>28</v>
      </c>
      <c r="L216" s="4">
        <v>70</v>
      </c>
      <c r="M216" s="4">
        <v>35</v>
      </c>
      <c r="N216" s="4">
        <v>60</v>
      </c>
      <c r="O216" s="4">
        <v>10</v>
      </c>
      <c r="P216" s="4">
        <v>71</v>
      </c>
      <c r="Q216" s="4">
        <v>20</v>
      </c>
      <c r="R216" s="148">
        <f t="shared" si="6"/>
        <v>313</v>
      </c>
      <c r="S216" s="4">
        <f t="shared" si="7"/>
        <v>307</v>
      </c>
      <c r="T216" s="5" t="s">
        <v>6161</v>
      </c>
      <c r="U216" s="5" t="s">
        <v>6162</v>
      </c>
      <c r="V216" s="5" t="s">
        <v>5458</v>
      </c>
      <c r="W216" s="5" t="s">
        <v>5419</v>
      </c>
      <c r="X216" s="5" t="s">
        <v>6006</v>
      </c>
      <c r="Y216" s="5" t="s">
        <v>5058</v>
      </c>
      <c r="Z216" s="5" t="s">
        <v>6163</v>
      </c>
      <c r="AA216" s="5" t="s">
        <v>6164</v>
      </c>
      <c r="AB216" s="5"/>
      <c r="AC216" s="5"/>
      <c r="AD216" s="150"/>
    </row>
    <row r="217" spans="2:30" x14ac:dyDescent="0.3">
      <c r="B217" s="14">
        <v>72</v>
      </c>
      <c r="C217" s="68" t="s">
        <v>735</v>
      </c>
      <c r="D217" s="164" t="s">
        <v>2344</v>
      </c>
      <c r="E217" s="4" t="s">
        <v>2120</v>
      </c>
      <c r="F217" s="4" t="s">
        <v>2117</v>
      </c>
      <c r="G217" s="4" t="s">
        <v>2119</v>
      </c>
      <c r="H217" s="138">
        <v>2422</v>
      </c>
      <c r="I217" s="4" t="s">
        <v>4321</v>
      </c>
      <c r="J217" s="4">
        <v>95</v>
      </c>
      <c r="K217" s="4">
        <v>40</v>
      </c>
      <c r="L217" s="4">
        <v>61</v>
      </c>
      <c r="M217" s="4">
        <v>38</v>
      </c>
      <c r="N217" s="4">
        <v>30</v>
      </c>
      <c r="O217" s="4">
        <v>20</v>
      </c>
      <c r="P217" s="4">
        <v>106</v>
      </c>
      <c r="Q217" s="4">
        <v>50</v>
      </c>
      <c r="R217" s="148">
        <f t="shared" si="6"/>
        <v>348</v>
      </c>
      <c r="S217" s="4">
        <f t="shared" si="7"/>
        <v>310</v>
      </c>
      <c r="T217" s="5" t="s">
        <v>6155</v>
      </c>
      <c r="U217" s="5" t="s">
        <v>6156</v>
      </c>
      <c r="V217" s="5" t="s">
        <v>6157</v>
      </c>
      <c r="W217" s="5" t="s">
        <v>5321</v>
      </c>
      <c r="X217" s="5" t="s">
        <v>6158</v>
      </c>
      <c r="Y217" s="5" t="s">
        <v>5676</v>
      </c>
      <c r="Z217" s="5" t="s">
        <v>6159</v>
      </c>
      <c r="AA217" s="5" t="s">
        <v>6160</v>
      </c>
      <c r="AB217" s="5"/>
      <c r="AC217" s="5"/>
      <c r="AD217" s="150"/>
    </row>
    <row r="218" spans="2:30" x14ac:dyDescent="0.3">
      <c r="B218" s="14">
        <v>72</v>
      </c>
      <c r="C218" s="68" t="s">
        <v>551</v>
      </c>
      <c r="D218" s="164" t="s">
        <v>2344</v>
      </c>
      <c r="E218" s="4" t="s">
        <v>2124</v>
      </c>
      <c r="F218" s="4" t="s">
        <v>2171</v>
      </c>
      <c r="G218" s="4" t="s">
        <v>2122</v>
      </c>
      <c r="H218" s="138">
        <v>3631</v>
      </c>
      <c r="I218" s="4" t="s">
        <v>4328</v>
      </c>
      <c r="J218" s="4">
        <v>249</v>
      </c>
      <c r="K218" s="4">
        <v>26</v>
      </c>
      <c r="L218" s="4">
        <v>69</v>
      </c>
      <c r="M218" s="4">
        <v>30</v>
      </c>
      <c r="N218" s="4">
        <v>45</v>
      </c>
      <c r="O218" s="4">
        <v>5</v>
      </c>
      <c r="P218" s="4">
        <v>50</v>
      </c>
      <c r="Q218" s="4">
        <v>5</v>
      </c>
      <c r="R218" s="148">
        <f t="shared" si="6"/>
        <v>292</v>
      </c>
      <c r="S218" s="4">
        <f t="shared" si="7"/>
        <v>302</v>
      </c>
      <c r="T218" s="5" t="s">
        <v>6174</v>
      </c>
      <c r="U218" s="5" t="s">
        <v>6175</v>
      </c>
      <c r="V218" s="5" t="s">
        <v>4607</v>
      </c>
      <c r="W218" s="5" t="s">
        <v>6176</v>
      </c>
      <c r="X218" s="5" t="s">
        <v>6177</v>
      </c>
      <c r="Y218" s="5" t="s">
        <v>6178</v>
      </c>
      <c r="Z218" s="5" t="s">
        <v>5931</v>
      </c>
      <c r="AA218" s="5" t="s">
        <v>6179</v>
      </c>
      <c r="AB218" s="5"/>
      <c r="AC218" s="5"/>
      <c r="AD218" s="150"/>
    </row>
    <row r="219" spans="2:30" x14ac:dyDescent="0.3">
      <c r="B219" s="14">
        <v>72</v>
      </c>
      <c r="C219" s="68" t="s">
        <v>628</v>
      </c>
      <c r="D219" s="164" t="s">
        <v>2344</v>
      </c>
      <c r="E219" s="4" t="s">
        <v>2120</v>
      </c>
      <c r="F219" s="4" t="s">
        <v>2409</v>
      </c>
      <c r="G219" s="4" t="s">
        <v>2118</v>
      </c>
      <c r="H219" s="138">
        <v>3027</v>
      </c>
      <c r="I219" s="4" t="s">
        <v>4321</v>
      </c>
      <c r="J219" s="4">
        <v>93</v>
      </c>
      <c r="K219" s="4">
        <v>26</v>
      </c>
      <c r="L219" s="4">
        <v>66</v>
      </c>
      <c r="M219" s="4">
        <v>73</v>
      </c>
      <c r="N219" s="4">
        <v>33</v>
      </c>
      <c r="O219" s="4">
        <v>20</v>
      </c>
      <c r="P219" s="4">
        <v>64</v>
      </c>
      <c r="Q219" s="4">
        <v>60</v>
      </c>
      <c r="R219" s="148">
        <f t="shared" si="6"/>
        <v>306</v>
      </c>
      <c r="S219" s="4">
        <f t="shared" si="7"/>
        <v>345</v>
      </c>
      <c r="T219" s="5" t="s">
        <v>6166</v>
      </c>
      <c r="U219" s="5" t="s">
        <v>6167</v>
      </c>
      <c r="V219" s="5" t="s">
        <v>6168</v>
      </c>
      <c r="W219" s="5" t="s">
        <v>6169</v>
      </c>
      <c r="X219" s="5" t="s">
        <v>6170</v>
      </c>
      <c r="Y219" s="5" t="s">
        <v>6171</v>
      </c>
      <c r="Z219" s="5" t="s">
        <v>6172</v>
      </c>
      <c r="AA219" s="5" t="s">
        <v>6173</v>
      </c>
      <c r="AB219" s="5"/>
      <c r="AC219" s="5"/>
      <c r="AD219" s="150"/>
    </row>
    <row r="220" spans="2:30" x14ac:dyDescent="0.3">
      <c r="B220" s="14">
        <v>73</v>
      </c>
      <c r="C220" s="68" t="s">
        <v>451</v>
      </c>
      <c r="D220" s="164" t="s">
        <v>2344</v>
      </c>
      <c r="E220" s="4" t="s">
        <v>2120</v>
      </c>
      <c r="F220" s="4" t="s">
        <v>2171</v>
      </c>
      <c r="G220" s="4" t="s">
        <v>2122</v>
      </c>
      <c r="H220" s="138">
        <v>3408</v>
      </c>
      <c r="I220" s="4" t="s">
        <v>4329</v>
      </c>
      <c r="J220" s="4">
        <v>158</v>
      </c>
      <c r="K220" s="4">
        <v>42</v>
      </c>
      <c r="L220" s="4">
        <v>81</v>
      </c>
      <c r="M220" s="4">
        <v>26</v>
      </c>
      <c r="N220" s="4">
        <v>35</v>
      </c>
      <c r="O220" s="4">
        <v>56</v>
      </c>
      <c r="P220" s="4">
        <v>72</v>
      </c>
      <c r="Q220" s="4">
        <v>60</v>
      </c>
      <c r="R220" s="148">
        <f t="shared" si="6"/>
        <v>315</v>
      </c>
      <c r="S220" s="4">
        <f t="shared" si="7"/>
        <v>299</v>
      </c>
      <c r="T220" s="5" t="s">
        <v>6187</v>
      </c>
      <c r="U220" s="5" t="s">
        <v>6188</v>
      </c>
      <c r="V220" s="5" t="s">
        <v>6189</v>
      </c>
      <c r="W220" s="5" t="s">
        <v>6190</v>
      </c>
      <c r="X220" s="5" t="s">
        <v>6191</v>
      </c>
      <c r="Y220" s="5" t="s">
        <v>4774</v>
      </c>
      <c r="Z220" s="5"/>
      <c r="AA220" s="5"/>
      <c r="AB220" s="5"/>
      <c r="AC220" s="5"/>
      <c r="AD220" s="150"/>
    </row>
    <row r="221" spans="2:30" x14ac:dyDescent="0.3">
      <c r="B221" s="14">
        <v>73</v>
      </c>
      <c r="C221" s="68" t="s">
        <v>554</v>
      </c>
      <c r="D221" s="164" t="s">
        <v>2344</v>
      </c>
      <c r="E221" s="4" t="s">
        <v>2124</v>
      </c>
      <c r="F221" s="4" t="s">
        <v>2234</v>
      </c>
      <c r="G221" s="4" t="s">
        <v>2119</v>
      </c>
      <c r="H221" s="138">
        <v>3099</v>
      </c>
      <c r="I221" s="4" t="s">
        <v>4330</v>
      </c>
      <c r="J221" s="4">
        <v>66</v>
      </c>
      <c r="K221" s="4">
        <v>43</v>
      </c>
      <c r="L221" s="4">
        <v>66</v>
      </c>
      <c r="M221" s="4">
        <v>49</v>
      </c>
      <c r="N221" s="4">
        <v>21</v>
      </c>
      <c r="O221" s="4">
        <v>40</v>
      </c>
      <c r="P221" s="4">
        <v>79</v>
      </c>
      <c r="Q221" s="4">
        <v>25</v>
      </c>
      <c r="R221" s="148">
        <f t="shared" si="6"/>
        <v>322</v>
      </c>
      <c r="S221" s="4">
        <f t="shared" si="7"/>
        <v>322</v>
      </c>
      <c r="T221" s="5" t="s">
        <v>6180</v>
      </c>
      <c r="U221" s="5" t="s">
        <v>6108</v>
      </c>
      <c r="V221" s="5" t="s">
        <v>6181</v>
      </c>
      <c r="W221" s="5" t="s">
        <v>6182</v>
      </c>
      <c r="X221" s="5" t="s">
        <v>6183</v>
      </c>
      <c r="Y221" s="5" t="s">
        <v>6184</v>
      </c>
      <c r="Z221" s="5" t="s">
        <v>6185</v>
      </c>
      <c r="AA221" s="5" t="s">
        <v>6186</v>
      </c>
      <c r="AB221" s="5"/>
      <c r="AC221" s="5"/>
      <c r="AD221" s="150"/>
    </row>
    <row r="222" spans="2:30" x14ac:dyDescent="0.3">
      <c r="B222" s="14">
        <v>73</v>
      </c>
      <c r="C222" s="68" t="s">
        <v>336</v>
      </c>
      <c r="D222" s="164" t="s">
        <v>2344</v>
      </c>
      <c r="E222" s="4" t="s">
        <v>2124</v>
      </c>
      <c r="F222" s="4" t="s">
        <v>2301</v>
      </c>
      <c r="G222" s="4" t="s">
        <v>2123</v>
      </c>
      <c r="H222" s="138">
        <v>3717</v>
      </c>
      <c r="I222" s="4" t="s">
        <v>4331</v>
      </c>
      <c r="J222" s="4">
        <v>63</v>
      </c>
      <c r="K222" s="4">
        <v>30</v>
      </c>
      <c r="L222" s="4">
        <v>60</v>
      </c>
      <c r="M222" s="4">
        <v>38</v>
      </c>
      <c r="N222" s="4">
        <v>40</v>
      </c>
      <c r="O222" s="4">
        <v>20</v>
      </c>
      <c r="P222" s="4">
        <v>73</v>
      </c>
      <c r="Q222" s="4">
        <v>20</v>
      </c>
      <c r="R222" s="148">
        <f t="shared" si="6"/>
        <v>316</v>
      </c>
      <c r="S222" s="4">
        <f t="shared" si="7"/>
        <v>311</v>
      </c>
      <c r="T222" s="5" t="s">
        <v>6192</v>
      </c>
      <c r="U222" s="5" t="s">
        <v>6193</v>
      </c>
      <c r="V222" s="5" t="s">
        <v>6194</v>
      </c>
      <c r="W222" s="5" t="s">
        <v>6195</v>
      </c>
      <c r="X222" s="5" t="s">
        <v>6196</v>
      </c>
      <c r="Y222" s="5" t="s">
        <v>6197</v>
      </c>
      <c r="Z222" s="5" t="s">
        <v>4723</v>
      </c>
      <c r="AA222" s="5"/>
      <c r="AB222" s="5"/>
      <c r="AC222" s="5"/>
      <c r="AD222" s="150"/>
    </row>
    <row r="223" spans="2:30" x14ac:dyDescent="0.3">
      <c r="B223" s="14">
        <v>74</v>
      </c>
      <c r="C223" s="68" t="s">
        <v>2411</v>
      </c>
      <c r="D223" s="164" t="s">
        <v>2344</v>
      </c>
      <c r="E223" s="4" t="s">
        <v>2116</v>
      </c>
      <c r="F223" s="4" t="s">
        <v>2409</v>
      </c>
      <c r="G223" s="4" t="s">
        <v>2118</v>
      </c>
      <c r="H223" s="138">
        <v>2855</v>
      </c>
      <c r="I223" s="4" t="s">
        <v>4332</v>
      </c>
      <c r="J223" s="4">
        <v>61</v>
      </c>
      <c r="K223" s="4">
        <v>38</v>
      </c>
      <c r="L223" s="4">
        <v>67</v>
      </c>
      <c r="M223" s="4">
        <v>53</v>
      </c>
      <c r="N223" s="4">
        <v>32</v>
      </c>
      <c r="O223" s="4">
        <v>44</v>
      </c>
      <c r="P223" s="4">
        <v>125</v>
      </c>
      <c r="Q223" s="4">
        <v>5</v>
      </c>
      <c r="R223" s="148">
        <f t="shared" si="6"/>
        <v>369</v>
      </c>
      <c r="S223" s="4">
        <f t="shared" si="7"/>
        <v>327</v>
      </c>
      <c r="T223" s="5" t="s">
        <v>6198</v>
      </c>
      <c r="U223" s="5" t="s">
        <v>6199</v>
      </c>
      <c r="V223" s="5" t="s">
        <v>6200</v>
      </c>
      <c r="W223" s="5" t="s">
        <v>6201</v>
      </c>
      <c r="X223" s="5" t="s">
        <v>6202</v>
      </c>
      <c r="Y223" s="5" t="s">
        <v>6203</v>
      </c>
      <c r="Z223" s="5" t="s">
        <v>6204</v>
      </c>
      <c r="AA223" s="5" t="s">
        <v>6205</v>
      </c>
      <c r="AB223" s="5"/>
      <c r="AC223" s="5"/>
      <c r="AD223" s="150"/>
    </row>
    <row r="224" spans="2:30" x14ac:dyDescent="0.3">
      <c r="B224" s="14">
        <v>75</v>
      </c>
      <c r="C224" s="68" t="s">
        <v>2161</v>
      </c>
      <c r="D224" s="164" t="s">
        <v>2344</v>
      </c>
      <c r="E224" s="4" t="s">
        <v>2124</v>
      </c>
      <c r="F224" s="4" t="s">
        <v>2117</v>
      </c>
      <c r="G224" s="4" t="s">
        <v>2119</v>
      </c>
      <c r="H224" s="138">
        <v>3084</v>
      </c>
      <c r="I224" s="4" t="s">
        <v>6211</v>
      </c>
      <c r="J224" s="4">
        <v>95</v>
      </c>
      <c r="K224" s="4">
        <v>30</v>
      </c>
      <c r="L224" s="4">
        <v>63</v>
      </c>
      <c r="M224" s="4">
        <v>45</v>
      </c>
      <c r="N224" s="4">
        <v>50</v>
      </c>
      <c r="O224" s="4">
        <v>23</v>
      </c>
      <c r="P224" s="4">
        <v>61</v>
      </c>
      <c r="Q224" s="4">
        <v>25</v>
      </c>
      <c r="R224" s="148">
        <f t="shared" si="6"/>
        <v>306</v>
      </c>
      <c r="S224" s="4">
        <f t="shared" si="7"/>
        <v>320</v>
      </c>
      <c r="T224" s="5" t="s">
        <v>6212</v>
      </c>
      <c r="U224" s="5" t="s">
        <v>6213</v>
      </c>
      <c r="V224" s="5" t="s">
        <v>6049</v>
      </c>
      <c r="W224" s="5" t="s">
        <v>6214</v>
      </c>
      <c r="X224" s="5" t="s">
        <v>6215</v>
      </c>
      <c r="Y224" s="5" t="s">
        <v>6216</v>
      </c>
      <c r="Z224" s="5"/>
      <c r="AA224" s="5"/>
      <c r="AB224" s="5"/>
      <c r="AC224" s="5"/>
      <c r="AD224" s="150"/>
    </row>
    <row r="225" spans="2:30" x14ac:dyDescent="0.3">
      <c r="B225" s="14">
        <v>75</v>
      </c>
      <c r="C225" s="68" t="s">
        <v>555</v>
      </c>
      <c r="D225" s="164" t="s">
        <v>2344</v>
      </c>
      <c r="E225" s="4" t="s">
        <v>2124</v>
      </c>
      <c r="F225" s="4" t="s">
        <v>2198</v>
      </c>
      <c r="G225" s="4" t="s">
        <v>2130</v>
      </c>
      <c r="H225" s="138">
        <v>3570</v>
      </c>
      <c r="I225" s="4" t="s">
        <v>4333</v>
      </c>
      <c r="J225" s="4">
        <v>88</v>
      </c>
      <c r="K225" s="4">
        <v>32</v>
      </c>
      <c r="L225" s="4">
        <v>60</v>
      </c>
      <c r="M225" s="4">
        <v>23</v>
      </c>
      <c r="N225" s="4">
        <v>40</v>
      </c>
      <c r="O225" s="4">
        <v>30</v>
      </c>
      <c r="P225" s="4">
        <v>24</v>
      </c>
      <c r="Q225" s="4">
        <v>30</v>
      </c>
      <c r="R225" s="148">
        <f t="shared" si="6"/>
        <v>269</v>
      </c>
      <c r="S225" s="4">
        <f t="shared" si="7"/>
        <v>298</v>
      </c>
      <c r="T225" s="5" t="s">
        <v>6206</v>
      </c>
      <c r="U225" s="5" t="s">
        <v>5491</v>
      </c>
      <c r="V225" s="5" t="s">
        <v>6207</v>
      </c>
      <c r="W225" s="5" t="s">
        <v>6146</v>
      </c>
      <c r="X225" s="5" t="s">
        <v>6208</v>
      </c>
      <c r="Y225" s="5" t="s">
        <v>6209</v>
      </c>
      <c r="Z225" s="5" t="s">
        <v>6210</v>
      </c>
      <c r="AA225" s="5"/>
      <c r="AB225" s="5"/>
      <c r="AC225" s="5"/>
      <c r="AD225" s="150"/>
    </row>
    <row r="226" spans="2:30" x14ac:dyDescent="0.3">
      <c r="B226" s="14">
        <v>75</v>
      </c>
      <c r="C226" s="68" t="s">
        <v>632</v>
      </c>
      <c r="D226" s="164" t="s">
        <v>2344</v>
      </c>
      <c r="E226" s="4" t="s">
        <v>2124</v>
      </c>
      <c r="F226" s="4" t="s">
        <v>2300</v>
      </c>
      <c r="G226" s="4" t="s">
        <v>2126</v>
      </c>
      <c r="H226" s="138">
        <v>4219</v>
      </c>
      <c r="I226" s="4" t="s">
        <v>4334</v>
      </c>
      <c r="J226" s="4">
        <v>7</v>
      </c>
      <c r="K226" s="4">
        <v>12</v>
      </c>
      <c r="L226" s="4">
        <v>69</v>
      </c>
      <c r="M226" s="4">
        <v>45</v>
      </c>
      <c r="N226" s="4">
        <v>30</v>
      </c>
      <c r="O226" s="4">
        <v>30</v>
      </c>
      <c r="P226" s="4">
        <v>79</v>
      </c>
      <c r="Q226" s="4">
        <v>35</v>
      </c>
      <c r="R226" s="148">
        <f t="shared" si="6"/>
        <v>324</v>
      </c>
      <c r="S226" s="4">
        <f t="shared" si="7"/>
        <v>320</v>
      </c>
      <c r="T226" s="5" t="s">
        <v>6217</v>
      </c>
      <c r="U226" s="5" t="s">
        <v>5762</v>
      </c>
      <c r="V226" s="5" t="s">
        <v>6218</v>
      </c>
      <c r="W226" s="5" t="s">
        <v>6219</v>
      </c>
      <c r="X226" s="5" t="s">
        <v>6220</v>
      </c>
      <c r="Y226" s="5" t="s">
        <v>6221</v>
      </c>
      <c r="Z226" s="5" t="s">
        <v>6222</v>
      </c>
      <c r="AA226" s="5"/>
      <c r="AB226" s="5"/>
      <c r="AC226" s="5"/>
      <c r="AD226" s="150"/>
    </row>
    <row r="227" spans="2:30" x14ac:dyDescent="0.3">
      <c r="B227" s="14">
        <v>75</v>
      </c>
      <c r="C227" s="68" t="s">
        <v>339</v>
      </c>
      <c r="D227" s="164" t="s">
        <v>2347</v>
      </c>
      <c r="E227" s="4" t="s">
        <v>2124</v>
      </c>
      <c r="F227" s="4" t="s">
        <v>2301</v>
      </c>
      <c r="G227" s="4" t="s">
        <v>2123</v>
      </c>
      <c r="H227" s="138">
        <v>350000</v>
      </c>
      <c r="I227" s="4" t="s">
        <v>4335</v>
      </c>
      <c r="J227" s="4">
        <v>252</v>
      </c>
      <c r="K227" s="4">
        <v>146</v>
      </c>
      <c r="L227" s="4">
        <v>86</v>
      </c>
      <c r="M227" s="4">
        <v>99</v>
      </c>
      <c r="N227" s="4">
        <v>88</v>
      </c>
      <c r="O227" s="4">
        <v>92</v>
      </c>
      <c r="P227" s="4">
        <v>194</v>
      </c>
      <c r="Q227" s="4">
        <v>82</v>
      </c>
      <c r="R227" s="148">
        <f t="shared" si="6"/>
        <v>439</v>
      </c>
      <c r="S227" s="4">
        <f t="shared" si="7"/>
        <v>374</v>
      </c>
      <c r="T227" s="5" t="s">
        <v>6223</v>
      </c>
      <c r="U227" s="5" t="s">
        <v>4758</v>
      </c>
      <c r="V227" s="5" t="s">
        <v>4674</v>
      </c>
      <c r="W227" s="5" t="s">
        <v>6224</v>
      </c>
      <c r="X227" s="5" t="s">
        <v>6225</v>
      </c>
      <c r="Y227" s="5" t="s">
        <v>6226</v>
      </c>
      <c r="Z227" s="5" t="s">
        <v>6227</v>
      </c>
      <c r="AA227" s="5" t="s">
        <v>6228</v>
      </c>
      <c r="AB227" s="5" t="s">
        <v>6229</v>
      </c>
      <c r="AC227" s="5"/>
      <c r="AD227" s="150"/>
    </row>
    <row r="228" spans="2:30" x14ac:dyDescent="0.3">
      <c r="B228" s="14">
        <v>76</v>
      </c>
      <c r="C228" s="68" t="s">
        <v>2173</v>
      </c>
      <c r="D228" s="164" t="s">
        <v>2344</v>
      </c>
      <c r="E228" s="4" t="s">
        <v>2120</v>
      </c>
      <c r="F228" s="4" t="s">
        <v>2171</v>
      </c>
      <c r="G228" s="4" t="s">
        <v>2121</v>
      </c>
      <c r="H228" s="138">
        <v>3155</v>
      </c>
      <c r="I228" s="4" t="s">
        <v>6230</v>
      </c>
      <c r="J228" s="4">
        <v>63</v>
      </c>
      <c r="K228" s="4">
        <v>30</v>
      </c>
      <c r="L228" s="4">
        <v>55</v>
      </c>
      <c r="M228" s="4">
        <v>78</v>
      </c>
      <c r="N228" s="4">
        <v>33</v>
      </c>
      <c r="O228" s="4">
        <v>50</v>
      </c>
      <c r="P228" s="4">
        <v>106</v>
      </c>
      <c r="Q228" s="4">
        <v>40</v>
      </c>
      <c r="R228" s="148">
        <f t="shared" si="6"/>
        <v>352</v>
      </c>
      <c r="S228" s="4">
        <f t="shared" si="7"/>
        <v>354</v>
      </c>
      <c r="T228" s="5" t="s">
        <v>6231</v>
      </c>
      <c r="U228" s="5" t="s">
        <v>6232</v>
      </c>
      <c r="V228" s="5" t="s">
        <v>6233</v>
      </c>
      <c r="W228" s="5" t="s">
        <v>6234</v>
      </c>
      <c r="X228" s="5" t="s">
        <v>6235</v>
      </c>
      <c r="Y228" s="5" t="s">
        <v>6236</v>
      </c>
      <c r="Z228" s="5" t="s">
        <v>6237</v>
      </c>
      <c r="AA228" s="5" t="s">
        <v>6238</v>
      </c>
      <c r="AB228" s="5"/>
      <c r="AC228" s="5"/>
      <c r="AD228" s="150"/>
    </row>
    <row r="229" spans="2:30" x14ac:dyDescent="0.3">
      <c r="B229" s="14">
        <v>76</v>
      </c>
      <c r="C229" s="68" t="s">
        <v>2382</v>
      </c>
      <c r="D229" s="164" t="s">
        <v>2344</v>
      </c>
      <c r="E229" s="4" t="s">
        <v>2120</v>
      </c>
      <c r="F229" s="4" t="s">
        <v>2301</v>
      </c>
      <c r="G229" s="4" t="s">
        <v>2123</v>
      </c>
      <c r="H229" s="138">
        <v>3653</v>
      </c>
      <c r="I229" s="4" t="s">
        <v>4336</v>
      </c>
      <c r="J229" s="4">
        <v>67</v>
      </c>
      <c r="K229" s="4">
        <v>27</v>
      </c>
      <c r="L229" s="4">
        <v>69</v>
      </c>
      <c r="M229" s="4">
        <v>37</v>
      </c>
      <c r="N229" s="4">
        <v>36</v>
      </c>
      <c r="O229" s="4">
        <v>10</v>
      </c>
      <c r="P229" s="4">
        <v>64</v>
      </c>
      <c r="Q229" s="4">
        <v>5</v>
      </c>
      <c r="R229" s="148">
        <f t="shared" si="6"/>
        <v>310</v>
      </c>
      <c r="S229" s="4">
        <f t="shared" si="7"/>
        <v>313</v>
      </c>
      <c r="T229" s="5" t="s">
        <v>6239</v>
      </c>
      <c r="U229" s="5" t="s">
        <v>6240</v>
      </c>
      <c r="V229" s="5" t="s">
        <v>6241</v>
      </c>
      <c r="W229" s="5" t="s">
        <v>6242</v>
      </c>
      <c r="X229" s="5" t="s">
        <v>6243</v>
      </c>
      <c r="Y229" s="5" t="s">
        <v>6244</v>
      </c>
      <c r="Z229" s="5"/>
      <c r="AA229" s="5"/>
      <c r="AB229" s="5"/>
      <c r="AC229" s="5"/>
      <c r="AD229" s="150"/>
    </row>
    <row r="230" spans="2:30" x14ac:dyDescent="0.3">
      <c r="B230" s="14">
        <v>77</v>
      </c>
      <c r="C230" s="68" t="s">
        <v>2303</v>
      </c>
      <c r="D230" s="164" t="s">
        <v>2128</v>
      </c>
      <c r="E230" s="4" t="s">
        <v>2120</v>
      </c>
      <c r="F230" s="4" t="s">
        <v>2301</v>
      </c>
      <c r="G230" s="4" t="s">
        <v>2123</v>
      </c>
      <c r="H230" s="138">
        <v>380000</v>
      </c>
      <c r="I230" s="4" t="s">
        <v>4337</v>
      </c>
      <c r="J230" s="4">
        <v>246</v>
      </c>
      <c r="K230" s="4">
        <v>86</v>
      </c>
      <c r="L230" s="4">
        <v>122</v>
      </c>
      <c r="M230" s="4">
        <v>122</v>
      </c>
      <c r="N230" s="4">
        <v>105</v>
      </c>
      <c r="O230" s="4">
        <v>67</v>
      </c>
      <c r="P230" s="4">
        <v>203</v>
      </c>
      <c r="Q230" s="4">
        <v>72</v>
      </c>
      <c r="R230" s="148">
        <f t="shared" si="6"/>
        <v>450</v>
      </c>
      <c r="S230" s="4">
        <f t="shared" si="7"/>
        <v>399</v>
      </c>
      <c r="T230" s="5" t="s">
        <v>6246</v>
      </c>
      <c r="U230" s="5" t="s">
        <v>6247</v>
      </c>
      <c r="V230" s="5" t="s">
        <v>6248</v>
      </c>
      <c r="W230" s="5" t="s">
        <v>6249</v>
      </c>
      <c r="X230" s="5" t="s">
        <v>6250</v>
      </c>
      <c r="Y230" s="5" t="s">
        <v>6251</v>
      </c>
      <c r="Z230" s="5" t="s">
        <v>6252</v>
      </c>
      <c r="AA230" s="5" t="s">
        <v>6253</v>
      </c>
      <c r="AB230" s="5" t="s">
        <v>6254</v>
      </c>
      <c r="AC230" s="5" t="s">
        <v>6255</v>
      </c>
      <c r="AD230" s="150"/>
    </row>
    <row r="231" spans="2:30" x14ac:dyDescent="0.3">
      <c r="B231" s="14">
        <v>77</v>
      </c>
      <c r="C231" s="68" t="s">
        <v>2498</v>
      </c>
      <c r="D231" s="164" t="s">
        <v>2344</v>
      </c>
      <c r="E231" s="4" t="s">
        <v>2124</v>
      </c>
      <c r="F231" s="4" t="s">
        <v>2497</v>
      </c>
      <c r="G231" s="4" t="s">
        <v>2256</v>
      </c>
      <c r="H231" s="138">
        <v>4415</v>
      </c>
      <c r="I231" s="4" t="s">
        <v>4338</v>
      </c>
      <c r="J231" s="4">
        <v>80</v>
      </c>
      <c r="K231" s="4">
        <v>40</v>
      </c>
      <c r="L231" s="4">
        <v>62</v>
      </c>
      <c r="M231" s="4">
        <v>26</v>
      </c>
      <c r="N231" s="4">
        <v>30</v>
      </c>
      <c r="O231" s="4">
        <v>55</v>
      </c>
      <c r="P231" s="4">
        <v>91</v>
      </c>
      <c r="Q231" s="4">
        <v>5</v>
      </c>
      <c r="R231" s="148">
        <f t="shared" si="6"/>
        <v>338</v>
      </c>
      <c r="S231" s="4">
        <f t="shared" si="7"/>
        <v>303</v>
      </c>
      <c r="T231" s="5" t="s">
        <v>6256</v>
      </c>
      <c r="U231" s="5" t="s">
        <v>5377</v>
      </c>
      <c r="V231" s="5" t="s">
        <v>6257</v>
      </c>
      <c r="W231" s="5" t="s">
        <v>6258</v>
      </c>
      <c r="X231" s="5" t="s">
        <v>6259</v>
      </c>
      <c r="Y231" s="5" t="s">
        <v>6260</v>
      </c>
      <c r="Z231" s="5" t="s">
        <v>6261</v>
      </c>
      <c r="AA231" s="5"/>
      <c r="AB231" s="5"/>
      <c r="AC231" s="5"/>
      <c r="AD231" s="150"/>
    </row>
    <row r="232" spans="2:30" x14ac:dyDescent="0.3">
      <c r="B232" s="14">
        <v>77</v>
      </c>
      <c r="C232" s="68" t="s">
        <v>2499</v>
      </c>
      <c r="D232" s="164" t="s">
        <v>2125</v>
      </c>
      <c r="E232" s="4" t="s">
        <v>2120</v>
      </c>
      <c r="F232" s="4" t="s">
        <v>2500</v>
      </c>
      <c r="G232" s="4" t="s">
        <v>2123</v>
      </c>
      <c r="H232" s="138">
        <v>19800</v>
      </c>
      <c r="I232" s="4" t="s">
        <v>4339</v>
      </c>
      <c r="J232" s="4">
        <v>72</v>
      </c>
      <c r="K232" s="4">
        <v>238</v>
      </c>
      <c r="L232" s="4">
        <v>58</v>
      </c>
      <c r="M232" s="4">
        <v>50</v>
      </c>
      <c r="N232" s="4">
        <v>33</v>
      </c>
      <c r="O232" s="4">
        <v>105</v>
      </c>
      <c r="P232" s="4">
        <v>80</v>
      </c>
      <c r="Q232" s="4">
        <v>200</v>
      </c>
      <c r="R232" s="148">
        <f t="shared" si="6"/>
        <v>327</v>
      </c>
      <c r="S232" s="4">
        <f t="shared" si="7"/>
        <v>327</v>
      </c>
      <c r="T232" s="5" t="s">
        <v>6262</v>
      </c>
      <c r="U232" s="5" t="s">
        <v>6263</v>
      </c>
      <c r="V232" s="5" t="s">
        <v>6264</v>
      </c>
      <c r="W232" s="5" t="s">
        <v>6265</v>
      </c>
      <c r="X232" s="5" t="s">
        <v>5496</v>
      </c>
      <c r="Y232" s="5" t="s">
        <v>6266</v>
      </c>
      <c r="Z232" s="5" t="s">
        <v>6267</v>
      </c>
      <c r="AA232" s="5"/>
      <c r="AB232" s="5"/>
      <c r="AC232" s="5"/>
      <c r="AD232" s="150"/>
    </row>
    <row r="233" spans="2:30" x14ac:dyDescent="0.3">
      <c r="B233" s="14">
        <v>78</v>
      </c>
      <c r="C233" s="68" t="s">
        <v>2366</v>
      </c>
      <c r="D233" s="164" t="s">
        <v>2347</v>
      </c>
      <c r="E233" s="4" t="s">
        <v>2116</v>
      </c>
      <c r="F233" s="4" t="s">
        <v>2198</v>
      </c>
      <c r="G233" s="4" t="s">
        <v>2121</v>
      </c>
      <c r="H233" s="138">
        <v>378000</v>
      </c>
      <c r="I233" s="4" t="s">
        <v>4340</v>
      </c>
      <c r="J233" s="4">
        <v>287</v>
      </c>
      <c r="K233" s="4">
        <v>192</v>
      </c>
      <c r="L233" s="4">
        <v>76</v>
      </c>
      <c r="M233" s="4">
        <v>186</v>
      </c>
      <c r="N233" s="4">
        <v>88</v>
      </c>
      <c r="O233" s="4">
        <v>113</v>
      </c>
      <c r="P233" s="4">
        <v>172</v>
      </c>
      <c r="Q233" s="4">
        <v>79</v>
      </c>
      <c r="R233" s="148">
        <f t="shared" si="6"/>
        <v>420</v>
      </c>
      <c r="S233" s="4">
        <f t="shared" si="7"/>
        <v>464</v>
      </c>
      <c r="T233" s="5" t="s">
        <v>5944</v>
      </c>
      <c r="U233" s="5" t="s">
        <v>6268</v>
      </c>
      <c r="V233" s="5" t="s">
        <v>6269</v>
      </c>
      <c r="W233" s="5" t="s">
        <v>6270</v>
      </c>
      <c r="X233" s="5" t="s">
        <v>5701</v>
      </c>
      <c r="Y233" s="5" t="s">
        <v>6271</v>
      </c>
      <c r="Z233" s="5" t="s">
        <v>6272</v>
      </c>
      <c r="AA233" s="5" t="s">
        <v>6273</v>
      </c>
      <c r="AB233" s="5" t="s">
        <v>6274</v>
      </c>
      <c r="AC233" s="5" t="s">
        <v>6275</v>
      </c>
      <c r="AD233" s="150" t="s">
        <v>6276</v>
      </c>
    </row>
    <row r="234" spans="2:30" x14ac:dyDescent="0.3">
      <c r="B234" s="14">
        <v>78</v>
      </c>
      <c r="C234" s="68" t="s">
        <v>2281</v>
      </c>
      <c r="D234" s="164" t="s">
        <v>2344</v>
      </c>
      <c r="E234" s="4" t="s">
        <v>2120</v>
      </c>
      <c r="F234" s="4" t="s">
        <v>2234</v>
      </c>
      <c r="G234" s="4" t="s">
        <v>2122</v>
      </c>
      <c r="H234" s="138">
        <v>3474</v>
      </c>
      <c r="I234" s="4" t="s">
        <v>4341</v>
      </c>
      <c r="J234" s="4">
        <v>67</v>
      </c>
      <c r="K234" s="4">
        <v>31</v>
      </c>
      <c r="L234" s="4">
        <v>55</v>
      </c>
      <c r="M234" s="4">
        <v>32</v>
      </c>
      <c r="N234" s="4">
        <v>24</v>
      </c>
      <c r="O234" s="4">
        <v>30</v>
      </c>
      <c r="P234" s="4">
        <v>119</v>
      </c>
      <c r="Q234" s="4">
        <v>15</v>
      </c>
      <c r="R234" s="148">
        <f t="shared" si="6"/>
        <v>367</v>
      </c>
      <c r="S234" s="4">
        <f t="shared" si="7"/>
        <v>310</v>
      </c>
      <c r="T234" s="5" t="s">
        <v>6277</v>
      </c>
      <c r="U234" s="5" t="s">
        <v>6278</v>
      </c>
      <c r="V234" s="5" t="s">
        <v>6279</v>
      </c>
      <c r="W234" s="5" t="s">
        <v>6280</v>
      </c>
      <c r="X234" s="5" t="s">
        <v>6281</v>
      </c>
      <c r="Y234" s="5" t="s">
        <v>6282</v>
      </c>
      <c r="Z234" s="5" t="s">
        <v>6283</v>
      </c>
      <c r="AA234" s="5" t="s">
        <v>6284</v>
      </c>
      <c r="AB234" s="5"/>
      <c r="AC234" s="5"/>
      <c r="AD234" s="150"/>
    </row>
    <row r="235" spans="2:30" x14ac:dyDescent="0.3">
      <c r="B235" s="14">
        <v>79</v>
      </c>
      <c r="C235" s="68" t="s">
        <v>2242</v>
      </c>
      <c r="D235" s="164" t="s">
        <v>2344</v>
      </c>
      <c r="E235" s="4" t="s">
        <v>2120</v>
      </c>
      <c r="F235" s="4" t="s">
        <v>2234</v>
      </c>
      <c r="G235" s="4" t="s">
        <v>2119</v>
      </c>
      <c r="H235" s="138">
        <v>3020</v>
      </c>
      <c r="I235" s="4" t="s">
        <v>4342</v>
      </c>
      <c r="J235" s="4">
        <v>93</v>
      </c>
      <c r="K235" s="4">
        <v>35</v>
      </c>
      <c r="L235" s="4">
        <v>76</v>
      </c>
      <c r="M235" s="4">
        <v>36</v>
      </c>
      <c r="N235" s="4">
        <v>33</v>
      </c>
      <c r="O235" s="4">
        <v>20</v>
      </c>
      <c r="P235" s="4">
        <v>80</v>
      </c>
      <c r="Q235" s="4">
        <v>5</v>
      </c>
      <c r="R235" s="148">
        <f t="shared" si="6"/>
        <v>329</v>
      </c>
      <c r="S235" s="4">
        <f t="shared" si="7"/>
        <v>315</v>
      </c>
      <c r="T235" s="5" t="s">
        <v>6285</v>
      </c>
      <c r="U235" s="5" t="s">
        <v>6286</v>
      </c>
      <c r="V235" s="5" t="s">
        <v>6287</v>
      </c>
      <c r="W235" s="5" t="s">
        <v>6288</v>
      </c>
      <c r="X235" s="5" t="s">
        <v>6289</v>
      </c>
      <c r="Y235" s="5" t="s">
        <v>6290</v>
      </c>
      <c r="Z235" s="5" t="s">
        <v>6291</v>
      </c>
      <c r="AA235" s="5"/>
      <c r="AB235" s="5"/>
      <c r="AC235" s="5"/>
      <c r="AD235" s="150"/>
    </row>
    <row r="236" spans="2:30" x14ac:dyDescent="0.3">
      <c r="B236" s="14">
        <v>79</v>
      </c>
      <c r="C236" s="68" t="s">
        <v>6292</v>
      </c>
      <c r="D236" s="164" t="s">
        <v>2128</v>
      </c>
      <c r="E236" s="4" t="s">
        <v>2120</v>
      </c>
      <c r="F236" s="4" t="s">
        <v>2301</v>
      </c>
      <c r="G236" s="4" t="s">
        <v>2119</v>
      </c>
      <c r="H236" s="138">
        <v>23600</v>
      </c>
      <c r="I236" s="4" t="s">
        <v>4343</v>
      </c>
      <c r="J236" s="4">
        <v>100</v>
      </c>
      <c r="K236" s="4">
        <v>50</v>
      </c>
      <c r="L236" s="4">
        <v>72</v>
      </c>
      <c r="M236" s="4">
        <v>75</v>
      </c>
      <c r="N236" s="4">
        <v>40</v>
      </c>
      <c r="O236" s="4">
        <v>50</v>
      </c>
      <c r="P236" s="4">
        <v>79</v>
      </c>
      <c r="Q236" s="4">
        <v>48</v>
      </c>
      <c r="R236" s="148">
        <f t="shared" si="6"/>
        <v>328</v>
      </c>
      <c r="S236" s="4">
        <f t="shared" si="7"/>
        <v>354</v>
      </c>
      <c r="T236" s="5" t="s">
        <v>5978</v>
      </c>
      <c r="U236" s="5" t="s">
        <v>6293</v>
      </c>
      <c r="V236" s="5" t="s">
        <v>6294</v>
      </c>
      <c r="W236" s="5" t="s">
        <v>6295</v>
      </c>
      <c r="X236" s="5" t="s">
        <v>6296</v>
      </c>
      <c r="Y236" s="5" t="s">
        <v>6297</v>
      </c>
      <c r="Z236" s="5" t="s">
        <v>6298</v>
      </c>
      <c r="AA236" s="5"/>
      <c r="AB236" s="5"/>
      <c r="AC236" s="5"/>
      <c r="AD236" s="150"/>
    </row>
    <row r="237" spans="2:30" x14ac:dyDescent="0.3">
      <c r="B237" s="14">
        <v>79</v>
      </c>
      <c r="C237" s="68" t="s">
        <v>2304</v>
      </c>
      <c r="D237" s="164" t="s">
        <v>2344</v>
      </c>
      <c r="E237" s="4" t="s">
        <v>2120</v>
      </c>
      <c r="F237" s="4" t="s">
        <v>2300</v>
      </c>
      <c r="G237" s="4" t="s">
        <v>2126</v>
      </c>
      <c r="H237" s="138">
        <v>4262</v>
      </c>
      <c r="I237" s="4" t="s">
        <v>4344</v>
      </c>
      <c r="J237" s="4">
        <v>0</v>
      </c>
      <c r="K237" s="4">
        <v>76</v>
      </c>
      <c r="L237" s="4">
        <v>69</v>
      </c>
      <c r="M237" s="4">
        <v>14</v>
      </c>
      <c r="N237" s="4">
        <v>41</v>
      </c>
      <c r="O237" s="4">
        <v>60</v>
      </c>
      <c r="P237" s="4">
        <v>83</v>
      </c>
      <c r="Q237" s="4">
        <v>20</v>
      </c>
      <c r="R237" s="148">
        <f t="shared" si="6"/>
        <v>332</v>
      </c>
      <c r="S237" s="4">
        <f t="shared" si="7"/>
        <v>293</v>
      </c>
      <c r="T237" s="5" t="s">
        <v>6299</v>
      </c>
      <c r="U237" s="5" t="s">
        <v>6300</v>
      </c>
      <c r="V237" s="5" t="s">
        <v>6102</v>
      </c>
      <c r="W237" s="5" t="s">
        <v>5643</v>
      </c>
      <c r="X237" s="5" t="s">
        <v>5630</v>
      </c>
      <c r="Y237" s="5" t="s">
        <v>6218</v>
      </c>
      <c r="Z237" s="5" t="s">
        <v>6301</v>
      </c>
      <c r="AA237" s="5"/>
      <c r="AB237" s="5"/>
      <c r="AC237" s="5"/>
      <c r="AD237" s="150"/>
    </row>
    <row r="238" spans="2:30" x14ac:dyDescent="0.3">
      <c r="B238" s="14">
        <v>79</v>
      </c>
      <c r="C238" s="68" t="s">
        <v>2305</v>
      </c>
      <c r="D238" s="164" t="s">
        <v>2128</v>
      </c>
      <c r="E238" s="4" t="s">
        <v>2120</v>
      </c>
      <c r="F238" s="4" t="s">
        <v>2301</v>
      </c>
      <c r="G238" s="4" t="s">
        <v>2119</v>
      </c>
      <c r="H238" s="138">
        <v>324000</v>
      </c>
      <c r="I238" s="4" t="s">
        <v>4345</v>
      </c>
      <c r="J238" s="4">
        <v>254</v>
      </c>
      <c r="K238" s="4">
        <v>81</v>
      </c>
      <c r="L238" s="4">
        <v>86</v>
      </c>
      <c r="M238" s="4">
        <v>102</v>
      </c>
      <c r="N238" s="4">
        <v>93</v>
      </c>
      <c r="O238" s="4">
        <v>82</v>
      </c>
      <c r="P238" s="4">
        <v>157</v>
      </c>
      <c r="Q238" s="4">
        <v>120</v>
      </c>
      <c r="R238" s="148">
        <f t="shared" si="6"/>
        <v>406</v>
      </c>
      <c r="S238" s="4">
        <f t="shared" si="7"/>
        <v>381</v>
      </c>
      <c r="T238" s="5" t="s">
        <v>6302</v>
      </c>
      <c r="U238" s="5" t="s">
        <v>6303</v>
      </c>
      <c r="V238" s="5" t="s">
        <v>6304</v>
      </c>
      <c r="W238" s="5" t="s">
        <v>6305</v>
      </c>
      <c r="X238" s="5" t="s">
        <v>6306</v>
      </c>
      <c r="Y238" s="5" t="s">
        <v>6307</v>
      </c>
      <c r="Z238" s="5" t="s">
        <v>6308</v>
      </c>
      <c r="AA238" s="5" t="s">
        <v>6309</v>
      </c>
      <c r="AB238" s="5" t="s">
        <v>6310</v>
      </c>
      <c r="AC238" s="5" t="s">
        <v>6311</v>
      </c>
      <c r="AD238" s="150"/>
    </row>
    <row r="239" spans="2:30" x14ac:dyDescent="0.3">
      <c r="B239" s="14">
        <v>79</v>
      </c>
      <c r="C239" s="68" t="s">
        <v>2412</v>
      </c>
      <c r="D239" s="164" t="s">
        <v>2344</v>
      </c>
      <c r="E239" s="4" t="s">
        <v>2120</v>
      </c>
      <c r="F239" s="4" t="s">
        <v>2410</v>
      </c>
      <c r="G239" s="4" t="s">
        <v>2121</v>
      </c>
      <c r="H239" s="138">
        <v>3197</v>
      </c>
      <c r="I239" s="4" t="s">
        <v>4346</v>
      </c>
      <c r="J239" s="4">
        <v>86</v>
      </c>
      <c r="K239" s="4">
        <v>42</v>
      </c>
      <c r="L239" s="4">
        <v>63</v>
      </c>
      <c r="M239" s="4">
        <v>39</v>
      </c>
      <c r="N239" s="4">
        <v>31</v>
      </c>
      <c r="O239" s="4">
        <v>55</v>
      </c>
      <c r="P239" s="4">
        <v>86</v>
      </c>
      <c r="Q239" s="4">
        <v>85</v>
      </c>
      <c r="R239" s="148">
        <f t="shared" si="6"/>
        <v>335</v>
      </c>
      <c r="S239" s="4">
        <f t="shared" si="7"/>
        <v>318</v>
      </c>
      <c r="T239" s="5" t="s">
        <v>6085</v>
      </c>
      <c r="U239" s="5" t="s">
        <v>6312</v>
      </c>
      <c r="V239" s="5" t="s">
        <v>4632</v>
      </c>
      <c r="W239" s="5" t="s">
        <v>5981</v>
      </c>
      <c r="X239" s="5" t="s">
        <v>6313</v>
      </c>
      <c r="Y239" s="5" t="s">
        <v>6314</v>
      </c>
      <c r="Z239" s="5" t="s">
        <v>6315</v>
      </c>
      <c r="AA239" s="5" t="s">
        <v>6316</v>
      </c>
      <c r="AB239" s="5"/>
      <c r="AC239" s="5"/>
      <c r="AD239" s="150"/>
    </row>
    <row r="240" spans="2:30" x14ac:dyDescent="0.3">
      <c r="B240" s="14">
        <v>80</v>
      </c>
      <c r="C240" s="68" t="s">
        <v>2132</v>
      </c>
      <c r="D240" s="164" t="s">
        <v>2344</v>
      </c>
      <c r="E240" s="4" t="s">
        <v>2120</v>
      </c>
      <c r="F240" s="4" t="s">
        <v>2117</v>
      </c>
      <c r="G240" s="4" t="s">
        <v>2119</v>
      </c>
      <c r="H240" s="138">
        <v>2905</v>
      </c>
      <c r="I240" s="4" t="s">
        <v>4347</v>
      </c>
      <c r="J240" s="4">
        <v>95</v>
      </c>
      <c r="K240" s="4">
        <v>43</v>
      </c>
      <c r="L240" s="4">
        <v>61</v>
      </c>
      <c r="M240" s="4">
        <v>40</v>
      </c>
      <c r="N240" s="4">
        <v>48</v>
      </c>
      <c r="O240" s="4">
        <v>40</v>
      </c>
      <c r="P240" s="4">
        <v>78</v>
      </c>
      <c r="Q240" s="4">
        <v>31</v>
      </c>
      <c r="R240" s="148">
        <f t="shared" si="6"/>
        <v>328</v>
      </c>
      <c r="S240" s="4">
        <f t="shared" si="7"/>
        <v>320</v>
      </c>
      <c r="T240" s="5" t="s">
        <v>6317</v>
      </c>
      <c r="U240" s="5" t="s">
        <v>6318</v>
      </c>
      <c r="V240" s="5" t="s">
        <v>6319</v>
      </c>
      <c r="W240" s="5" t="s">
        <v>6320</v>
      </c>
      <c r="X240" s="5" t="s">
        <v>6321</v>
      </c>
      <c r="Y240" s="5" t="s">
        <v>6322</v>
      </c>
      <c r="Z240" s="5" t="s">
        <v>6323</v>
      </c>
      <c r="AA240" s="5"/>
      <c r="AB240" s="5"/>
      <c r="AC240" s="5"/>
      <c r="AD240" s="150"/>
    </row>
    <row r="241" spans="2:30" x14ac:dyDescent="0.3">
      <c r="B241" s="14">
        <v>80</v>
      </c>
      <c r="C241" s="68" t="s">
        <v>2362</v>
      </c>
      <c r="D241" s="164" t="s">
        <v>2347</v>
      </c>
      <c r="E241" s="4" t="s">
        <v>2124</v>
      </c>
      <c r="F241" s="4" t="s">
        <v>2171</v>
      </c>
      <c r="G241" s="4" t="s">
        <v>2121</v>
      </c>
      <c r="H241" s="138">
        <v>360000</v>
      </c>
      <c r="I241" s="4" t="s">
        <v>4348</v>
      </c>
      <c r="J241" s="4">
        <v>241</v>
      </c>
      <c r="K241" s="4">
        <v>104</v>
      </c>
      <c r="L241" s="4">
        <v>86</v>
      </c>
      <c r="M241" s="4">
        <v>108</v>
      </c>
      <c r="N241" s="4">
        <v>88</v>
      </c>
      <c r="O241" s="4">
        <v>121</v>
      </c>
      <c r="P241" s="4">
        <v>240</v>
      </c>
      <c r="Q241" s="4">
        <v>71</v>
      </c>
      <c r="R241" s="148">
        <f t="shared" si="6"/>
        <v>490</v>
      </c>
      <c r="S241" s="4">
        <f t="shared" si="7"/>
        <v>388</v>
      </c>
      <c r="T241" s="5" t="s">
        <v>6324</v>
      </c>
      <c r="U241" s="5" t="s">
        <v>6325</v>
      </c>
      <c r="V241" s="5" t="s">
        <v>4876</v>
      </c>
      <c r="W241" s="5" t="s">
        <v>6326</v>
      </c>
      <c r="X241" s="5" t="s">
        <v>6327</v>
      </c>
      <c r="Y241" s="5" t="s">
        <v>6328</v>
      </c>
      <c r="Z241" s="5" t="s">
        <v>6329</v>
      </c>
      <c r="AA241" s="5" t="s">
        <v>6330</v>
      </c>
      <c r="AB241" s="5" t="s">
        <v>6331</v>
      </c>
      <c r="AC241" s="5" t="s">
        <v>6332</v>
      </c>
      <c r="AD241" s="150"/>
    </row>
    <row r="242" spans="2:30" x14ac:dyDescent="0.3">
      <c r="B242" s="14">
        <v>80</v>
      </c>
      <c r="C242" s="68" t="s">
        <v>2306</v>
      </c>
      <c r="D242" s="164" t="s">
        <v>2344</v>
      </c>
      <c r="E242" s="4" t="s">
        <v>2120</v>
      </c>
      <c r="F242" s="4" t="s">
        <v>2301</v>
      </c>
      <c r="G242" s="4" t="s">
        <v>2122</v>
      </c>
      <c r="H242" s="138">
        <v>3994</v>
      </c>
      <c r="I242" s="4" t="s">
        <v>4349</v>
      </c>
      <c r="J242" s="4">
        <v>110</v>
      </c>
      <c r="K242" s="4">
        <v>37</v>
      </c>
      <c r="L242" s="4">
        <v>61</v>
      </c>
      <c r="M242" s="4">
        <v>22</v>
      </c>
      <c r="N242" s="4">
        <v>33</v>
      </c>
      <c r="O242" s="4">
        <v>35</v>
      </c>
      <c r="P242" s="4">
        <v>74</v>
      </c>
      <c r="Q242" s="4">
        <v>20</v>
      </c>
      <c r="R242" s="148">
        <f t="shared" si="6"/>
        <v>324</v>
      </c>
      <c r="S242" s="4">
        <f t="shared" si="7"/>
        <v>302</v>
      </c>
      <c r="T242" s="5" t="s">
        <v>6333</v>
      </c>
      <c r="U242" s="5" t="s">
        <v>6334</v>
      </c>
      <c r="V242" s="5" t="s">
        <v>6335</v>
      </c>
      <c r="W242" s="5" t="s">
        <v>6336</v>
      </c>
      <c r="X242" s="5" t="s">
        <v>4480</v>
      </c>
      <c r="Y242" s="5"/>
      <c r="Z242" s="5"/>
      <c r="AA242" s="5"/>
      <c r="AB242" s="5"/>
      <c r="AC242" s="5"/>
      <c r="AD242" s="150"/>
    </row>
    <row r="243" spans="2:30" x14ac:dyDescent="0.3">
      <c r="B243" s="14">
        <v>80</v>
      </c>
      <c r="C243" s="68" t="s">
        <v>2307</v>
      </c>
      <c r="D243" s="164" t="s">
        <v>2344</v>
      </c>
      <c r="E243" s="4" t="s">
        <v>2120</v>
      </c>
      <c r="F243" s="4" t="s">
        <v>2301</v>
      </c>
      <c r="G243" s="4" t="s">
        <v>2121</v>
      </c>
      <c r="H243" s="138">
        <v>3631</v>
      </c>
      <c r="I243" s="4" t="s">
        <v>4350</v>
      </c>
      <c r="J243" s="4">
        <v>64</v>
      </c>
      <c r="K243" s="4">
        <v>51</v>
      </c>
      <c r="L243" s="4">
        <v>62</v>
      </c>
      <c r="M243" s="4">
        <v>27</v>
      </c>
      <c r="N243" s="4">
        <v>25</v>
      </c>
      <c r="O243" s="4">
        <v>55</v>
      </c>
      <c r="P243" s="4">
        <v>102</v>
      </c>
      <c r="Q243" s="4">
        <v>20</v>
      </c>
      <c r="R243" s="148">
        <f t="shared" si="6"/>
        <v>352</v>
      </c>
      <c r="S243" s="4">
        <f t="shared" si="7"/>
        <v>307</v>
      </c>
      <c r="T243" s="5" t="s">
        <v>4571</v>
      </c>
      <c r="U243" s="5" t="s">
        <v>6337</v>
      </c>
      <c r="V243" s="5" t="s">
        <v>6338</v>
      </c>
      <c r="W243" s="5" t="s">
        <v>6339</v>
      </c>
      <c r="X243" s="5" t="s">
        <v>6340</v>
      </c>
      <c r="Y243" s="5" t="s">
        <v>6341</v>
      </c>
      <c r="Z243" s="5" t="s">
        <v>6342</v>
      </c>
      <c r="AA243" s="5" t="s">
        <v>6343</v>
      </c>
      <c r="AB243" s="5"/>
      <c r="AC243" s="5"/>
      <c r="AD243" s="150"/>
    </row>
    <row r="244" spans="2:30" x14ac:dyDescent="0.3">
      <c r="B244" s="14">
        <v>80</v>
      </c>
      <c r="C244" s="68" t="s">
        <v>2383</v>
      </c>
      <c r="D244" s="164" t="s">
        <v>2344</v>
      </c>
      <c r="E244" s="4" t="s">
        <v>2124</v>
      </c>
      <c r="F244" s="4" t="s">
        <v>2301</v>
      </c>
      <c r="G244" s="4" t="s">
        <v>2119</v>
      </c>
      <c r="H244" s="138">
        <v>3268</v>
      </c>
      <c r="I244" s="4" t="s">
        <v>4351</v>
      </c>
      <c r="J244" s="4">
        <v>33</v>
      </c>
      <c r="K244" s="4">
        <v>44</v>
      </c>
      <c r="L244" s="4">
        <v>68</v>
      </c>
      <c r="M244" s="4">
        <v>51</v>
      </c>
      <c r="N244" s="4">
        <v>50</v>
      </c>
      <c r="O244" s="4">
        <v>35</v>
      </c>
      <c r="P244" s="4">
        <v>80</v>
      </c>
      <c r="Q244" s="4">
        <v>20</v>
      </c>
      <c r="R244" s="148">
        <f t="shared" si="6"/>
        <v>330</v>
      </c>
      <c r="S244" s="4">
        <f t="shared" si="7"/>
        <v>331</v>
      </c>
      <c r="T244" s="5" t="s">
        <v>6344</v>
      </c>
      <c r="U244" s="5" t="s">
        <v>6345</v>
      </c>
      <c r="V244" s="5" t="s">
        <v>6346</v>
      </c>
      <c r="W244" s="5" t="s">
        <v>6347</v>
      </c>
      <c r="X244" s="5" t="s">
        <v>6348</v>
      </c>
      <c r="Y244" s="5" t="s">
        <v>4715</v>
      </c>
      <c r="Z244" s="5"/>
      <c r="AA244" s="5"/>
      <c r="AB244" s="5"/>
      <c r="AC244" s="5"/>
      <c r="AD244" s="150"/>
    </row>
    <row r="245" spans="2:30" x14ac:dyDescent="0.3">
      <c r="B245" s="14">
        <v>80</v>
      </c>
      <c r="C245" s="68" t="s">
        <v>2473</v>
      </c>
      <c r="D245" s="164" t="s">
        <v>2344</v>
      </c>
      <c r="E245" s="4" t="s">
        <v>2116</v>
      </c>
      <c r="F245" s="4" t="s">
        <v>2409</v>
      </c>
      <c r="G245" s="4" t="s">
        <v>2122</v>
      </c>
      <c r="H245" s="138">
        <v>100</v>
      </c>
      <c r="I245" s="4" t="s">
        <v>4352</v>
      </c>
      <c r="J245" s="4">
        <v>160</v>
      </c>
      <c r="K245" s="4">
        <v>99</v>
      </c>
      <c r="L245" s="4">
        <v>1</v>
      </c>
      <c r="M245" s="4">
        <v>1</v>
      </c>
      <c r="N245" s="4">
        <v>1</v>
      </c>
      <c r="O245" s="4">
        <v>1</v>
      </c>
      <c r="P245" s="4">
        <v>1</v>
      </c>
      <c r="Q245" s="4">
        <v>1</v>
      </c>
      <c r="R245" s="148">
        <f t="shared" si="6"/>
        <v>251</v>
      </c>
      <c r="S245" s="4">
        <f t="shared" si="7"/>
        <v>281</v>
      </c>
      <c r="T245" s="5" t="s">
        <v>6349</v>
      </c>
      <c r="U245" s="5"/>
      <c r="V245" s="5"/>
      <c r="W245" s="5"/>
      <c r="X245" s="5"/>
      <c r="Y245" s="5"/>
      <c r="Z245" s="5"/>
      <c r="AA245" s="5"/>
      <c r="AB245" s="5"/>
      <c r="AC245" s="5"/>
      <c r="AD245" s="150"/>
    </row>
    <row r="246" spans="2:30" x14ac:dyDescent="0.3">
      <c r="B246" s="14">
        <v>80</v>
      </c>
      <c r="C246" s="68" t="s">
        <v>2520</v>
      </c>
      <c r="D246" s="164" t="s">
        <v>2344</v>
      </c>
      <c r="E246" s="4" t="s">
        <v>2124</v>
      </c>
      <c r="F246" s="4" t="s">
        <v>2497</v>
      </c>
      <c r="G246" s="4" t="s">
        <v>2256</v>
      </c>
      <c r="H246" s="138">
        <v>4720</v>
      </c>
      <c r="I246" s="4" t="s">
        <v>4353</v>
      </c>
      <c r="J246" s="4">
        <v>88</v>
      </c>
      <c r="K246" s="4">
        <v>45</v>
      </c>
      <c r="L246" s="4">
        <v>62</v>
      </c>
      <c r="M246" s="4">
        <v>32</v>
      </c>
      <c r="N246" s="4">
        <v>24</v>
      </c>
      <c r="O246" s="4">
        <v>45</v>
      </c>
      <c r="P246" s="4">
        <v>85</v>
      </c>
      <c r="Q246" s="4">
        <v>5</v>
      </c>
      <c r="R246" s="148">
        <f t="shared" si="6"/>
        <v>335</v>
      </c>
      <c r="S246" s="4">
        <f t="shared" si="7"/>
        <v>312</v>
      </c>
      <c r="T246" s="5" t="s">
        <v>6262</v>
      </c>
      <c r="U246" s="5" t="s">
        <v>6341</v>
      </c>
      <c r="V246" s="5" t="s">
        <v>6350</v>
      </c>
      <c r="W246" s="5" t="s">
        <v>6351</v>
      </c>
      <c r="X246" s="5" t="s">
        <v>6352</v>
      </c>
      <c r="Y246" s="5" t="s">
        <v>6353</v>
      </c>
      <c r="Z246" s="5" t="s">
        <v>6354</v>
      </c>
      <c r="AA246" s="5"/>
      <c r="AB246" s="5"/>
      <c r="AC246" s="5"/>
      <c r="AD246" s="150"/>
    </row>
    <row r="247" spans="2:30" x14ac:dyDescent="0.3">
      <c r="B247" s="14">
        <v>81</v>
      </c>
      <c r="C247" s="68" t="s">
        <v>2194</v>
      </c>
      <c r="D247" s="164" t="s">
        <v>2344</v>
      </c>
      <c r="E247" s="4" t="s">
        <v>2120</v>
      </c>
      <c r="F247" s="4" t="s">
        <v>2171</v>
      </c>
      <c r="G247" s="4" t="s">
        <v>2122</v>
      </c>
      <c r="H247" s="138">
        <v>4720</v>
      </c>
      <c r="I247" s="4" t="s">
        <v>4354</v>
      </c>
      <c r="J247" s="4">
        <v>144</v>
      </c>
      <c r="K247" s="4">
        <v>12</v>
      </c>
      <c r="L247" s="4">
        <v>73</v>
      </c>
      <c r="M247" s="4">
        <v>19</v>
      </c>
      <c r="N247" s="4">
        <v>56</v>
      </c>
      <c r="O247" s="4">
        <v>15</v>
      </c>
      <c r="P247" s="4">
        <v>67</v>
      </c>
      <c r="Q247" s="4">
        <v>25</v>
      </c>
      <c r="R247" s="148">
        <f t="shared" si="6"/>
        <v>318</v>
      </c>
      <c r="S247" s="4">
        <f t="shared" si="7"/>
        <v>300</v>
      </c>
      <c r="T247" s="5" t="s">
        <v>6355</v>
      </c>
      <c r="U247" s="5" t="s">
        <v>6356</v>
      </c>
      <c r="V247" s="5" t="s">
        <v>6357</v>
      </c>
      <c r="W247" s="5" t="s">
        <v>6358</v>
      </c>
      <c r="X247" s="5" t="s">
        <v>6359</v>
      </c>
      <c r="Y247" s="5" t="s">
        <v>6360</v>
      </c>
      <c r="Z247" s="5"/>
      <c r="AA247" s="5"/>
      <c r="AB247" s="5"/>
      <c r="AC247" s="5"/>
      <c r="AD247" s="150"/>
    </row>
    <row r="248" spans="2:30" x14ac:dyDescent="0.3">
      <c r="B248" s="14">
        <v>81</v>
      </c>
      <c r="C248" s="68" t="s">
        <v>2367</v>
      </c>
      <c r="D248" s="164" t="s">
        <v>2347</v>
      </c>
      <c r="E248" s="4" t="s">
        <v>2124</v>
      </c>
      <c r="F248" s="4" t="s">
        <v>2198</v>
      </c>
      <c r="G248" s="4" t="s">
        <v>2122</v>
      </c>
      <c r="H248" s="138">
        <v>77670</v>
      </c>
      <c r="I248" s="4" t="s">
        <v>4355</v>
      </c>
      <c r="J248" s="4">
        <v>139</v>
      </c>
      <c r="K248" s="4">
        <v>40</v>
      </c>
      <c r="L248" s="4">
        <v>95</v>
      </c>
      <c r="M248" s="4">
        <v>52</v>
      </c>
      <c r="N248" s="4">
        <v>80</v>
      </c>
      <c r="O248" s="4">
        <v>95</v>
      </c>
      <c r="P248" s="4">
        <v>88</v>
      </c>
      <c r="Q248" s="4">
        <v>119</v>
      </c>
      <c r="R248" s="148">
        <f t="shared" si="6"/>
        <v>339</v>
      </c>
      <c r="S248" s="4">
        <f t="shared" si="7"/>
        <v>333</v>
      </c>
      <c r="T248" s="5" t="s">
        <v>6361</v>
      </c>
      <c r="U248" s="5" t="s">
        <v>6068</v>
      </c>
      <c r="V248" s="5" t="s">
        <v>6362</v>
      </c>
      <c r="W248" s="5" t="s">
        <v>6363</v>
      </c>
      <c r="X248" s="5" t="s">
        <v>6364</v>
      </c>
      <c r="Y248" s="5" t="s">
        <v>5639</v>
      </c>
      <c r="Z248" s="5" t="s">
        <v>6365</v>
      </c>
      <c r="AA248" s="5"/>
      <c r="AB248" s="5"/>
      <c r="AC248" s="5"/>
      <c r="AD248" s="150"/>
    </row>
    <row r="249" spans="2:30" x14ac:dyDescent="0.3">
      <c r="B249" s="14">
        <v>81</v>
      </c>
      <c r="C249" s="68" t="s">
        <v>2282</v>
      </c>
      <c r="D249" s="164" t="s">
        <v>2344</v>
      </c>
      <c r="E249" s="4" t="s">
        <v>2124</v>
      </c>
      <c r="F249" s="4" t="s">
        <v>2234</v>
      </c>
      <c r="G249" s="4" t="s">
        <v>2119</v>
      </c>
      <c r="H249" s="138">
        <v>4077</v>
      </c>
      <c r="I249" s="4" t="s">
        <v>4356</v>
      </c>
      <c r="J249" s="4">
        <v>101</v>
      </c>
      <c r="K249" s="4">
        <v>45</v>
      </c>
      <c r="L249" s="4">
        <v>75</v>
      </c>
      <c r="M249" s="4">
        <v>16</v>
      </c>
      <c r="N249" s="4">
        <v>40</v>
      </c>
      <c r="O249" s="4">
        <v>31</v>
      </c>
      <c r="P249" s="4">
        <v>83</v>
      </c>
      <c r="Q249" s="4">
        <v>20</v>
      </c>
      <c r="R249" s="148">
        <f t="shared" si="6"/>
        <v>334</v>
      </c>
      <c r="S249" s="4">
        <f t="shared" si="7"/>
        <v>297</v>
      </c>
      <c r="T249" s="5" t="s">
        <v>6366</v>
      </c>
      <c r="U249" s="5" t="s">
        <v>5794</v>
      </c>
      <c r="V249" s="5" t="s">
        <v>5905</v>
      </c>
      <c r="W249" s="5" t="s">
        <v>6367</v>
      </c>
      <c r="X249" s="5" t="s">
        <v>6368</v>
      </c>
      <c r="Y249" s="5" t="s">
        <v>6369</v>
      </c>
      <c r="Z249" s="5" t="s">
        <v>6370</v>
      </c>
      <c r="AA249" s="5" t="s">
        <v>6371</v>
      </c>
      <c r="AB249" s="5"/>
      <c r="AC249" s="5"/>
      <c r="AD249" s="150"/>
    </row>
    <row r="250" spans="2:30" x14ac:dyDescent="0.3">
      <c r="B250" s="14">
        <v>81</v>
      </c>
      <c r="C250" s="68" t="s">
        <v>2302</v>
      </c>
      <c r="D250" s="164" t="s">
        <v>2128</v>
      </c>
      <c r="E250" s="4" t="s">
        <v>2124</v>
      </c>
      <c r="F250" s="4" t="s">
        <v>2301</v>
      </c>
      <c r="G250" s="4" t="s">
        <v>2123</v>
      </c>
      <c r="H250" s="138">
        <v>668000</v>
      </c>
      <c r="I250" s="4" t="s">
        <v>4357</v>
      </c>
      <c r="J250" s="4">
        <v>379</v>
      </c>
      <c r="K250" s="4">
        <v>45</v>
      </c>
      <c r="L250" s="4">
        <v>120</v>
      </c>
      <c r="M250" s="4">
        <v>125</v>
      </c>
      <c r="N250" s="4">
        <v>30</v>
      </c>
      <c r="O250" s="4">
        <v>85</v>
      </c>
      <c r="P250" s="4">
        <v>186</v>
      </c>
      <c r="Q250" s="4">
        <v>45</v>
      </c>
      <c r="R250" s="148">
        <f t="shared" si="6"/>
        <v>437</v>
      </c>
      <c r="S250" s="4">
        <f t="shared" si="7"/>
        <v>406</v>
      </c>
      <c r="T250" s="5" t="s">
        <v>6372</v>
      </c>
      <c r="U250" s="5" t="s">
        <v>6373</v>
      </c>
      <c r="V250" s="5" t="s">
        <v>6374</v>
      </c>
      <c r="W250" s="5" t="s">
        <v>6375</v>
      </c>
      <c r="X250" s="5" t="s">
        <v>6376</v>
      </c>
      <c r="Y250" s="5" t="s">
        <v>6377</v>
      </c>
      <c r="Z250" s="5" t="s">
        <v>6378</v>
      </c>
      <c r="AA250" s="5" t="s">
        <v>6379</v>
      </c>
      <c r="AB250" s="5" t="s">
        <v>6380</v>
      </c>
      <c r="AC250" s="5" t="s">
        <v>6381</v>
      </c>
      <c r="AD250" s="150" t="s">
        <v>6382</v>
      </c>
    </row>
    <row r="251" spans="2:30" x14ac:dyDescent="0.3">
      <c r="B251" s="14">
        <v>81</v>
      </c>
      <c r="C251" s="68" t="s">
        <v>2413</v>
      </c>
      <c r="D251" s="164" t="s">
        <v>2344</v>
      </c>
      <c r="E251" s="4" t="s">
        <v>2120</v>
      </c>
      <c r="F251" s="4" t="s">
        <v>2409</v>
      </c>
      <c r="G251" s="4" t="s">
        <v>2122</v>
      </c>
      <c r="H251" s="138">
        <v>4505</v>
      </c>
      <c r="I251" s="4" t="s">
        <v>4358</v>
      </c>
      <c r="J251" s="4">
        <v>101</v>
      </c>
      <c r="K251" s="4">
        <v>29</v>
      </c>
      <c r="L251" s="4">
        <v>74</v>
      </c>
      <c r="M251" s="4">
        <v>41</v>
      </c>
      <c r="N251" s="4">
        <v>57</v>
      </c>
      <c r="O251" s="4">
        <v>27</v>
      </c>
      <c r="P251" s="4">
        <v>65</v>
      </c>
      <c r="Q251" s="4">
        <v>27</v>
      </c>
      <c r="R251" s="148">
        <f t="shared" si="6"/>
        <v>316</v>
      </c>
      <c r="S251" s="4">
        <f t="shared" si="7"/>
        <v>322</v>
      </c>
      <c r="T251" s="5" t="s">
        <v>6361</v>
      </c>
      <c r="U251" s="5" t="s">
        <v>6383</v>
      </c>
      <c r="V251" s="5" t="s">
        <v>5880</v>
      </c>
      <c r="W251" s="5" t="s">
        <v>5882</v>
      </c>
      <c r="X251" s="5" t="s">
        <v>6384</v>
      </c>
      <c r="Y251" s="5" t="s">
        <v>6385</v>
      </c>
      <c r="Z251" s="5" t="s">
        <v>6386</v>
      </c>
      <c r="AA251" s="5" t="s">
        <v>6291</v>
      </c>
      <c r="AB251" s="5"/>
      <c r="AC251" s="5"/>
      <c r="AD251" s="150"/>
    </row>
    <row r="252" spans="2:30" x14ac:dyDescent="0.3">
      <c r="B252" s="14">
        <v>81</v>
      </c>
      <c r="C252" s="68" t="s">
        <v>2414</v>
      </c>
      <c r="D252" s="164" t="s">
        <v>2344</v>
      </c>
      <c r="E252" s="4" t="s">
        <v>2120</v>
      </c>
      <c r="F252" s="4" t="s">
        <v>2409</v>
      </c>
      <c r="G252" s="4" t="s">
        <v>2122</v>
      </c>
      <c r="H252" s="138">
        <v>4505</v>
      </c>
      <c r="I252" s="4" t="s">
        <v>4359</v>
      </c>
      <c r="J252" s="4">
        <v>91</v>
      </c>
      <c r="K252" s="4">
        <v>43</v>
      </c>
      <c r="L252" s="4">
        <v>68</v>
      </c>
      <c r="M252" s="4">
        <v>24</v>
      </c>
      <c r="N252" s="4">
        <v>35</v>
      </c>
      <c r="O252" s="4">
        <v>41</v>
      </c>
      <c r="P252" s="4">
        <v>97</v>
      </c>
      <c r="Q252" s="4">
        <v>15</v>
      </c>
      <c r="R252" s="148">
        <f t="shared" si="6"/>
        <v>348</v>
      </c>
      <c r="S252" s="4">
        <f t="shared" si="7"/>
        <v>305</v>
      </c>
      <c r="T252" s="5" t="s">
        <v>6387</v>
      </c>
      <c r="U252" s="5" t="s">
        <v>6388</v>
      </c>
      <c r="V252" s="5" t="s">
        <v>6056</v>
      </c>
      <c r="W252" s="5" t="s">
        <v>5580</v>
      </c>
      <c r="X252" s="5" t="s">
        <v>4390</v>
      </c>
      <c r="Y252" s="5" t="s">
        <v>6389</v>
      </c>
      <c r="Z252" s="5" t="s">
        <v>6390</v>
      </c>
      <c r="AA252" s="5" t="s">
        <v>6391</v>
      </c>
      <c r="AB252" s="5"/>
      <c r="AC252" s="5"/>
      <c r="AD252" s="150"/>
    </row>
    <row r="253" spans="2:30" x14ac:dyDescent="0.3">
      <c r="B253" s="14">
        <v>81</v>
      </c>
      <c r="C253" s="68" t="s">
        <v>2415</v>
      </c>
      <c r="D253" s="164" t="s">
        <v>2344</v>
      </c>
      <c r="E253" s="4" t="s">
        <v>2116</v>
      </c>
      <c r="F253" s="4" t="s">
        <v>2409</v>
      </c>
      <c r="G253" s="4" t="s">
        <v>2118</v>
      </c>
      <c r="H253" s="138">
        <v>3862</v>
      </c>
      <c r="I253" s="4" t="s">
        <v>4360</v>
      </c>
      <c r="J253" s="4">
        <v>69</v>
      </c>
      <c r="K253" s="4">
        <v>28</v>
      </c>
      <c r="L253" s="4">
        <v>58</v>
      </c>
      <c r="M253" s="4">
        <v>30</v>
      </c>
      <c r="N253" s="4">
        <v>49</v>
      </c>
      <c r="O253" s="4">
        <v>17</v>
      </c>
      <c r="P253" s="4">
        <v>60</v>
      </c>
      <c r="Q253" s="4">
        <v>5</v>
      </c>
      <c r="R253" s="148">
        <f t="shared" si="6"/>
        <v>311</v>
      </c>
      <c r="S253" s="4">
        <f t="shared" si="7"/>
        <v>311</v>
      </c>
      <c r="T253" s="5" t="s">
        <v>6392</v>
      </c>
      <c r="U253" s="5" t="s">
        <v>6393</v>
      </c>
      <c r="V253" s="5" t="s">
        <v>6394</v>
      </c>
      <c r="W253" s="5" t="s">
        <v>5432</v>
      </c>
      <c r="X253" s="5" t="s">
        <v>6395</v>
      </c>
      <c r="Y253" s="5" t="s">
        <v>6396</v>
      </c>
      <c r="Z253" s="5" t="s">
        <v>6397</v>
      </c>
      <c r="AA253" s="5" t="s">
        <v>6398</v>
      </c>
      <c r="AB253" s="5"/>
      <c r="AC253" s="5"/>
      <c r="AD253" s="150"/>
    </row>
    <row r="254" spans="2:30" x14ac:dyDescent="0.3">
      <c r="B254" s="14">
        <v>81</v>
      </c>
      <c r="C254" s="68" t="s">
        <v>2521</v>
      </c>
      <c r="D254" s="164" t="s">
        <v>2344</v>
      </c>
      <c r="E254" s="4" t="s">
        <v>2120</v>
      </c>
      <c r="F254" s="4" t="s">
        <v>2500</v>
      </c>
      <c r="G254" s="4" t="s">
        <v>2118</v>
      </c>
      <c r="H254" s="138">
        <v>300000</v>
      </c>
      <c r="I254" s="4" t="s">
        <v>4362</v>
      </c>
      <c r="J254" s="4">
        <v>88</v>
      </c>
      <c r="K254" s="4">
        <v>55</v>
      </c>
      <c r="L254" s="4">
        <v>30</v>
      </c>
      <c r="M254" s="4">
        <v>57</v>
      </c>
      <c r="N254" s="4">
        <v>56</v>
      </c>
      <c r="O254" s="4">
        <v>126</v>
      </c>
      <c r="P254" s="4">
        <v>154</v>
      </c>
      <c r="Q254" s="4">
        <v>114</v>
      </c>
      <c r="R254" s="148">
        <f t="shared" si="6"/>
        <v>405</v>
      </c>
      <c r="S254" s="4">
        <f t="shared" si="7"/>
        <v>338</v>
      </c>
      <c r="T254" s="160" t="s">
        <v>6245</v>
      </c>
      <c r="U254" s="160" t="s">
        <v>6245</v>
      </c>
      <c r="V254" s="160" t="s">
        <v>6245</v>
      </c>
      <c r="W254" s="160" t="s">
        <v>6245</v>
      </c>
      <c r="X254" s="160" t="s">
        <v>6245</v>
      </c>
      <c r="Y254" s="160" t="s">
        <v>6245</v>
      </c>
      <c r="Z254" s="160" t="s">
        <v>6245</v>
      </c>
      <c r="AA254" s="160" t="s">
        <v>6245</v>
      </c>
      <c r="AB254" s="160" t="s">
        <v>6245</v>
      </c>
      <c r="AC254" s="5"/>
      <c r="AD254" s="150"/>
    </row>
    <row r="255" spans="2:30" x14ac:dyDescent="0.3">
      <c r="B255" s="14">
        <v>82</v>
      </c>
      <c r="C255" s="68" t="s">
        <v>2133</v>
      </c>
      <c r="D255" s="164" t="s">
        <v>2344</v>
      </c>
      <c r="E255" s="4" t="s">
        <v>2116</v>
      </c>
      <c r="F255" s="4" t="s">
        <v>2117</v>
      </c>
      <c r="G255" s="4" t="s">
        <v>2130</v>
      </c>
      <c r="H255" s="138">
        <v>3935</v>
      </c>
      <c r="I255" s="4" t="s">
        <v>4363</v>
      </c>
      <c r="J255" s="4">
        <v>88</v>
      </c>
      <c r="K255" s="4">
        <v>42</v>
      </c>
      <c r="L255" s="4">
        <v>65</v>
      </c>
      <c r="M255" s="4">
        <v>43</v>
      </c>
      <c r="N255" s="4">
        <v>35</v>
      </c>
      <c r="O255" s="4">
        <v>25</v>
      </c>
      <c r="P255" s="4">
        <v>82</v>
      </c>
      <c r="Q255" s="4">
        <v>30</v>
      </c>
      <c r="R255" s="148">
        <f t="shared" si="6"/>
        <v>334</v>
      </c>
      <c r="S255" s="4">
        <f t="shared" si="7"/>
        <v>325</v>
      </c>
      <c r="T255" s="5" t="s">
        <v>6406</v>
      </c>
      <c r="U255" s="5" t="s">
        <v>6407</v>
      </c>
      <c r="V255" s="5" t="s">
        <v>5935</v>
      </c>
      <c r="W255" s="5" t="s">
        <v>6408</v>
      </c>
      <c r="X255" s="5" t="s">
        <v>6409</v>
      </c>
      <c r="Y255" s="5" t="s">
        <v>6410</v>
      </c>
      <c r="Z255" s="5" t="s">
        <v>6411</v>
      </c>
      <c r="AA255" s="5" t="s">
        <v>6412</v>
      </c>
      <c r="AB255" s="5"/>
      <c r="AC255" s="5"/>
      <c r="AD255" s="150"/>
    </row>
    <row r="256" spans="2:30" x14ac:dyDescent="0.3">
      <c r="B256" s="14">
        <v>82</v>
      </c>
      <c r="C256" s="68" t="s">
        <v>2174</v>
      </c>
      <c r="D256" s="164" t="s">
        <v>2344</v>
      </c>
      <c r="E256" s="4" t="s">
        <v>2116</v>
      </c>
      <c r="F256" s="4" t="s">
        <v>2171</v>
      </c>
      <c r="G256" s="4" t="s">
        <v>2121</v>
      </c>
      <c r="H256" s="138">
        <v>3498</v>
      </c>
      <c r="I256" s="4" t="s">
        <v>4364</v>
      </c>
      <c r="J256" s="4">
        <v>68</v>
      </c>
      <c r="K256" s="4">
        <v>55</v>
      </c>
      <c r="L256" s="4">
        <v>67</v>
      </c>
      <c r="M256" s="4">
        <v>39</v>
      </c>
      <c r="N256" s="4">
        <v>30</v>
      </c>
      <c r="O256" s="4">
        <v>35</v>
      </c>
      <c r="P256" s="4">
        <v>95</v>
      </c>
      <c r="Q256" s="4">
        <v>45</v>
      </c>
      <c r="R256" s="148">
        <f t="shared" si="6"/>
        <v>347</v>
      </c>
      <c r="S256" s="4">
        <f t="shared" si="7"/>
        <v>321</v>
      </c>
      <c r="T256" s="5" t="s">
        <v>6413</v>
      </c>
      <c r="U256" s="5" t="s">
        <v>6414</v>
      </c>
      <c r="V256" s="5" t="s">
        <v>6415</v>
      </c>
      <c r="W256" s="5" t="s">
        <v>6416</v>
      </c>
      <c r="X256" s="5" t="s">
        <v>6417</v>
      </c>
      <c r="Y256" s="5" t="s">
        <v>6418</v>
      </c>
      <c r="Z256" s="5"/>
      <c r="AA256" s="5"/>
      <c r="AB256" s="5"/>
      <c r="AC256" s="5"/>
      <c r="AD256" s="150"/>
    </row>
    <row r="257" spans="2:30" x14ac:dyDescent="0.3">
      <c r="B257" s="14">
        <v>82</v>
      </c>
      <c r="C257" s="68" t="s">
        <v>2175</v>
      </c>
      <c r="D257" s="164" t="s">
        <v>2344</v>
      </c>
      <c r="E257" s="4" t="s">
        <v>2120</v>
      </c>
      <c r="F257" s="4" t="s">
        <v>2171</v>
      </c>
      <c r="G257" s="4" t="s">
        <v>2122</v>
      </c>
      <c r="H257" s="138">
        <v>4809</v>
      </c>
      <c r="I257" s="4" t="s">
        <v>4365</v>
      </c>
      <c r="J257" s="4">
        <v>123</v>
      </c>
      <c r="K257" s="4">
        <v>30</v>
      </c>
      <c r="L257" s="4">
        <v>63</v>
      </c>
      <c r="M257" s="4">
        <v>20</v>
      </c>
      <c r="N257" s="4">
        <v>35</v>
      </c>
      <c r="O257" s="4">
        <v>25</v>
      </c>
      <c r="P257" s="4">
        <v>62</v>
      </c>
      <c r="Q257" s="4">
        <v>30</v>
      </c>
      <c r="R257" s="148">
        <f t="shared" si="6"/>
        <v>314</v>
      </c>
      <c r="S257" s="4">
        <f t="shared" si="7"/>
        <v>302</v>
      </c>
      <c r="T257" s="5" t="s">
        <v>6419</v>
      </c>
      <c r="U257" s="5" t="s">
        <v>6420</v>
      </c>
      <c r="V257" s="5" t="s">
        <v>6421</v>
      </c>
      <c r="W257" s="5" t="s">
        <v>4978</v>
      </c>
      <c r="X257" s="5" t="s">
        <v>6422</v>
      </c>
      <c r="Y257" s="5" t="s">
        <v>6423</v>
      </c>
      <c r="Z257" s="5" t="s">
        <v>6424</v>
      </c>
      <c r="AA257" s="5"/>
      <c r="AB257" s="5"/>
      <c r="AC257" s="5"/>
      <c r="AD257" s="150"/>
    </row>
    <row r="258" spans="2:30" x14ac:dyDescent="0.3">
      <c r="B258" s="14">
        <v>82</v>
      </c>
      <c r="C258" s="68" t="s">
        <v>2243</v>
      </c>
      <c r="D258" s="164" t="s">
        <v>2344</v>
      </c>
      <c r="E258" s="4" t="s">
        <v>2120</v>
      </c>
      <c r="F258" s="4" t="s">
        <v>2234</v>
      </c>
      <c r="G258" s="4" t="s">
        <v>2121</v>
      </c>
      <c r="H258" s="138">
        <v>4154</v>
      </c>
      <c r="I258" s="4" t="s">
        <v>4366</v>
      </c>
      <c r="J258" s="4">
        <v>8</v>
      </c>
      <c r="K258" s="4">
        <v>15</v>
      </c>
      <c r="L258" s="4">
        <v>38</v>
      </c>
      <c r="M258" s="4">
        <v>65</v>
      </c>
      <c r="N258" s="4">
        <v>43</v>
      </c>
      <c r="O258" s="4">
        <v>30</v>
      </c>
      <c r="P258" s="4">
        <v>90</v>
      </c>
      <c r="Q258" s="4">
        <v>15</v>
      </c>
      <c r="R258" s="148">
        <f t="shared" si="6"/>
        <v>342</v>
      </c>
      <c r="S258" s="4">
        <f t="shared" si="7"/>
        <v>347</v>
      </c>
      <c r="T258" s="5" t="s">
        <v>6425</v>
      </c>
      <c r="U258" s="5" t="s">
        <v>6426</v>
      </c>
      <c r="V258" s="5" t="s">
        <v>4666</v>
      </c>
      <c r="W258" s="5" t="s">
        <v>6427</v>
      </c>
      <c r="X258" s="5" t="s">
        <v>6428</v>
      </c>
      <c r="Y258" s="5" t="s">
        <v>6429</v>
      </c>
      <c r="Z258" s="5"/>
      <c r="AA258" s="5"/>
      <c r="AB258" s="5"/>
      <c r="AC258" s="5"/>
      <c r="AD258" s="150"/>
    </row>
    <row r="259" spans="2:30" x14ac:dyDescent="0.3">
      <c r="B259" s="14">
        <v>82</v>
      </c>
      <c r="C259" s="68" t="s">
        <v>2384</v>
      </c>
      <c r="D259" s="164" t="s">
        <v>2344</v>
      </c>
      <c r="E259" s="4" t="s">
        <v>2120</v>
      </c>
      <c r="F259" s="4" t="s">
        <v>2301</v>
      </c>
      <c r="G259" s="4" t="s">
        <v>2123</v>
      </c>
      <c r="H259" s="138">
        <v>4809</v>
      </c>
      <c r="I259" s="4" t="s">
        <v>4363</v>
      </c>
      <c r="J259" s="4">
        <v>63</v>
      </c>
      <c r="K259" s="4">
        <v>40</v>
      </c>
      <c r="L259" s="4">
        <v>53</v>
      </c>
      <c r="M259" s="4">
        <v>24</v>
      </c>
      <c r="N259" s="4">
        <v>40</v>
      </c>
      <c r="O259" s="4">
        <v>15</v>
      </c>
      <c r="P259" s="4">
        <v>134</v>
      </c>
      <c r="Q259" s="4">
        <v>30</v>
      </c>
      <c r="R259" s="148">
        <f t="shared" si="6"/>
        <v>386</v>
      </c>
      <c r="S259" s="4">
        <f t="shared" si="7"/>
        <v>306</v>
      </c>
      <c r="T259" s="5" t="s">
        <v>6430</v>
      </c>
      <c r="U259" s="5" t="s">
        <v>6431</v>
      </c>
      <c r="V259" s="5" t="s">
        <v>6432</v>
      </c>
      <c r="W259" s="5" t="s">
        <v>5869</v>
      </c>
      <c r="X259" s="5" t="s">
        <v>6433</v>
      </c>
      <c r="Y259" s="5" t="s">
        <v>6244</v>
      </c>
      <c r="Z259" s="5" t="s">
        <v>6434</v>
      </c>
      <c r="AA259" s="5"/>
      <c r="AB259" s="5"/>
      <c r="AC259" s="5"/>
      <c r="AD259" s="150"/>
    </row>
    <row r="260" spans="2:30" x14ac:dyDescent="0.3">
      <c r="B260" s="14">
        <v>82</v>
      </c>
      <c r="C260" s="68" t="s">
        <v>2417</v>
      </c>
      <c r="D260" s="164" t="s">
        <v>2344</v>
      </c>
      <c r="E260" s="4" t="s">
        <v>2120</v>
      </c>
      <c r="F260" s="4" t="s">
        <v>2410</v>
      </c>
      <c r="G260" s="4" t="s">
        <v>2121</v>
      </c>
      <c r="H260" s="138">
        <v>4154</v>
      </c>
      <c r="I260" s="4" t="s">
        <v>4366</v>
      </c>
      <c r="J260" s="4">
        <v>83</v>
      </c>
      <c r="K260" s="4">
        <v>36</v>
      </c>
      <c r="L260" s="4">
        <v>59</v>
      </c>
      <c r="M260" s="4">
        <v>76</v>
      </c>
      <c r="N260" s="4">
        <v>40</v>
      </c>
      <c r="O260" s="4">
        <v>30</v>
      </c>
      <c r="P260" s="4">
        <v>73</v>
      </c>
      <c r="Q260" s="4">
        <v>30</v>
      </c>
      <c r="R260" s="148">
        <f t="shared" si="6"/>
        <v>325</v>
      </c>
      <c r="S260" s="4">
        <f t="shared" si="7"/>
        <v>358</v>
      </c>
      <c r="T260" s="5" t="s">
        <v>6435</v>
      </c>
      <c r="U260" s="5" t="s">
        <v>6436</v>
      </c>
      <c r="V260" s="5" t="s">
        <v>6437</v>
      </c>
      <c r="W260" s="5" t="s">
        <v>6438</v>
      </c>
      <c r="X260" s="5" t="s">
        <v>6439</v>
      </c>
      <c r="Y260" s="5" t="s">
        <v>6440</v>
      </c>
      <c r="Z260" s="5"/>
      <c r="AA260" s="5"/>
      <c r="AB260" s="5"/>
      <c r="AC260" s="5"/>
      <c r="AD260" s="150"/>
    </row>
    <row r="261" spans="2:30" x14ac:dyDescent="0.3">
      <c r="B261" s="14">
        <v>83</v>
      </c>
      <c r="C261" s="68" t="s">
        <v>2308</v>
      </c>
      <c r="D261" s="164" t="s">
        <v>2344</v>
      </c>
      <c r="E261" s="4" t="s">
        <v>2120</v>
      </c>
      <c r="F261" s="4" t="s">
        <v>2301</v>
      </c>
      <c r="G261" s="4" t="s">
        <v>2121</v>
      </c>
      <c r="H261" s="138">
        <v>4454</v>
      </c>
      <c r="I261" s="4" t="s">
        <v>4368</v>
      </c>
      <c r="J261" s="4">
        <v>69</v>
      </c>
      <c r="K261" s="4">
        <v>44</v>
      </c>
      <c r="L261" s="4">
        <v>71</v>
      </c>
      <c r="M261" s="4">
        <v>39</v>
      </c>
      <c r="N261" s="4">
        <v>50</v>
      </c>
      <c r="O261" s="4">
        <v>31</v>
      </c>
      <c r="P261" s="4">
        <v>125</v>
      </c>
      <c r="Q261" s="4">
        <v>12</v>
      </c>
      <c r="R261" s="148">
        <f t="shared" si="6"/>
        <v>378</v>
      </c>
      <c r="S261" s="4">
        <f t="shared" si="7"/>
        <v>322</v>
      </c>
      <c r="T261" s="5" t="s">
        <v>6441</v>
      </c>
      <c r="U261" s="5" t="s">
        <v>6442</v>
      </c>
      <c r="V261" s="5" t="s">
        <v>6443</v>
      </c>
      <c r="W261" s="5" t="s">
        <v>6444</v>
      </c>
      <c r="X261" s="5" t="s">
        <v>6445</v>
      </c>
      <c r="Y261" s="5" t="s">
        <v>6446</v>
      </c>
      <c r="Z261" s="5"/>
      <c r="AA261" s="5"/>
      <c r="AB261" s="5"/>
      <c r="AC261" s="5"/>
      <c r="AD261" s="150"/>
    </row>
    <row r="262" spans="2:30" x14ac:dyDescent="0.3">
      <c r="B262" s="14">
        <v>83</v>
      </c>
      <c r="C262" s="68" t="s">
        <v>2309</v>
      </c>
      <c r="D262" s="164" t="s">
        <v>2344</v>
      </c>
      <c r="E262" s="4" t="s">
        <v>2120</v>
      </c>
      <c r="F262" s="4" t="s">
        <v>2300</v>
      </c>
      <c r="G262" s="4" t="s">
        <v>2126</v>
      </c>
      <c r="H262" s="138">
        <v>4899</v>
      </c>
      <c r="I262" s="4" t="s">
        <v>4369</v>
      </c>
      <c r="J262" s="4">
        <v>61</v>
      </c>
      <c r="K262" s="4">
        <v>38</v>
      </c>
      <c r="L262" s="4">
        <v>67</v>
      </c>
      <c r="M262" s="4">
        <v>59</v>
      </c>
      <c r="N262" s="4">
        <v>40</v>
      </c>
      <c r="O262" s="4">
        <v>31</v>
      </c>
      <c r="P262" s="4">
        <v>73</v>
      </c>
      <c r="Q262" s="4">
        <v>24</v>
      </c>
      <c r="R262" s="148">
        <f t="shared" si="6"/>
        <v>326</v>
      </c>
      <c r="S262" s="4">
        <f t="shared" si="7"/>
        <v>342</v>
      </c>
      <c r="T262" s="5" t="s">
        <v>6447</v>
      </c>
      <c r="U262" s="5" t="s">
        <v>6448</v>
      </c>
      <c r="V262" s="5" t="s">
        <v>6449</v>
      </c>
      <c r="W262" s="5" t="s">
        <v>6450</v>
      </c>
      <c r="X262" s="5" t="s">
        <v>4714</v>
      </c>
      <c r="Y262" s="5" t="s">
        <v>6451</v>
      </c>
      <c r="Z262" s="5" t="s">
        <v>6452</v>
      </c>
      <c r="AA262" s="5" t="s">
        <v>6453</v>
      </c>
      <c r="AB262" s="5"/>
      <c r="AC262" s="5"/>
      <c r="AD262" s="150"/>
    </row>
    <row r="263" spans="2:30" x14ac:dyDescent="0.3">
      <c r="B263" s="14">
        <v>83</v>
      </c>
      <c r="C263" s="68" t="s">
        <v>2418</v>
      </c>
      <c r="D263" s="164" t="s">
        <v>2344</v>
      </c>
      <c r="E263" s="4" t="s">
        <v>2120</v>
      </c>
      <c r="F263" s="4" t="s">
        <v>2409</v>
      </c>
      <c r="G263" s="4" t="s">
        <v>2122</v>
      </c>
      <c r="H263" s="138">
        <v>4899</v>
      </c>
      <c r="I263" s="4" t="s">
        <v>4370</v>
      </c>
      <c r="J263" s="4">
        <v>112</v>
      </c>
      <c r="K263" s="4">
        <v>39</v>
      </c>
      <c r="L263" s="4">
        <v>67</v>
      </c>
      <c r="M263" s="4">
        <v>23</v>
      </c>
      <c r="N263" s="4">
        <v>41</v>
      </c>
      <c r="O263" s="4">
        <v>49</v>
      </c>
      <c r="P263" s="4">
        <v>94</v>
      </c>
      <c r="Q263" s="4">
        <v>30</v>
      </c>
      <c r="R263" s="148">
        <f t="shared" si="6"/>
        <v>347</v>
      </c>
      <c r="S263" s="4">
        <f t="shared" si="7"/>
        <v>306</v>
      </c>
      <c r="T263" s="5" t="s">
        <v>6454</v>
      </c>
      <c r="U263" s="5" t="s">
        <v>6455</v>
      </c>
      <c r="V263" s="5" t="s">
        <v>6456</v>
      </c>
      <c r="W263" s="5" t="s">
        <v>6457</v>
      </c>
      <c r="X263" s="5" t="s">
        <v>6458</v>
      </c>
      <c r="Y263" s="5"/>
      <c r="Z263" s="5"/>
      <c r="AA263" s="5"/>
      <c r="AB263" s="5"/>
      <c r="AC263" s="5"/>
      <c r="AD263" s="150"/>
    </row>
    <row r="264" spans="2:30" x14ac:dyDescent="0.3">
      <c r="B264" s="14">
        <v>84</v>
      </c>
      <c r="C264" s="68" t="s">
        <v>2176</v>
      </c>
      <c r="D264" s="164" t="s">
        <v>2344</v>
      </c>
      <c r="E264" s="4" t="s">
        <v>2120</v>
      </c>
      <c r="F264" s="4" t="s">
        <v>2171</v>
      </c>
      <c r="G264" s="4" t="s">
        <v>2122</v>
      </c>
      <c r="H264" s="138">
        <v>4990</v>
      </c>
      <c r="I264" s="4" t="s">
        <v>4371</v>
      </c>
      <c r="J264" s="4">
        <v>98</v>
      </c>
      <c r="K264" s="4">
        <v>58</v>
      </c>
      <c r="L264" s="4">
        <v>65</v>
      </c>
      <c r="M264" s="4">
        <v>31</v>
      </c>
      <c r="N264" s="4">
        <v>50</v>
      </c>
      <c r="O264" s="4">
        <v>35</v>
      </c>
      <c r="P264" s="4">
        <v>97</v>
      </c>
      <c r="Q264" s="4">
        <v>30</v>
      </c>
      <c r="R264" s="148">
        <f t="shared" si="6"/>
        <v>351</v>
      </c>
      <c r="S264" s="4">
        <f t="shared" si="7"/>
        <v>315</v>
      </c>
      <c r="T264" s="5" t="s">
        <v>6459</v>
      </c>
      <c r="U264" s="5" t="s">
        <v>6460</v>
      </c>
      <c r="V264" s="5" t="s">
        <v>6461</v>
      </c>
      <c r="W264" s="5" t="s">
        <v>6462</v>
      </c>
      <c r="X264" s="5" t="s">
        <v>6463</v>
      </c>
      <c r="Y264" s="5" t="s">
        <v>6464</v>
      </c>
      <c r="Z264" s="5" t="s">
        <v>6465</v>
      </c>
      <c r="AA264" s="5"/>
      <c r="AB264" s="5"/>
      <c r="AC264" s="5"/>
      <c r="AD264" s="150"/>
    </row>
    <row r="265" spans="2:30" x14ac:dyDescent="0.3">
      <c r="B265" s="14">
        <v>84</v>
      </c>
      <c r="C265" s="68" t="s">
        <v>2177</v>
      </c>
      <c r="D265" s="164" t="s">
        <v>2344</v>
      </c>
      <c r="E265" s="4" t="s">
        <v>2120</v>
      </c>
      <c r="F265" s="4" t="s">
        <v>2171</v>
      </c>
      <c r="G265" s="4" t="s">
        <v>2121</v>
      </c>
      <c r="H265" s="138">
        <v>4084</v>
      </c>
      <c r="I265" s="4" t="s">
        <v>4372</v>
      </c>
      <c r="J265" s="4">
        <v>73</v>
      </c>
      <c r="K265" s="4">
        <v>50</v>
      </c>
      <c r="L265" s="4">
        <v>55</v>
      </c>
      <c r="M265" s="4">
        <v>37</v>
      </c>
      <c r="N265" s="4">
        <v>25</v>
      </c>
      <c r="O265" s="4">
        <v>47</v>
      </c>
      <c r="P265" s="4">
        <v>84</v>
      </c>
      <c r="Q265" s="4">
        <v>30</v>
      </c>
      <c r="R265" s="148">
        <f t="shared" si="6"/>
        <v>338</v>
      </c>
      <c r="S265" s="4">
        <f t="shared" si="7"/>
        <v>321</v>
      </c>
      <c r="T265" s="5" t="s">
        <v>4831</v>
      </c>
      <c r="U265" s="5" t="s">
        <v>6466</v>
      </c>
      <c r="V265" s="5" t="s">
        <v>4417</v>
      </c>
      <c r="W265" s="5" t="s">
        <v>6467</v>
      </c>
      <c r="X265" s="5" t="s">
        <v>6468</v>
      </c>
      <c r="Y265" s="5" t="s">
        <v>6469</v>
      </c>
      <c r="Z265" s="5" t="s">
        <v>6470</v>
      </c>
      <c r="AA265" s="5" t="s">
        <v>6471</v>
      </c>
      <c r="AB265" s="5"/>
      <c r="AC265" s="5"/>
      <c r="AD265" s="150"/>
    </row>
    <row r="266" spans="2:30" x14ac:dyDescent="0.3">
      <c r="B266" s="14">
        <v>84</v>
      </c>
      <c r="C266" s="68" t="s">
        <v>4373</v>
      </c>
      <c r="D266" s="164" t="s">
        <v>2344</v>
      </c>
      <c r="E266" s="4" t="s">
        <v>2116</v>
      </c>
      <c r="F266" s="4" t="s">
        <v>2410</v>
      </c>
      <c r="G266" s="4" t="s">
        <v>2118</v>
      </c>
      <c r="H266" s="138">
        <v>4084</v>
      </c>
      <c r="I266" s="4" t="s">
        <v>4374</v>
      </c>
      <c r="J266" s="4">
        <v>88</v>
      </c>
      <c r="K266" s="4">
        <v>28</v>
      </c>
      <c r="L266" s="4">
        <v>53</v>
      </c>
      <c r="M266" s="4">
        <v>43</v>
      </c>
      <c r="N266" s="4">
        <v>43</v>
      </c>
      <c r="O266" s="4">
        <v>55</v>
      </c>
      <c r="P266" s="4">
        <v>108</v>
      </c>
      <c r="Q266" s="4">
        <v>58</v>
      </c>
      <c r="R266" s="148">
        <f t="shared" si="6"/>
        <v>362</v>
      </c>
      <c r="S266" s="4">
        <f t="shared" si="7"/>
        <v>327</v>
      </c>
      <c r="T266" s="5" t="s">
        <v>6472</v>
      </c>
      <c r="U266" s="5" t="s">
        <v>4502</v>
      </c>
      <c r="V266" s="5" t="s">
        <v>6473</v>
      </c>
      <c r="W266" s="5" t="s">
        <v>4504</v>
      </c>
      <c r="X266" s="5"/>
      <c r="Y266" s="5"/>
      <c r="Z266" s="5"/>
      <c r="AA266" s="5"/>
      <c r="AB266" s="5"/>
      <c r="AC266" s="5"/>
      <c r="AD266" s="150"/>
    </row>
    <row r="267" spans="2:30" x14ac:dyDescent="0.3">
      <c r="B267" s="14">
        <v>84</v>
      </c>
      <c r="C267" s="68" t="s">
        <v>2522</v>
      </c>
      <c r="D267" s="164" t="s">
        <v>2125</v>
      </c>
      <c r="E267" s="4" t="s">
        <v>2120</v>
      </c>
      <c r="F267" s="4" t="s">
        <v>2500</v>
      </c>
      <c r="G267" s="4" t="s">
        <v>2123</v>
      </c>
      <c r="H267" s="138">
        <v>25100</v>
      </c>
      <c r="I267" s="4" t="s">
        <v>4375</v>
      </c>
      <c r="J267" s="4">
        <v>92</v>
      </c>
      <c r="K267" s="4">
        <v>81</v>
      </c>
      <c r="L267" s="4">
        <v>32</v>
      </c>
      <c r="M267" s="4">
        <v>48</v>
      </c>
      <c r="N267" s="4">
        <v>62</v>
      </c>
      <c r="O267" s="4">
        <v>99</v>
      </c>
      <c r="P267" s="4">
        <v>119</v>
      </c>
      <c r="Q267" s="4">
        <v>105</v>
      </c>
      <c r="R267" s="148">
        <f t="shared" si="6"/>
        <v>373</v>
      </c>
      <c r="S267" s="4">
        <f t="shared" si="7"/>
        <v>332</v>
      </c>
      <c r="T267" s="5" t="s">
        <v>6474</v>
      </c>
      <c r="U267" s="5" t="s">
        <v>6475</v>
      </c>
      <c r="V267" s="5" t="s">
        <v>6476</v>
      </c>
      <c r="W267" s="5" t="s">
        <v>6477</v>
      </c>
      <c r="X267" s="5" t="s">
        <v>6478</v>
      </c>
      <c r="Y267" s="5" t="s">
        <v>6479</v>
      </c>
      <c r="Z267" s="5" t="s">
        <v>6480</v>
      </c>
      <c r="AA267" s="5"/>
      <c r="AB267" s="5"/>
      <c r="AC267" s="5"/>
      <c r="AD267" s="150"/>
    </row>
    <row r="268" spans="2:30" x14ac:dyDescent="0.3">
      <c r="B268" s="14">
        <v>85</v>
      </c>
      <c r="C268" s="68" t="s">
        <v>2134</v>
      </c>
      <c r="D268" s="164" t="s">
        <v>2344</v>
      </c>
      <c r="E268" s="4" t="s">
        <v>2116</v>
      </c>
      <c r="F268" s="4" t="s">
        <v>2117</v>
      </c>
      <c r="G268" s="4" t="s">
        <v>2122</v>
      </c>
      <c r="H268" s="138">
        <v>4390</v>
      </c>
      <c r="I268" s="4" t="s">
        <v>4376</v>
      </c>
      <c r="J268" s="4">
        <v>82</v>
      </c>
      <c r="K268" s="4">
        <v>16</v>
      </c>
      <c r="L268" s="4">
        <v>53</v>
      </c>
      <c r="M268" s="4">
        <v>65</v>
      </c>
      <c r="N268" s="4">
        <v>31</v>
      </c>
      <c r="O268" s="4">
        <v>30</v>
      </c>
      <c r="P268" s="4">
        <v>58</v>
      </c>
      <c r="Q268" s="4">
        <v>31</v>
      </c>
      <c r="R268" s="148">
        <f t="shared" si="6"/>
        <v>313</v>
      </c>
      <c r="S268" s="4">
        <f t="shared" si="7"/>
        <v>350</v>
      </c>
      <c r="T268" s="5" t="s">
        <v>6481</v>
      </c>
      <c r="U268" s="5" t="s">
        <v>6482</v>
      </c>
      <c r="V268" s="5" t="s">
        <v>6483</v>
      </c>
      <c r="W268" s="5" t="s">
        <v>6484</v>
      </c>
      <c r="X268" s="5" t="s">
        <v>6398</v>
      </c>
      <c r="Y268" s="5"/>
      <c r="Z268" s="5"/>
      <c r="AA268" s="5"/>
      <c r="AB268" s="5"/>
      <c r="AC268" s="5"/>
      <c r="AD268" s="150"/>
    </row>
    <row r="269" spans="2:30" x14ac:dyDescent="0.3">
      <c r="B269" s="14">
        <v>85</v>
      </c>
      <c r="C269" s="68" t="s">
        <v>2205</v>
      </c>
      <c r="D269" s="164" t="s">
        <v>2344</v>
      </c>
      <c r="E269" s="4" t="s">
        <v>2116</v>
      </c>
      <c r="F269" s="4" t="s">
        <v>2198</v>
      </c>
      <c r="G269" s="4" t="s">
        <v>2122</v>
      </c>
      <c r="H269" s="138">
        <v>4621</v>
      </c>
      <c r="I269" s="4" t="s">
        <v>4377</v>
      </c>
      <c r="J269" s="4">
        <v>79</v>
      </c>
      <c r="K269" s="4">
        <v>37</v>
      </c>
      <c r="L269" s="4">
        <v>67</v>
      </c>
      <c r="M269" s="4">
        <v>48</v>
      </c>
      <c r="N269" s="4">
        <v>28</v>
      </c>
      <c r="O269" s="4">
        <v>40</v>
      </c>
      <c r="P269" s="4">
        <v>74</v>
      </c>
      <c r="Q269" s="4">
        <v>30</v>
      </c>
      <c r="R269" s="148">
        <f t="shared" si="6"/>
        <v>329</v>
      </c>
      <c r="S269" s="4">
        <f t="shared" si="7"/>
        <v>333</v>
      </c>
      <c r="T269" s="5" t="s">
        <v>6485</v>
      </c>
      <c r="U269" s="5" t="s">
        <v>6486</v>
      </c>
      <c r="V269" s="5" t="s">
        <v>6487</v>
      </c>
      <c r="W269" s="5" t="s">
        <v>6488</v>
      </c>
      <c r="X269" s="5" t="s">
        <v>6395</v>
      </c>
      <c r="Y269" s="5" t="s">
        <v>6489</v>
      </c>
      <c r="Z269" s="5" t="s">
        <v>6291</v>
      </c>
      <c r="AA269" s="5"/>
      <c r="AB269" s="5"/>
      <c r="AC269" s="5"/>
      <c r="AD269" s="150"/>
    </row>
    <row r="270" spans="2:30" x14ac:dyDescent="0.3">
      <c r="B270" s="14">
        <v>85</v>
      </c>
      <c r="C270" s="68" t="s">
        <v>2244</v>
      </c>
      <c r="D270" s="164" t="s">
        <v>2344</v>
      </c>
      <c r="E270" s="4" t="s">
        <v>2120</v>
      </c>
      <c r="F270" s="4" t="s">
        <v>2234</v>
      </c>
      <c r="G270" s="4" t="s">
        <v>2126</v>
      </c>
      <c r="H270" s="138">
        <v>5545</v>
      </c>
      <c r="I270" s="4" t="s">
        <v>4378</v>
      </c>
      <c r="J270" s="4">
        <v>49</v>
      </c>
      <c r="K270" s="4">
        <v>8</v>
      </c>
      <c r="L270" s="4">
        <v>69</v>
      </c>
      <c r="M270" s="4">
        <v>14</v>
      </c>
      <c r="N270" s="4">
        <v>41</v>
      </c>
      <c r="O270" s="4">
        <v>30</v>
      </c>
      <c r="P270" s="4">
        <v>66</v>
      </c>
      <c r="Q270" s="4">
        <v>20</v>
      </c>
      <c r="R270" s="148">
        <f t="shared" si="6"/>
        <v>321</v>
      </c>
      <c r="S270" s="4">
        <f t="shared" si="7"/>
        <v>299</v>
      </c>
      <c r="T270" s="5" t="s">
        <v>6490</v>
      </c>
      <c r="U270" s="5" t="s">
        <v>6491</v>
      </c>
      <c r="V270" s="5" t="s">
        <v>6492</v>
      </c>
      <c r="W270" s="5" t="s">
        <v>6493</v>
      </c>
      <c r="X270" s="5" t="s">
        <v>6494</v>
      </c>
      <c r="Y270" s="5" t="s">
        <v>6495</v>
      </c>
      <c r="Z270" s="5" t="s">
        <v>6496</v>
      </c>
      <c r="AA270" s="5"/>
      <c r="AB270" s="5"/>
      <c r="AC270" s="5"/>
      <c r="AD270" s="150"/>
    </row>
    <row r="271" spans="2:30" x14ac:dyDescent="0.3">
      <c r="B271" s="14">
        <v>85</v>
      </c>
      <c r="C271" s="68" t="s">
        <v>2371</v>
      </c>
      <c r="D271" s="164" t="s">
        <v>2347</v>
      </c>
      <c r="E271" s="4" t="s">
        <v>2124</v>
      </c>
      <c r="F271" s="4" t="s">
        <v>2234</v>
      </c>
      <c r="G271" s="4" t="s">
        <v>2123</v>
      </c>
      <c r="H271" s="138">
        <v>900000</v>
      </c>
      <c r="I271" s="4" t="s">
        <v>4379</v>
      </c>
      <c r="J271" s="4">
        <v>124</v>
      </c>
      <c r="K271" s="4">
        <v>269</v>
      </c>
      <c r="L271" s="4">
        <v>98</v>
      </c>
      <c r="M271" s="4">
        <v>102</v>
      </c>
      <c r="N271" s="4">
        <v>96</v>
      </c>
      <c r="O271" s="4">
        <v>142</v>
      </c>
      <c r="P271" s="4">
        <v>173</v>
      </c>
      <c r="Q271" s="4">
        <v>102</v>
      </c>
      <c r="R271" s="148">
        <f t="shared" si="6"/>
        <v>428</v>
      </c>
      <c r="S271" s="4">
        <f t="shared" si="7"/>
        <v>387</v>
      </c>
      <c r="T271" s="5" t="s">
        <v>6497</v>
      </c>
      <c r="U271" s="5" t="s">
        <v>4758</v>
      </c>
      <c r="V271" s="5" t="s">
        <v>4674</v>
      </c>
      <c r="W271" s="5" t="s">
        <v>6498</v>
      </c>
      <c r="X271" s="5" t="s">
        <v>6499</v>
      </c>
      <c r="Y271" s="5" t="s">
        <v>6500</v>
      </c>
      <c r="Z271" s="5" t="s">
        <v>6501</v>
      </c>
      <c r="AA271" s="5" t="s">
        <v>6502</v>
      </c>
      <c r="AB271" s="5" t="s">
        <v>6503</v>
      </c>
      <c r="AC271" s="5" t="s">
        <v>6504</v>
      </c>
      <c r="AD271" s="150" t="s">
        <v>6505</v>
      </c>
    </row>
    <row r="272" spans="2:30" x14ac:dyDescent="0.3">
      <c r="B272" s="14">
        <v>85</v>
      </c>
      <c r="C272" s="68" t="s">
        <v>2385</v>
      </c>
      <c r="D272" s="164" t="s">
        <v>2344</v>
      </c>
      <c r="E272" s="4" t="s">
        <v>2120</v>
      </c>
      <c r="F272" s="4" t="s">
        <v>2301</v>
      </c>
      <c r="G272" s="4" t="s">
        <v>2123</v>
      </c>
      <c r="H272" s="138">
        <v>5083</v>
      </c>
      <c r="I272" s="4" t="s">
        <v>4380</v>
      </c>
      <c r="J272" s="4">
        <v>57</v>
      </c>
      <c r="K272" s="4">
        <v>19</v>
      </c>
      <c r="L272" s="4">
        <v>66</v>
      </c>
      <c r="M272" s="4">
        <v>30</v>
      </c>
      <c r="N272" s="4">
        <v>30</v>
      </c>
      <c r="O272" s="4">
        <v>55</v>
      </c>
      <c r="P272" s="4">
        <v>88</v>
      </c>
      <c r="Q272" s="4">
        <v>40</v>
      </c>
      <c r="R272" s="148">
        <f t="shared" si="6"/>
        <v>343</v>
      </c>
      <c r="S272" s="4">
        <f t="shared" si="7"/>
        <v>315</v>
      </c>
      <c r="T272" s="5" t="s">
        <v>4717</v>
      </c>
      <c r="U272" s="5" t="s">
        <v>6506</v>
      </c>
      <c r="V272" s="5" t="s">
        <v>4770</v>
      </c>
      <c r="W272" s="5" t="s">
        <v>6507</v>
      </c>
      <c r="X272" s="5" t="s">
        <v>6508</v>
      </c>
      <c r="Y272" s="5" t="s">
        <v>6509</v>
      </c>
      <c r="Z272" s="5" t="s">
        <v>6510</v>
      </c>
      <c r="AA272" s="5" t="s">
        <v>6511</v>
      </c>
      <c r="AB272" s="5"/>
      <c r="AC272" s="5"/>
      <c r="AD272" s="150"/>
    </row>
    <row r="273" spans="2:30" x14ac:dyDescent="0.3">
      <c r="B273" s="14">
        <v>85</v>
      </c>
      <c r="C273" s="68" t="s">
        <v>2310</v>
      </c>
      <c r="D273" s="164" t="s">
        <v>2344</v>
      </c>
      <c r="E273" s="4" t="s">
        <v>2120</v>
      </c>
      <c r="F273" s="4" t="s">
        <v>2300</v>
      </c>
      <c r="G273" s="4" t="s">
        <v>2130</v>
      </c>
      <c r="H273" s="138">
        <v>4621</v>
      </c>
      <c r="I273" s="4" t="s">
        <v>4381</v>
      </c>
      <c r="J273" s="4">
        <v>85</v>
      </c>
      <c r="K273" s="4">
        <v>32</v>
      </c>
      <c r="L273" s="4">
        <v>76</v>
      </c>
      <c r="M273" s="4">
        <v>38</v>
      </c>
      <c r="N273" s="4">
        <v>35</v>
      </c>
      <c r="O273" s="4">
        <v>35</v>
      </c>
      <c r="P273" s="4">
        <v>107</v>
      </c>
      <c r="Q273" s="4">
        <v>10</v>
      </c>
      <c r="R273" s="148">
        <f t="shared" si="6"/>
        <v>362</v>
      </c>
      <c r="S273" s="4">
        <f t="shared" si="7"/>
        <v>323</v>
      </c>
      <c r="T273" s="5" t="s">
        <v>5522</v>
      </c>
      <c r="U273" s="5" t="s">
        <v>6512</v>
      </c>
      <c r="V273" s="5" t="s">
        <v>6513</v>
      </c>
      <c r="W273" s="5" t="s">
        <v>6514</v>
      </c>
      <c r="X273" s="5" t="s">
        <v>6515</v>
      </c>
      <c r="Y273" s="5" t="s">
        <v>6516</v>
      </c>
      <c r="Z273" s="5" t="s">
        <v>6517</v>
      </c>
      <c r="AA273" s="5" t="s">
        <v>6518</v>
      </c>
      <c r="AB273" s="5"/>
      <c r="AC273" s="5"/>
      <c r="AD273" s="150"/>
    </row>
    <row r="274" spans="2:30" x14ac:dyDescent="0.3">
      <c r="B274" s="14">
        <v>86</v>
      </c>
      <c r="C274" s="68" t="s">
        <v>2178</v>
      </c>
      <c r="D274" s="164" t="s">
        <v>2344</v>
      </c>
      <c r="E274" s="4" t="s">
        <v>2116</v>
      </c>
      <c r="F274" s="4" t="s">
        <v>2171</v>
      </c>
      <c r="G274" s="4" t="s">
        <v>2122</v>
      </c>
      <c r="H274" s="138">
        <v>4942</v>
      </c>
      <c r="I274" s="4" t="s">
        <v>4382</v>
      </c>
      <c r="J274" s="4">
        <v>86</v>
      </c>
      <c r="K274" s="4">
        <v>2</v>
      </c>
      <c r="L274" s="4">
        <v>47</v>
      </c>
      <c r="M274" s="4">
        <v>41</v>
      </c>
      <c r="N274" s="4">
        <v>44</v>
      </c>
      <c r="O274" s="4">
        <v>29</v>
      </c>
      <c r="P274" s="4">
        <v>78</v>
      </c>
      <c r="Q274" s="4">
        <v>31</v>
      </c>
      <c r="R274" s="148">
        <f t="shared" si="6"/>
        <v>334</v>
      </c>
      <c r="S274" s="4">
        <f t="shared" si="7"/>
        <v>327</v>
      </c>
      <c r="T274" s="5" t="s">
        <v>5379</v>
      </c>
      <c r="U274" s="5" t="s">
        <v>5127</v>
      </c>
      <c r="V274" s="5" t="s">
        <v>6519</v>
      </c>
      <c r="W274" s="5" t="s">
        <v>6520</v>
      </c>
      <c r="X274" s="5" t="s">
        <v>6521</v>
      </c>
      <c r="Y274" s="5" t="s">
        <v>6522</v>
      </c>
      <c r="Z274" s="5" t="s">
        <v>6188</v>
      </c>
      <c r="AA274" s="5" t="s">
        <v>6523</v>
      </c>
      <c r="AB274" s="5"/>
      <c r="AC274" s="5"/>
      <c r="AD274" s="150"/>
    </row>
    <row r="275" spans="2:30" x14ac:dyDescent="0.3">
      <c r="B275" s="14">
        <v>86</v>
      </c>
      <c r="C275" s="68" t="s">
        <v>2221</v>
      </c>
      <c r="D275" s="164" t="s">
        <v>2344</v>
      </c>
      <c r="E275" s="4" t="s">
        <v>2120</v>
      </c>
      <c r="F275" s="4" t="s">
        <v>2198</v>
      </c>
      <c r="G275" s="4" t="s">
        <v>2121</v>
      </c>
      <c r="H275" s="138">
        <v>5217</v>
      </c>
      <c r="I275" s="4" t="s">
        <v>4383</v>
      </c>
      <c r="J275" s="4">
        <v>63</v>
      </c>
      <c r="K275" s="4">
        <v>25</v>
      </c>
      <c r="L275" s="4">
        <v>61</v>
      </c>
      <c r="M275" s="4">
        <v>65</v>
      </c>
      <c r="N275" s="4">
        <v>35</v>
      </c>
      <c r="O275" s="4">
        <v>40</v>
      </c>
      <c r="P275" s="4">
        <v>62</v>
      </c>
      <c r="Q275" s="4">
        <v>20</v>
      </c>
      <c r="R275" s="148">
        <f t="shared" ref="R275:R338" si="8">(B275+P275)+170</f>
        <v>318</v>
      </c>
      <c r="S275" s="4">
        <f t="shared" ref="S275:S338" si="9">(B275+M275)+200</f>
        <v>351</v>
      </c>
      <c r="T275" s="5" t="s">
        <v>6524</v>
      </c>
      <c r="U275" s="5" t="s">
        <v>6525</v>
      </c>
      <c r="V275" s="5" t="s">
        <v>6526</v>
      </c>
      <c r="W275" s="5" t="s">
        <v>6527</v>
      </c>
      <c r="X275" s="5" t="s">
        <v>6528</v>
      </c>
      <c r="Y275" s="5" t="s">
        <v>6529</v>
      </c>
      <c r="Z275" s="5"/>
      <c r="AA275" s="5"/>
      <c r="AB275" s="5"/>
      <c r="AC275" s="5"/>
      <c r="AD275" s="150"/>
    </row>
    <row r="276" spans="2:30" x14ac:dyDescent="0.3">
      <c r="B276" s="14">
        <v>86</v>
      </c>
      <c r="C276" s="68" t="s">
        <v>2245</v>
      </c>
      <c r="D276" s="164" t="s">
        <v>2344</v>
      </c>
      <c r="E276" s="4" t="s">
        <v>2120</v>
      </c>
      <c r="F276" s="4" t="s">
        <v>2234</v>
      </c>
      <c r="G276" s="4" t="s">
        <v>2123</v>
      </c>
      <c r="H276" s="138">
        <v>6040</v>
      </c>
      <c r="I276" s="4" t="s">
        <v>4367</v>
      </c>
      <c r="J276" s="4">
        <v>61</v>
      </c>
      <c r="K276" s="4">
        <v>89</v>
      </c>
      <c r="L276" s="4">
        <v>66</v>
      </c>
      <c r="M276" s="4">
        <v>38</v>
      </c>
      <c r="N276" s="4">
        <v>40</v>
      </c>
      <c r="O276" s="4">
        <v>77</v>
      </c>
      <c r="P276" s="4">
        <v>67</v>
      </c>
      <c r="Q276" s="4">
        <v>50</v>
      </c>
      <c r="R276" s="148">
        <f t="shared" si="8"/>
        <v>323</v>
      </c>
      <c r="S276" s="4">
        <f t="shared" si="9"/>
        <v>324</v>
      </c>
      <c r="T276" s="5" t="s">
        <v>6530</v>
      </c>
      <c r="U276" s="5" t="s">
        <v>6531</v>
      </c>
      <c r="V276" s="5" t="s">
        <v>5879</v>
      </c>
      <c r="W276" s="5" t="s">
        <v>6532</v>
      </c>
      <c r="X276" s="5" t="s">
        <v>6533</v>
      </c>
      <c r="Y276" s="5" t="s">
        <v>6534</v>
      </c>
      <c r="Z276" s="5" t="s">
        <v>6535</v>
      </c>
      <c r="AA276" s="5" t="s">
        <v>6536</v>
      </c>
      <c r="AB276" s="5"/>
      <c r="AC276" s="5"/>
      <c r="AD276" s="150"/>
    </row>
    <row r="277" spans="2:30" x14ac:dyDescent="0.3">
      <c r="B277" s="14">
        <v>86</v>
      </c>
      <c r="C277" s="68" t="s">
        <v>2419</v>
      </c>
      <c r="D277" s="164" t="s">
        <v>2344</v>
      </c>
      <c r="E277" s="4" t="s">
        <v>2120</v>
      </c>
      <c r="F277" s="4" t="s">
        <v>2410</v>
      </c>
      <c r="G277" s="4" t="s">
        <v>2122</v>
      </c>
      <c r="H277" s="138">
        <v>5491</v>
      </c>
      <c r="I277" s="4" t="s">
        <v>4384</v>
      </c>
      <c r="J277" s="4">
        <v>99</v>
      </c>
      <c r="K277" s="4">
        <v>49</v>
      </c>
      <c r="L277" s="4">
        <v>55</v>
      </c>
      <c r="M277" s="4">
        <v>32</v>
      </c>
      <c r="N277" s="4">
        <v>38</v>
      </c>
      <c r="O277" s="4">
        <v>37</v>
      </c>
      <c r="P277" s="4">
        <v>65</v>
      </c>
      <c r="Q277" s="4">
        <v>20</v>
      </c>
      <c r="R277" s="148">
        <f t="shared" si="8"/>
        <v>321</v>
      </c>
      <c r="S277" s="4">
        <f t="shared" si="9"/>
        <v>318</v>
      </c>
      <c r="T277" s="5" t="s">
        <v>6537</v>
      </c>
      <c r="U277" s="5" t="s">
        <v>6538</v>
      </c>
      <c r="V277" s="5" t="s">
        <v>6539</v>
      </c>
      <c r="W277" s="5" t="s">
        <v>6540</v>
      </c>
      <c r="X277" s="5" t="s">
        <v>6541</v>
      </c>
      <c r="Y277" s="5" t="s">
        <v>6542</v>
      </c>
      <c r="Z277" s="5" t="s">
        <v>6543</v>
      </c>
      <c r="AA277" s="5" t="s">
        <v>6544</v>
      </c>
      <c r="AB277" s="5"/>
      <c r="AC277" s="5"/>
      <c r="AD277" s="150"/>
    </row>
    <row r="278" spans="2:30" x14ac:dyDescent="0.3">
      <c r="B278" s="14">
        <v>87</v>
      </c>
      <c r="C278" s="68" t="s">
        <v>2135</v>
      </c>
      <c r="D278" s="164" t="s">
        <v>2344</v>
      </c>
      <c r="E278" s="4" t="s">
        <v>2120</v>
      </c>
      <c r="F278" s="4" t="s">
        <v>2117</v>
      </c>
      <c r="G278" s="4" t="s">
        <v>2130</v>
      </c>
      <c r="H278" s="138">
        <v>5577</v>
      </c>
      <c r="I278" s="4" t="s">
        <v>4376</v>
      </c>
      <c r="J278" s="4">
        <v>80</v>
      </c>
      <c r="K278" s="4">
        <v>42</v>
      </c>
      <c r="L278" s="4">
        <v>66</v>
      </c>
      <c r="M278" s="4">
        <v>42</v>
      </c>
      <c r="N278" s="4">
        <v>40</v>
      </c>
      <c r="O278" s="4">
        <v>45</v>
      </c>
      <c r="P278" s="4">
        <v>70</v>
      </c>
      <c r="Q278" s="4">
        <v>30</v>
      </c>
      <c r="R278" s="148">
        <f t="shared" si="8"/>
        <v>327</v>
      </c>
      <c r="S278" s="4">
        <f t="shared" si="9"/>
        <v>329</v>
      </c>
      <c r="T278" s="5" t="s">
        <v>6545</v>
      </c>
      <c r="U278" s="5" t="s">
        <v>6546</v>
      </c>
      <c r="V278" s="5" t="s">
        <v>6547</v>
      </c>
      <c r="W278" s="5" t="s">
        <v>6548</v>
      </c>
      <c r="X278" s="5" t="s">
        <v>6549</v>
      </c>
      <c r="Y278" s="5" t="s">
        <v>6550</v>
      </c>
      <c r="Z278" s="5" t="s">
        <v>6551</v>
      </c>
      <c r="AA278" s="5" t="s">
        <v>6552</v>
      </c>
      <c r="AB278" s="5"/>
      <c r="AC278" s="5"/>
      <c r="AD278" s="150"/>
    </row>
    <row r="279" spans="2:30" x14ac:dyDescent="0.3">
      <c r="B279" s="14">
        <v>87</v>
      </c>
      <c r="C279" s="68" t="s">
        <v>2246</v>
      </c>
      <c r="D279" s="164" t="s">
        <v>2344</v>
      </c>
      <c r="E279" s="4" t="s">
        <v>2120</v>
      </c>
      <c r="F279" s="4" t="s">
        <v>2234</v>
      </c>
      <c r="G279" s="4" t="s">
        <v>2126</v>
      </c>
      <c r="H279" s="138">
        <v>6134</v>
      </c>
      <c r="I279" s="4" t="s">
        <v>4385</v>
      </c>
      <c r="J279" s="4">
        <v>63</v>
      </c>
      <c r="K279" s="4">
        <v>60</v>
      </c>
      <c r="L279" s="4">
        <v>69</v>
      </c>
      <c r="M279" s="4">
        <v>45</v>
      </c>
      <c r="N279" s="4">
        <v>30</v>
      </c>
      <c r="O279" s="4">
        <v>60</v>
      </c>
      <c r="P279" s="4">
        <v>61</v>
      </c>
      <c r="Q279" s="4">
        <v>35</v>
      </c>
      <c r="R279" s="148">
        <f t="shared" si="8"/>
        <v>318</v>
      </c>
      <c r="S279" s="4">
        <f t="shared" si="9"/>
        <v>332</v>
      </c>
      <c r="T279" s="5" t="s">
        <v>6553</v>
      </c>
      <c r="U279" s="5" t="s">
        <v>6554</v>
      </c>
      <c r="V279" s="5" t="s">
        <v>6555</v>
      </c>
      <c r="W279" s="5" t="s">
        <v>6556</v>
      </c>
      <c r="X279" s="5" t="s">
        <v>6557</v>
      </c>
      <c r="Y279" s="5" t="s">
        <v>6558</v>
      </c>
      <c r="Z279" s="5" t="s">
        <v>6559</v>
      </c>
      <c r="AA279" s="5"/>
      <c r="AB279" s="5"/>
      <c r="AC279" s="5"/>
      <c r="AD279" s="150"/>
    </row>
    <row r="280" spans="2:30" x14ac:dyDescent="0.3">
      <c r="B280" s="14">
        <v>87</v>
      </c>
      <c r="C280" s="68" t="s">
        <v>2420</v>
      </c>
      <c r="D280" s="164" t="s">
        <v>2344</v>
      </c>
      <c r="E280" s="4" t="s">
        <v>2120</v>
      </c>
      <c r="F280" s="4" t="s">
        <v>2409</v>
      </c>
      <c r="G280" s="4" t="s">
        <v>2129</v>
      </c>
      <c r="H280" s="138">
        <v>4462</v>
      </c>
      <c r="I280" s="4" t="s">
        <v>4376</v>
      </c>
      <c r="J280" s="4">
        <v>117</v>
      </c>
      <c r="K280" s="4">
        <v>66</v>
      </c>
      <c r="L280" s="4">
        <v>58</v>
      </c>
      <c r="M280" s="4">
        <v>45</v>
      </c>
      <c r="N280" s="4">
        <v>60</v>
      </c>
      <c r="O280" s="4">
        <v>55</v>
      </c>
      <c r="P280" s="4">
        <v>68</v>
      </c>
      <c r="Q280" s="4">
        <v>50</v>
      </c>
      <c r="R280" s="148">
        <f t="shared" si="8"/>
        <v>325</v>
      </c>
      <c r="S280" s="4">
        <f t="shared" si="9"/>
        <v>332</v>
      </c>
      <c r="T280" s="5" t="s">
        <v>6560</v>
      </c>
      <c r="U280" s="5" t="s">
        <v>6561</v>
      </c>
      <c r="V280" s="5" t="s">
        <v>6562</v>
      </c>
      <c r="W280" s="5" t="s">
        <v>6563</v>
      </c>
      <c r="X280" s="5" t="s">
        <v>6564</v>
      </c>
      <c r="Y280" s="5" t="s">
        <v>6565</v>
      </c>
      <c r="Z280" s="5" t="s">
        <v>6566</v>
      </c>
      <c r="AA280" s="5" t="s">
        <v>6573</v>
      </c>
      <c r="AB280" s="5"/>
      <c r="AC280" s="5"/>
      <c r="AD280" s="150"/>
    </row>
    <row r="281" spans="2:30" x14ac:dyDescent="0.3">
      <c r="B281" s="14">
        <v>87</v>
      </c>
      <c r="C281" s="68" t="s">
        <v>1002</v>
      </c>
      <c r="D281" s="164" t="s">
        <v>2344</v>
      </c>
      <c r="E281" s="4" t="s">
        <v>2120</v>
      </c>
      <c r="F281" s="4" t="s">
        <v>2409</v>
      </c>
      <c r="G281" s="4" t="s">
        <v>2130</v>
      </c>
      <c r="H281" s="138">
        <v>5577</v>
      </c>
      <c r="I281" s="4" t="s">
        <v>4376</v>
      </c>
      <c r="J281" s="4">
        <v>104</v>
      </c>
      <c r="K281" s="4">
        <v>65</v>
      </c>
      <c r="L281" s="4">
        <v>61</v>
      </c>
      <c r="M281" s="4">
        <v>28</v>
      </c>
      <c r="N281" s="4">
        <v>60</v>
      </c>
      <c r="O281" s="4">
        <v>55</v>
      </c>
      <c r="P281" s="4">
        <v>54</v>
      </c>
      <c r="Q281" s="4">
        <v>50</v>
      </c>
      <c r="R281" s="148">
        <f t="shared" si="8"/>
        <v>311</v>
      </c>
      <c r="S281" s="4">
        <f t="shared" si="9"/>
        <v>315</v>
      </c>
      <c r="T281" s="5" t="s">
        <v>4924</v>
      </c>
      <c r="U281" s="5" t="s">
        <v>6567</v>
      </c>
      <c r="V281" s="5" t="s">
        <v>6568</v>
      </c>
      <c r="W281" s="5" t="s">
        <v>6569</v>
      </c>
      <c r="X281" s="5" t="s">
        <v>6570</v>
      </c>
      <c r="Y281" s="5" t="s">
        <v>6571</v>
      </c>
      <c r="Z281" s="5" t="s">
        <v>6572</v>
      </c>
      <c r="AA281" s="5" t="s">
        <v>6573</v>
      </c>
      <c r="AB281" s="5"/>
      <c r="AC281" s="5"/>
      <c r="AD281" s="150"/>
    </row>
    <row r="282" spans="2:30" x14ac:dyDescent="0.3">
      <c r="B282" s="14">
        <v>87</v>
      </c>
      <c r="C282" s="68" t="s">
        <v>2501</v>
      </c>
      <c r="D282" s="164" t="s">
        <v>2344</v>
      </c>
      <c r="E282" s="4" t="s">
        <v>2120</v>
      </c>
      <c r="F282" s="4" t="s">
        <v>2497</v>
      </c>
      <c r="G282" s="4" t="s">
        <v>2256</v>
      </c>
      <c r="H282" s="138">
        <v>6413</v>
      </c>
      <c r="I282" s="4" t="s">
        <v>4386</v>
      </c>
      <c r="J282" s="4">
        <v>84</v>
      </c>
      <c r="K282" s="4">
        <v>43</v>
      </c>
      <c r="L282" s="4">
        <v>69</v>
      </c>
      <c r="M282" s="4">
        <v>38</v>
      </c>
      <c r="N282" s="4">
        <v>40</v>
      </c>
      <c r="O282" s="4">
        <v>20</v>
      </c>
      <c r="P282" s="4">
        <v>82</v>
      </c>
      <c r="Q282" s="4">
        <v>20</v>
      </c>
      <c r="R282" s="148">
        <f t="shared" si="8"/>
        <v>339</v>
      </c>
      <c r="S282" s="4">
        <f t="shared" si="9"/>
        <v>325</v>
      </c>
      <c r="T282" s="5" t="s">
        <v>6574</v>
      </c>
      <c r="U282" s="5" t="s">
        <v>6575</v>
      </c>
      <c r="V282" s="5" t="s">
        <v>6576</v>
      </c>
      <c r="W282" s="5" t="s">
        <v>6577</v>
      </c>
      <c r="X282" s="5" t="s">
        <v>6578</v>
      </c>
      <c r="Y282" s="5" t="s">
        <v>6579</v>
      </c>
      <c r="Z282" s="5" t="s">
        <v>6580</v>
      </c>
      <c r="AA282" s="5"/>
      <c r="AB282" s="5"/>
      <c r="AC282" s="5"/>
      <c r="AD282" s="150"/>
    </row>
    <row r="283" spans="2:30" x14ac:dyDescent="0.3">
      <c r="B283" s="14">
        <v>88</v>
      </c>
      <c r="C283" s="68" t="s">
        <v>2162</v>
      </c>
      <c r="D283" s="164" t="s">
        <v>2344</v>
      </c>
      <c r="E283" s="4" t="s">
        <v>2120</v>
      </c>
      <c r="F283" s="4" t="s">
        <v>2117</v>
      </c>
      <c r="G283" s="4" t="s">
        <v>2122</v>
      </c>
      <c r="H283" s="138">
        <v>5947</v>
      </c>
      <c r="I283" s="4" t="s">
        <v>4387</v>
      </c>
      <c r="J283" s="4">
        <v>108</v>
      </c>
      <c r="K283" s="4">
        <v>42</v>
      </c>
      <c r="L283" s="4">
        <v>68</v>
      </c>
      <c r="M283" s="4">
        <v>66</v>
      </c>
      <c r="N283" s="4">
        <v>35</v>
      </c>
      <c r="O283" s="4">
        <v>30</v>
      </c>
      <c r="P283" s="4">
        <v>58</v>
      </c>
      <c r="Q283" s="4">
        <v>5</v>
      </c>
      <c r="R283" s="148">
        <f t="shared" si="8"/>
        <v>316</v>
      </c>
      <c r="S283" s="4">
        <f t="shared" si="9"/>
        <v>354</v>
      </c>
      <c r="T283" s="5" t="s">
        <v>6581</v>
      </c>
      <c r="U283" s="5" t="s">
        <v>6161</v>
      </c>
      <c r="V283" s="5" t="s">
        <v>6582</v>
      </c>
      <c r="W283" s="5" t="s">
        <v>6583</v>
      </c>
      <c r="X283" s="5" t="s">
        <v>6584</v>
      </c>
      <c r="Y283" s="5" t="s">
        <v>6585</v>
      </c>
      <c r="Z283" s="5" t="s">
        <v>6586</v>
      </c>
      <c r="AA283" s="5" t="s">
        <v>6587</v>
      </c>
      <c r="AB283" s="5"/>
      <c r="AC283" s="5"/>
      <c r="AD283" s="150"/>
    </row>
    <row r="284" spans="2:30" x14ac:dyDescent="0.3">
      <c r="B284" s="14">
        <v>88</v>
      </c>
      <c r="C284" s="68" t="s">
        <v>2421</v>
      </c>
      <c r="D284" s="164" t="s">
        <v>2344</v>
      </c>
      <c r="E284" s="4" t="s">
        <v>2120</v>
      </c>
      <c r="F284" s="4" t="s">
        <v>2409</v>
      </c>
      <c r="G284" s="4" t="s">
        <v>2118</v>
      </c>
      <c r="H284" s="138">
        <v>5664</v>
      </c>
      <c r="I284" s="4" t="s">
        <v>4388</v>
      </c>
      <c r="J284" s="4">
        <v>106</v>
      </c>
      <c r="K284" s="4">
        <v>53</v>
      </c>
      <c r="L284" s="4">
        <v>70</v>
      </c>
      <c r="M284" s="4">
        <v>72</v>
      </c>
      <c r="N284" s="4">
        <v>40</v>
      </c>
      <c r="O284" s="4">
        <v>25</v>
      </c>
      <c r="P284" s="4">
        <v>66</v>
      </c>
      <c r="Q284" s="4">
        <v>25</v>
      </c>
      <c r="R284" s="148">
        <f t="shared" si="8"/>
        <v>324</v>
      </c>
      <c r="S284" s="4">
        <f t="shared" si="9"/>
        <v>360</v>
      </c>
      <c r="T284" s="7" t="s">
        <v>4394</v>
      </c>
      <c r="U284" s="5" t="s">
        <v>4389</v>
      </c>
      <c r="V284" s="7" t="s">
        <v>4391</v>
      </c>
      <c r="W284" s="5" t="s">
        <v>4392</v>
      </c>
      <c r="X284" s="7" t="s">
        <v>4395</v>
      </c>
      <c r="Y284" s="5" t="s">
        <v>4393</v>
      </c>
      <c r="Z284" s="151" t="s">
        <v>4396</v>
      </c>
      <c r="AA284" s="152"/>
      <c r="AB284" s="5"/>
      <c r="AC284" s="5"/>
      <c r="AD284" s="150"/>
    </row>
    <row r="285" spans="2:30" x14ac:dyDescent="0.3">
      <c r="B285" s="14">
        <v>88</v>
      </c>
      <c r="C285" s="68" t="s">
        <v>2524</v>
      </c>
      <c r="D285" s="164" t="s">
        <v>2344</v>
      </c>
      <c r="E285" s="4" t="s">
        <v>2120</v>
      </c>
      <c r="F285" s="4" t="s">
        <v>2497</v>
      </c>
      <c r="G285" s="4" t="s">
        <v>2256</v>
      </c>
      <c r="H285" s="138">
        <v>6513</v>
      </c>
      <c r="I285" s="4" t="s">
        <v>4397</v>
      </c>
      <c r="J285" s="4">
        <v>72</v>
      </c>
      <c r="K285" s="4">
        <v>30</v>
      </c>
      <c r="L285" s="4">
        <v>67</v>
      </c>
      <c r="M285" s="4">
        <v>44</v>
      </c>
      <c r="N285" s="4">
        <v>30</v>
      </c>
      <c r="O285" s="4">
        <v>30</v>
      </c>
      <c r="P285" s="4">
        <v>100</v>
      </c>
      <c r="Q285" s="4">
        <v>30</v>
      </c>
      <c r="R285" s="148">
        <f t="shared" si="8"/>
        <v>358</v>
      </c>
      <c r="S285" s="4">
        <f t="shared" si="9"/>
        <v>332</v>
      </c>
      <c r="T285" s="5" t="s">
        <v>4398</v>
      </c>
      <c r="U285" s="5" t="s">
        <v>4399</v>
      </c>
      <c r="V285" s="5" t="s">
        <v>4400</v>
      </c>
      <c r="W285" s="5" t="s">
        <v>4401</v>
      </c>
      <c r="X285" s="5" t="s">
        <v>4402</v>
      </c>
      <c r="Y285" s="5" t="s">
        <v>4403</v>
      </c>
      <c r="Z285" s="5" t="s">
        <v>4404</v>
      </c>
      <c r="AA285" s="5" t="s">
        <v>4405</v>
      </c>
      <c r="AB285" s="5"/>
      <c r="AC285" s="5"/>
      <c r="AD285" s="150"/>
    </row>
    <row r="286" spans="2:30" x14ac:dyDescent="0.3">
      <c r="B286" s="14">
        <v>89</v>
      </c>
      <c r="C286" s="68" t="s">
        <v>2136</v>
      </c>
      <c r="D286" s="164" t="s">
        <v>2344</v>
      </c>
      <c r="E286" s="4" t="s">
        <v>2120</v>
      </c>
      <c r="F286" s="4" t="s">
        <v>2117</v>
      </c>
      <c r="G286" s="4" t="s">
        <v>2121</v>
      </c>
      <c r="H286" s="138">
        <v>5465</v>
      </c>
      <c r="I286" s="4" t="s">
        <v>4406</v>
      </c>
      <c r="J286" s="4">
        <v>90</v>
      </c>
      <c r="K286" s="4">
        <v>56</v>
      </c>
      <c r="L286" s="4">
        <v>67</v>
      </c>
      <c r="M286" s="4">
        <v>76</v>
      </c>
      <c r="N286" s="4">
        <v>40</v>
      </c>
      <c r="O286" s="4">
        <v>65</v>
      </c>
      <c r="P286" s="4">
        <v>74</v>
      </c>
      <c r="Q286" s="4">
        <v>30</v>
      </c>
      <c r="R286" s="148">
        <f t="shared" si="8"/>
        <v>333</v>
      </c>
      <c r="S286" s="4">
        <f t="shared" si="9"/>
        <v>365</v>
      </c>
      <c r="T286" s="5" t="s">
        <v>4407</v>
      </c>
      <c r="U286" s="5" t="s">
        <v>4408</v>
      </c>
      <c r="V286" s="5" t="s">
        <v>4409</v>
      </c>
      <c r="W286" s="5" t="s">
        <v>4410</v>
      </c>
      <c r="X286" s="5" t="s">
        <v>4411</v>
      </c>
      <c r="Y286" s="5" t="s">
        <v>4412</v>
      </c>
      <c r="Z286" s="5"/>
      <c r="AA286" s="153"/>
      <c r="AB286" s="5"/>
      <c r="AC286" s="5"/>
      <c r="AD286" s="150"/>
    </row>
    <row r="287" spans="2:30" x14ac:dyDescent="0.3">
      <c r="B287" s="14">
        <v>89</v>
      </c>
      <c r="C287" s="68" t="s">
        <v>2137</v>
      </c>
      <c r="D287" s="164" t="s">
        <v>2344</v>
      </c>
      <c r="E287" s="4" t="s">
        <v>2116</v>
      </c>
      <c r="F287" s="4" t="s">
        <v>2117</v>
      </c>
      <c r="G287" s="4" t="s">
        <v>2123</v>
      </c>
      <c r="H287" s="138">
        <v>5752</v>
      </c>
      <c r="I287" s="4" t="s">
        <v>4413</v>
      </c>
      <c r="J287" s="4">
        <v>55</v>
      </c>
      <c r="K287" s="4">
        <v>33</v>
      </c>
      <c r="L287" s="4">
        <v>73</v>
      </c>
      <c r="M287" s="4">
        <v>77</v>
      </c>
      <c r="N287" s="4">
        <v>48</v>
      </c>
      <c r="O287" s="4">
        <v>15</v>
      </c>
      <c r="P287" s="4">
        <v>106</v>
      </c>
      <c r="Q287" s="4">
        <v>25</v>
      </c>
      <c r="R287" s="148">
        <f t="shared" si="8"/>
        <v>365</v>
      </c>
      <c r="S287" s="4">
        <f t="shared" si="9"/>
        <v>366</v>
      </c>
      <c r="T287" s="5" t="s">
        <v>4414</v>
      </c>
      <c r="U287" s="5" t="s">
        <v>4415</v>
      </c>
      <c r="V287" s="5" t="s">
        <v>4416</v>
      </c>
      <c r="W287" s="5" t="s">
        <v>4417</v>
      </c>
      <c r="X287" s="5" t="s">
        <v>4418</v>
      </c>
      <c r="Y287" s="5" t="s">
        <v>4419</v>
      </c>
      <c r="Z287" s="5" t="s">
        <v>4420</v>
      </c>
      <c r="AA287" s="152"/>
      <c r="AB287" s="5"/>
      <c r="AC287" s="5"/>
      <c r="AD287" s="150"/>
    </row>
    <row r="288" spans="2:30" x14ac:dyDescent="0.3">
      <c r="B288" s="14">
        <v>89</v>
      </c>
      <c r="C288" s="68" t="s">
        <v>2525</v>
      </c>
      <c r="D288" s="164" t="s">
        <v>2344</v>
      </c>
      <c r="E288" s="4" t="s">
        <v>2120</v>
      </c>
      <c r="F288" s="4" t="s">
        <v>2497</v>
      </c>
      <c r="G288" s="4" t="s">
        <v>2256</v>
      </c>
      <c r="H288" s="138">
        <v>6902</v>
      </c>
      <c r="I288" s="4" t="s">
        <v>4421</v>
      </c>
      <c r="J288" s="4">
        <v>89</v>
      </c>
      <c r="K288" s="4">
        <v>28</v>
      </c>
      <c r="L288" s="4">
        <v>87</v>
      </c>
      <c r="M288" s="4">
        <v>39</v>
      </c>
      <c r="N288" s="4">
        <v>58</v>
      </c>
      <c r="O288" s="4">
        <v>5</v>
      </c>
      <c r="P288" s="4">
        <v>82</v>
      </c>
      <c r="Q288" s="4">
        <v>10</v>
      </c>
      <c r="R288" s="148">
        <f t="shared" si="8"/>
        <v>341</v>
      </c>
      <c r="S288" s="4">
        <f t="shared" si="9"/>
        <v>328</v>
      </c>
      <c r="T288" s="5" t="s">
        <v>4422</v>
      </c>
      <c r="U288" s="5" t="s">
        <v>4423</v>
      </c>
      <c r="V288" s="5" t="s">
        <v>4424</v>
      </c>
      <c r="W288" s="5" t="s">
        <v>4425</v>
      </c>
      <c r="X288" s="5" t="s">
        <v>4426</v>
      </c>
      <c r="Y288" s="5" t="s">
        <v>4427</v>
      </c>
      <c r="Z288" s="5" t="s">
        <v>4428</v>
      </c>
      <c r="AA288" s="5" t="s">
        <v>4429</v>
      </c>
      <c r="AB288" s="5"/>
      <c r="AC288" s="5"/>
      <c r="AD288" s="150"/>
    </row>
    <row r="289" spans="2:30" x14ac:dyDescent="0.3">
      <c r="B289" s="14">
        <v>90</v>
      </c>
      <c r="C289" s="68" t="s">
        <v>2138</v>
      </c>
      <c r="D289" s="164" t="s">
        <v>2344</v>
      </c>
      <c r="E289" s="4" t="s">
        <v>2120</v>
      </c>
      <c r="F289" s="4" t="s">
        <v>2117</v>
      </c>
      <c r="G289" s="4" t="s">
        <v>2123</v>
      </c>
      <c r="H289" s="138">
        <v>6425</v>
      </c>
      <c r="I289" s="4" t="s">
        <v>4430</v>
      </c>
      <c r="J289" s="4">
        <v>130</v>
      </c>
      <c r="K289" s="4">
        <v>40</v>
      </c>
      <c r="L289" s="4">
        <v>68</v>
      </c>
      <c r="M289" s="4">
        <v>51</v>
      </c>
      <c r="N289" s="4">
        <v>50</v>
      </c>
      <c r="O289" s="4">
        <v>35</v>
      </c>
      <c r="P289" s="4">
        <v>70</v>
      </c>
      <c r="Q289" s="4">
        <v>20</v>
      </c>
      <c r="R289" s="148">
        <f t="shared" si="8"/>
        <v>330</v>
      </c>
      <c r="S289" s="4">
        <f t="shared" si="9"/>
        <v>341</v>
      </c>
      <c r="T289" s="5" t="s">
        <v>4431</v>
      </c>
      <c r="U289" s="5" t="s">
        <v>4432</v>
      </c>
      <c r="V289" s="5" t="s">
        <v>4433</v>
      </c>
      <c r="W289" s="5" t="s">
        <v>4434</v>
      </c>
      <c r="X289" s="5" t="s">
        <v>4435</v>
      </c>
      <c r="Y289" s="5" t="s">
        <v>4436</v>
      </c>
      <c r="Z289" s="5"/>
      <c r="AA289" s="5"/>
      <c r="AB289" s="5"/>
      <c r="AC289" s="5"/>
      <c r="AD289" s="150"/>
    </row>
    <row r="290" spans="2:30" x14ac:dyDescent="0.3">
      <c r="B290" s="14">
        <v>90</v>
      </c>
      <c r="C290" s="68" t="s">
        <v>2139</v>
      </c>
      <c r="D290" s="164" t="s">
        <v>2344</v>
      </c>
      <c r="E290" s="4" t="s">
        <v>2120</v>
      </c>
      <c r="F290" s="4" t="s">
        <v>2117</v>
      </c>
      <c r="G290" s="4" t="s">
        <v>2118</v>
      </c>
      <c r="H290" s="138">
        <v>5841</v>
      </c>
      <c r="I290" s="4" t="s">
        <v>4437</v>
      </c>
      <c r="J290" s="4">
        <v>144</v>
      </c>
      <c r="K290" s="4">
        <v>50</v>
      </c>
      <c r="L290" s="4">
        <v>68</v>
      </c>
      <c r="M290" s="4">
        <v>28</v>
      </c>
      <c r="N290" s="4">
        <v>55</v>
      </c>
      <c r="O290" s="4">
        <v>40</v>
      </c>
      <c r="P290" s="4">
        <v>50</v>
      </c>
      <c r="Q290" s="4">
        <v>25</v>
      </c>
      <c r="R290" s="148">
        <f t="shared" si="8"/>
        <v>310</v>
      </c>
      <c r="S290" s="4">
        <f t="shared" si="9"/>
        <v>318</v>
      </c>
      <c r="T290" s="5" t="s">
        <v>4438</v>
      </c>
      <c r="U290" s="5" t="s">
        <v>4439</v>
      </c>
      <c r="V290" s="5" t="s">
        <v>4440</v>
      </c>
      <c r="W290" s="5" t="s">
        <v>4441</v>
      </c>
      <c r="X290" s="5" t="s">
        <v>4442</v>
      </c>
      <c r="Y290" s="5" t="s">
        <v>4443</v>
      </c>
      <c r="Z290" s="5" t="s">
        <v>4444</v>
      </c>
      <c r="AA290" s="5" t="s">
        <v>4445</v>
      </c>
      <c r="AB290" s="5"/>
      <c r="AC290" s="5"/>
      <c r="AD290" s="150"/>
    </row>
    <row r="291" spans="2:30" x14ac:dyDescent="0.3">
      <c r="B291" s="14">
        <v>90</v>
      </c>
      <c r="C291" s="68" t="s">
        <v>2179</v>
      </c>
      <c r="D291" s="164" t="s">
        <v>2344</v>
      </c>
      <c r="E291" s="4" t="s">
        <v>2116</v>
      </c>
      <c r="F291" s="4" t="s">
        <v>2171</v>
      </c>
      <c r="G291" s="4" t="s">
        <v>2119</v>
      </c>
      <c r="H291" s="138">
        <v>4381</v>
      </c>
      <c r="I291" s="4" t="s">
        <v>4446</v>
      </c>
      <c r="J291" s="4">
        <v>56</v>
      </c>
      <c r="K291" s="4">
        <v>62</v>
      </c>
      <c r="L291" s="4">
        <v>76</v>
      </c>
      <c r="M291" s="4">
        <v>51</v>
      </c>
      <c r="N291" s="4">
        <v>60</v>
      </c>
      <c r="O291" s="4">
        <v>60</v>
      </c>
      <c r="P291" s="4">
        <v>91</v>
      </c>
      <c r="Q291" s="4">
        <v>50</v>
      </c>
      <c r="R291" s="148">
        <f t="shared" si="8"/>
        <v>351</v>
      </c>
      <c r="S291" s="4">
        <f t="shared" si="9"/>
        <v>341</v>
      </c>
      <c r="T291" s="5" t="s">
        <v>4447</v>
      </c>
      <c r="U291" s="5" t="s">
        <v>4448</v>
      </c>
      <c r="V291" s="5" t="s">
        <v>4449</v>
      </c>
      <c r="W291" s="5" t="s">
        <v>4450</v>
      </c>
      <c r="X291" s="5" t="s">
        <v>4451</v>
      </c>
      <c r="Y291" s="5" t="s">
        <v>4452</v>
      </c>
      <c r="Z291" s="5" t="s">
        <v>4453</v>
      </c>
      <c r="AA291" s="5" t="s">
        <v>4454</v>
      </c>
      <c r="AB291" s="5"/>
      <c r="AC291" s="5"/>
      <c r="AD291" s="150"/>
    </row>
    <row r="292" spans="2:30" x14ac:dyDescent="0.3">
      <c r="B292" s="14">
        <v>90</v>
      </c>
      <c r="C292" s="68" t="s">
        <v>2247</v>
      </c>
      <c r="D292" s="164" t="s">
        <v>2344</v>
      </c>
      <c r="E292" s="4" t="s">
        <v>2124</v>
      </c>
      <c r="F292" s="4" t="s">
        <v>2234</v>
      </c>
      <c r="G292" s="4" t="s">
        <v>2121</v>
      </c>
      <c r="H292" s="138">
        <v>6425</v>
      </c>
      <c r="I292" s="4" t="s">
        <v>4455</v>
      </c>
      <c r="J292" s="4">
        <v>64</v>
      </c>
      <c r="K292" s="4">
        <v>76</v>
      </c>
      <c r="L292" s="4">
        <v>84</v>
      </c>
      <c r="M292" s="4">
        <v>99</v>
      </c>
      <c r="N292" s="4">
        <v>30</v>
      </c>
      <c r="O292" s="4">
        <v>50</v>
      </c>
      <c r="P292" s="4">
        <v>92</v>
      </c>
      <c r="Q292" s="4">
        <v>35</v>
      </c>
      <c r="R292" s="148">
        <f t="shared" si="8"/>
        <v>352</v>
      </c>
      <c r="S292" s="4">
        <f t="shared" si="9"/>
        <v>389</v>
      </c>
      <c r="T292" s="5" t="s">
        <v>4456</v>
      </c>
      <c r="U292" s="5" t="s">
        <v>4457</v>
      </c>
      <c r="V292" s="5" t="s">
        <v>4458</v>
      </c>
      <c r="W292" s="5" t="s">
        <v>4459</v>
      </c>
      <c r="X292" s="5" t="s">
        <v>4460</v>
      </c>
      <c r="Y292" s="5" t="s">
        <v>4461</v>
      </c>
      <c r="Z292" s="5" t="s">
        <v>4462</v>
      </c>
      <c r="AA292" s="5" t="s">
        <v>4463</v>
      </c>
      <c r="AB292" s="5"/>
      <c r="AC292" s="5"/>
      <c r="AD292" s="150"/>
    </row>
    <row r="293" spans="2:30" x14ac:dyDescent="0.3">
      <c r="B293" s="14">
        <v>90</v>
      </c>
      <c r="C293" s="68" t="s">
        <v>2311</v>
      </c>
      <c r="D293" s="164" t="s">
        <v>2125</v>
      </c>
      <c r="E293" s="4" t="s">
        <v>2120</v>
      </c>
      <c r="F293" s="4" t="s">
        <v>2301</v>
      </c>
      <c r="G293" s="4" t="s">
        <v>2129</v>
      </c>
      <c r="H293" s="138">
        <v>26700</v>
      </c>
      <c r="I293" s="4" t="s">
        <v>4464</v>
      </c>
      <c r="J293" s="4">
        <v>88</v>
      </c>
      <c r="K293" s="4">
        <v>72</v>
      </c>
      <c r="L293" s="4">
        <v>66</v>
      </c>
      <c r="M293" s="4">
        <v>85</v>
      </c>
      <c r="N293" s="4">
        <v>66</v>
      </c>
      <c r="O293" s="4">
        <v>66</v>
      </c>
      <c r="P293" s="4">
        <v>119</v>
      </c>
      <c r="Q293" s="4">
        <v>66</v>
      </c>
      <c r="R293" s="148">
        <f t="shared" si="8"/>
        <v>379</v>
      </c>
      <c r="S293" s="4">
        <f t="shared" si="9"/>
        <v>375</v>
      </c>
      <c r="T293" s="5" t="s">
        <v>4465</v>
      </c>
      <c r="U293" s="5" t="s">
        <v>4466</v>
      </c>
      <c r="V293" s="5" t="s">
        <v>4459</v>
      </c>
      <c r="W293" s="5" t="s">
        <v>4467</v>
      </c>
      <c r="X293" s="5" t="s">
        <v>4468</v>
      </c>
      <c r="Y293" s="5" t="s">
        <v>4469</v>
      </c>
      <c r="Z293" s="5" t="s">
        <v>4470</v>
      </c>
      <c r="AA293" s="5" t="s">
        <v>4471</v>
      </c>
      <c r="AB293" s="5"/>
      <c r="AC293" s="5"/>
      <c r="AD293" s="150"/>
    </row>
    <row r="294" spans="2:30" x14ac:dyDescent="0.3">
      <c r="B294" s="14">
        <v>90</v>
      </c>
      <c r="C294" s="68" t="s">
        <v>2312</v>
      </c>
      <c r="D294" s="164" t="s">
        <v>2344</v>
      </c>
      <c r="E294" s="4" t="s">
        <v>2116</v>
      </c>
      <c r="F294" s="4" t="s">
        <v>2301</v>
      </c>
      <c r="G294" s="4" t="s">
        <v>2129</v>
      </c>
      <c r="H294" s="138">
        <v>4089</v>
      </c>
      <c r="I294" s="4" t="s">
        <v>4472</v>
      </c>
      <c r="J294" s="4">
        <v>35</v>
      </c>
      <c r="K294" s="4">
        <v>24</v>
      </c>
      <c r="L294" s="4">
        <v>52</v>
      </c>
      <c r="M294" s="4">
        <v>79</v>
      </c>
      <c r="N294" s="4">
        <v>28</v>
      </c>
      <c r="O294" s="4">
        <v>105</v>
      </c>
      <c r="P294" s="4">
        <v>86</v>
      </c>
      <c r="Q294" s="4">
        <v>20</v>
      </c>
      <c r="R294" s="148">
        <f t="shared" si="8"/>
        <v>346</v>
      </c>
      <c r="S294" s="4">
        <f t="shared" si="9"/>
        <v>369</v>
      </c>
      <c r="T294" s="5" t="s">
        <v>4473</v>
      </c>
      <c r="U294" s="5" t="s">
        <v>4474</v>
      </c>
      <c r="V294" s="5" t="s">
        <v>4475</v>
      </c>
      <c r="W294" s="5" t="s">
        <v>4476</v>
      </c>
      <c r="X294" s="5" t="s">
        <v>4477</v>
      </c>
      <c r="Y294" s="5" t="s">
        <v>4478</v>
      </c>
      <c r="Z294" s="5" t="s">
        <v>4479</v>
      </c>
      <c r="AA294" s="5" t="s">
        <v>4480</v>
      </c>
      <c r="AB294" s="5"/>
      <c r="AC294" s="5"/>
      <c r="AD294" s="150"/>
    </row>
    <row r="295" spans="2:30" x14ac:dyDescent="0.3">
      <c r="B295" s="14">
        <v>90</v>
      </c>
      <c r="C295" s="68" t="s">
        <v>2386</v>
      </c>
      <c r="D295" s="164" t="s">
        <v>2128</v>
      </c>
      <c r="E295" s="4" t="s">
        <v>2120</v>
      </c>
      <c r="F295" s="4" t="s">
        <v>2301</v>
      </c>
      <c r="G295" s="4" t="s">
        <v>2123</v>
      </c>
      <c r="H295" s="138">
        <v>2400500</v>
      </c>
      <c r="I295" s="4" t="s">
        <v>4481</v>
      </c>
      <c r="J295" s="4">
        <v>171</v>
      </c>
      <c r="K295" s="4">
        <v>66</v>
      </c>
      <c r="L295" s="4">
        <v>90</v>
      </c>
      <c r="M295" s="4">
        <v>70</v>
      </c>
      <c r="N295" s="4">
        <v>40</v>
      </c>
      <c r="O295" s="4">
        <v>160</v>
      </c>
      <c r="P295" s="4">
        <v>228</v>
      </c>
      <c r="Q295" s="4">
        <v>30</v>
      </c>
      <c r="R295" s="148">
        <f t="shared" si="8"/>
        <v>488</v>
      </c>
      <c r="S295" s="4">
        <f t="shared" si="9"/>
        <v>360</v>
      </c>
      <c r="T295" s="5" t="s">
        <v>4482</v>
      </c>
      <c r="U295" s="5" t="s">
        <v>4483</v>
      </c>
      <c r="V295" s="5" t="s">
        <v>4484</v>
      </c>
      <c r="W295" s="5" t="s">
        <v>4485</v>
      </c>
      <c r="X295" s="5" t="s">
        <v>4486</v>
      </c>
      <c r="Y295" s="5" t="s">
        <v>4487</v>
      </c>
      <c r="Z295" s="5" t="s">
        <v>4488</v>
      </c>
      <c r="AA295" s="5" t="s">
        <v>4489</v>
      </c>
      <c r="AB295" s="5" t="s">
        <v>4490</v>
      </c>
      <c r="AC295" s="5"/>
      <c r="AD295" s="150"/>
    </row>
    <row r="296" spans="2:30" x14ac:dyDescent="0.3">
      <c r="B296" s="14">
        <v>90</v>
      </c>
      <c r="C296" s="68" t="s">
        <v>2422</v>
      </c>
      <c r="D296" s="164" t="s">
        <v>2125</v>
      </c>
      <c r="E296" s="4" t="s">
        <v>2120</v>
      </c>
      <c r="F296" s="4" t="s">
        <v>2409</v>
      </c>
      <c r="G296" s="4" t="s">
        <v>2123</v>
      </c>
      <c r="H296" s="138">
        <v>523500</v>
      </c>
      <c r="I296" s="4" t="s">
        <v>4491</v>
      </c>
      <c r="J296" s="4">
        <v>45</v>
      </c>
      <c r="K296" s="4">
        <v>32</v>
      </c>
      <c r="L296" s="4">
        <v>100</v>
      </c>
      <c r="M296" s="4">
        <v>112</v>
      </c>
      <c r="N296" s="4">
        <v>76</v>
      </c>
      <c r="O296" s="4">
        <v>89</v>
      </c>
      <c r="P296" s="4">
        <v>187</v>
      </c>
      <c r="Q296" s="4">
        <v>102</v>
      </c>
      <c r="R296" s="148">
        <f t="shared" si="8"/>
        <v>447</v>
      </c>
      <c r="S296" s="4">
        <f t="shared" si="9"/>
        <v>402</v>
      </c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150"/>
    </row>
    <row r="297" spans="2:30" x14ac:dyDescent="0.3">
      <c r="B297" s="14">
        <v>90</v>
      </c>
      <c r="C297" s="68" t="s">
        <v>2474</v>
      </c>
      <c r="D297" s="164" t="s">
        <v>2344</v>
      </c>
      <c r="E297" s="4" t="s">
        <v>2124</v>
      </c>
      <c r="F297" s="4" t="s">
        <v>2409</v>
      </c>
      <c r="G297" s="4" t="s">
        <v>2118</v>
      </c>
      <c r="H297" s="138">
        <v>6425</v>
      </c>
      <c r="I297" s="4" t="s">
        <v>4455</v>
      </c>
      <c r="J297" s="4">
        <v>96</v>
      </c>
      <c r="K297" s="4">
        <v>60</v>
      </c>
      <c r="L297" s="4">
        <v>80</v>
      </c>
      <c r="M297" s="4">
        <v>28</v>
      </c>
      <c r="N297" s="4">
        <v>40</v>
      </c>
      <c r="O297" s="4">
        <v>25</v>
      </c>
      <c r="P297" s="4">
        <v>88</v>
      </c>
      <c r="Q297" s="4">
        <v>45</v>
      </c>
      <c r="R297" s="148">
        <f t="shared" si="8"/>
        <v>348</v>
      </c>
      <c r="S297" s="4">
        <f t="shared" si="9"/>
        <v>318</v>
      </c>
      <c r="T297" s="5" t="s">
        <v>4492</v>
      </c>
      <c r="U297" s="5" t="s">
        <v>4493</v>
      </c>
      <c r="V297" s="5" t="s">
        <v>4390</v>
      </c>
      <c r="W297" s="5" t="s">
        <v>4494</v>
      </c>
      <c r="X297" s="5" t="s">
        <v>4495</v>
      </c>
      <c r="Y297" s="5" t="s">
        <v>4496</v>
      </c>
      <c r="Z297" s="5" t="s">
        <v>4497</v>
      </c>
      <c r="AA297" s="5" t="s">
        <v>4498</v>
      </c>
      <c r="AB297" s="5"/>
      <c r="AC297" s="5"/>
      <c r="AD297" s="150"/>
    </row>
    <row r="298" spans="2:30" x14ac:dyDescent="0.3">
      <c r="B298" s="14">
        <v>90</v>
      </c>
      <c r="C298" s="68" t="s">
        <v>4499</v>
      </c>
      <c r="D298" s="164" t="s">
        <v>2344</v>
      </c>
      <c r="E298" s="4" t="s">
        <v>2116</v>
      </c>
      <c r="F298" s="4" t="s">
        <v>2410</v>
      </c>
      <c r="G298" s="4" t="s">
        <v>2118</v>
      </c>
      <c r="H298" s="138">
        <v>5257</v>
      </c>
      <c r="I298" s="4" t="s">
        <v>4500</v>
      </c>
      <c r="J298" s="4">
        <v>95</v>
      </c>
      <c r="K298" s="4">
        <v>48</v>
      </c>
      <c r="L298" s="4">
        <v>74</v>
      </c>
      <c r="M298" s="4">
        <v>56</v>
      </c>
      <c r="N298" s="4">
        <v>57</v>
      </c>
      <c r="O298" s="4">
        <v>25</v>
      </c>
      <c r="P298" s="4">
        <v>108</v>
      </c>
      <c r="Q298" s="4">
        <v>45</v>
      </c>
      <c r="R298" s="148">
        <f t="shared" si="8"/>
        <v>368</v>
      </c>
      <c r="S298" s="4">
        <f t="shared" si="9"/>
        <v>346</v>
      </c>
      <c r="T298" s="5" t="s">
        <v>4501</v>
      </c>
      <c r="U298" s="5" t="s">
        <v>4502</v>
      </c>
      <c r="V298" s="5" t="s">
        <v>4503</v>
      </c>
      <c r="W298" s="5" t="s">
        <v>4504</v>
      </c>
      <c r="X298" s="5"/>
      <c r="Y298" s="5"/>
      <c r="Z298" s="5"/>
      <c r="AA298" s="5"/>
      <c r="AB298" s="5"/>
      <c r="AC298" s="5"/>
      <c r="AD298" s="150"/>
    </row>
    <row r="299" spans="2:30" x14ac:dyDescent="0.3">
      <c r="B299" s="14">
        <v>90</v>
      </c>
      <c r="C299" s="68" t="s">
        <v>2502</v>
      </c>
      <c r="D299" s="164" t="s">
        <v>2344</v>
      </c>
      <c r="E299" s="4" t="s">
        <v>2124</v>
      </c>
      <c r="F299" s="4" t="s">
        <v>2497</v>
      </c>
      <c r="G299" s="4" t="s">
        <v>2122</v>
      </c>
      <c r="H299" s="138">
        <v>6717</v>
      </c>
      <c r="I299" s="4" t="s">
        <v>4505</v>
      </c>
      <c r="J299" s="4">
        <v>104</v>
      </c>
      <c r="K299" s="4">
        <v>48</v>
      </c>
      <c r="L299" s="4">
        <v>78</v>
      </c>
      <c r="M299" s="4">
        <v>56</v>
      </c>
      <c r="N299" s="4">
        <v>45</v>
      </c>
      <c r="O299" s="4">
        <v>35</v>
      </c>
      <c r="P299" s="4">
        <v>60</v>
      </c>
      <c r="Q299" s="4">
        <v>30</v>
      </c>
      <c r="R299" s="148">
        <f t="shared" si="8"/>
        <v>320</v>
      </c>
      <c r="S299" s="4">
        <f t="shared" si="9"/>
        <v>346</v>
      </c>
      <c r="T299" s="5" t="s">
        <v>4506</v>
      </c>
      <c r="U299" s="5" t="s">
        <v>4507</v>
      </c>
      <c r="V299" s="5" t="s">
        <v>4508</v>
      </c>
      <c r="W299" s="5" t="s">
        <v>4509</v>
      </c>
      <c r="X299" s="5" t="s">
        <v>4510</v>
      </c>
      <c r="Y299" s="5" t="s">
        <v>4511</v>
      </c>
      <c r="Z299" s="5" t="s">
        <v>4512</v>
      </c>
      <c r="AA299" s="5" t="s">
        <v>4513</v>
      </c>
      <c r="AB299" s="5"/>
      <c r="AC299" s="5"/>
      <c r="AD299" s="150"/>
    </row>
    <row r="300" spans="2:30" x14ac:dyDescent="0.3">
      <c r="B300" s="14">
        <v>91</v>
      </c>
      <c r="C300" s="68" t="s">
        <v>2387</v>
      </c>
      <c r="D300" s="164" t="s">
        <v>2344</v>
      </c>
      <c r="E300" s="4" t="s">
        <v>2116</v>
      </c>
      <c r="F300" s="4" t="s">
        <v>2301</v>
      </c>
      <c r="G300" s="4" t="s">
        <v>2130</v>
      </c>
      <c r="H300" s="138">
        <v>6284</v>
      </c>
      <c r="I300" s="4" t="s">
        <v>4514</v>
      </c>
      <c r="J300" s="4">
        <v>80</v>
      </c>
      <c r="K300" s="4">
        <v>52</v>
      </c>
      <c r="L300" s="4">
        <v>63</v>
      </c>
      <c r="M300" s="4">
        <v>61</v>
      </c>
      <c r="N300" s="4">
        <v>30</v>
      </c>
      <c r="O300" s="4">
        <v>38</v>
      </c>
      <c r="P300" s="4">
        <v>95</v>
      </c>
      <c r="Q300" s="4">
        <v>43</v>
      </c>
      <c r="R300" s="148">
        <f t="shared" si="8"/>
        <v>356</v>
      </c>
      <c r="S300" s="4">
        <f t="shared" si="9"/>
        <v>352</v>
      </c>
      <c r="T300" s="5" t="s">
        <v>4515</v>
      </c>
      <c r="U300" s="5" t="s">
        <v>4516</v>
      </c>
      <c r="V300" s="5" t="s">
        <v>4517</v>
      </c>
      <c r="W300" s="5" t="s">
        <v>4518</v>
      </c>
      <c r="X300" s="5" t="s">
        <v>4519</v>
      </c>
      <c r="Y300" s="5"/>
      <c r="Z300" s="5"/>
      <c r="AA300" s="5"/>
      <c r="AB300" s="5"/>
      <c r="AC300" s="5"/>
      <c r="AD300" s="150"/>
    </row>
    <row r="301" spans="2:30" x14ac:dyDescent="0.3">
      <c r="B301" s="14">
        <v>91</v>
      </c>
      <c r="C301" s="68" t="s">
        <v>2423</v>
      </c>
      <c r="D301" s="164" t="s">
        <v>2344</v>
      </c>
      <c r="E301" s="4" t="s">
        <v>2116</v>
      </c>
      <c r="F301" s="4" t="s">
        <v>2409</v>
      </c>
      <c r="G301" s="4" t="s">
        <v>2118</v>
      </c>
      <c r="H301" s="138">
        <v>6284</v>
      </c>
      <c r="I301" s="4" t="s">
        <v>4520</v>
      </c>
      <c r="J301" s="4">
        <v>106</v>
      </c>
      <c r="K301" s="4">
        <v>39</v>
      </c>
      <c r="L301" s="4">
        <v>57</v>
      </c>
      <c r="M301" s="4">
        <v>81</v>
      </c>
      <c r="N301" s="4">
        <v>66</v>
      </c>
      <c r="O301" s="4">
        <v>20</v>
      </c>
      <c r="P301" s="4">
        <v>82</v>
      </c>
      <c r="Q301" s="4">
        <v>44</v>
      </c>
      <c r="R301" s="148">
        <f t="shared" si="8"/>
        <v>343</v>
      </c>
      <c r="S301" s="4">
        <f t="shared" si="9"/>
        <v>372</v>
      </c>
      <c r="T301" s="5" t="s">
        <v>4521</v>
      </c>
      <c r="U301" s="5" t="s">
        <v>4522</v>
      </c>
      <c r="V301" s="5" t="s">
        <v>4523</v>
      </c>
      <c r="W301" s="5" t="s">
        <v>4524</v>
      </c>
      <c r="X301" s="5" t="s">
        <v>4525</v>
      </c>
      <c r="Y301" s="5" t="s">
        <v>4526</v>
      </c>
      <c r="Z301" s="5" t="s">
        <v>4527</v>
      </c>
      <c r="AA301" s="5" t="s">
        <v>4528</v>
      </c>
      <c r="AB301" s="5"/>
      <c r="AC301" s="5"/>
      <c r="AD301" s="150"/>
    </row>
    <row r="302" spans="2:30" x14ac:dyDescent="0.3">
      <c r="B302" s="14">
        <v>91</v>
      </c>
      <c r="C302" s="68" t="s">
        <v>2503</v>
      </c>
      <c r="D302" s="164" t="s">
        <v>2128</v>
      </c>
      <c r="E302" s="4" t="s">
        <v>2120</v>
      </c>
      <c r="F302" s="4" t="s">
        <v>2497</v>
      </c>
      <c r="G302" s="4" t="s">
        <v>2256</v>
      </c>
      <c r="H302" s="138">
        <v>804500</v>
      </c>
      <c r="I302" s="4" t="s">
        <v>4529</v>
      </c>
      <c r="J302" s="4">
        <v>279</v>
      </c>
      <c r="K302" s="4">
        <v>135</v>
      </c>
      <c r="L302" s="4">
        <v>121</v>
      </c>
      <c r="M302" s="4">
        <v>103</v>
      </c>
      <c r="N302" s="4">
        <v>114</v>
      </c>
      <c r="O302" s="4">
        <v>107</v>
      </c>
      <c r="P302" s="4">
        <v>162</v>
      </c>
      <c r="Q302" s="4">
        <v>71</v>
      </c>
      <c r="R302" s="148">
        <f t="shared" si="8"/>
        <v>423</v>
      </c>
      <c r="S302" s="4">
        <f t="shared" si="9"/>
        <v>394</v>
      </c>
      <c r="T302" s="5" t="s">
        <v>4530</v>
      </c>
      <c r="U302" s="5" t="s">
        <v>4531</v>
      </c>
      <c r="V302" s="5" t="s">
        <v>4532</v>
      </c>
      <c r="W302" s="5" t="s">
        <v>4533</v>
      </c>
      <c r="X302" s="5" t="s">
        <v>4534</v>
      </c>
      <c r="Y302" s="5" t="s">
        <v>4535</v>
      </c>
      <c r="Z302" s="5" t="s">
        <v>4536</v>
      </c>
      <c r="AA302" s="5" t="s">
        <v>4537</v>
      </c>
      <c r="AB302" s="5" t="s">
        <v>4538</v>
      </c>
      <c r="AC302" s="5" t="s">
        <v>4539</v>
      </c>
      <c r="AD302" s="150"/>
    </row>
    <row r="303" spans="2:30" x14ac:dyDescent="0.3">
      <c r="B303" s="14">
        <v>91</v>
      </c>
      <c r="C303" s="68" t="s">
        <v>2526</v>
      </c>
      <c r="D303" s="164" t="s">
        <v>2344</v>
      </c>
      <c r="E303" s="4" t="s">
        <v>2120</v>
      </c>
      <c r="F303" s="4" t="s">
        <v>2497</v>
      </c>
      <c r="G303" s="4" t="s">
        <v>2256</v>
      </c>
      <c r="H303" s="138">
        <v>8378</v>
      </c>
      <c r="I303" s="4" t="s">
        <v>4540</v>
      </c>
      <c r="J303" s="4">
        <v>95</v>
      </c>
      <c r="K303" s="4">
        <v>41</v>
      </c>
      <c r="L303" s="4">
        <v>84</v>
      </c>
      <c r="M303" s="4">
        <v>35</v>
      </c>
      <c r="N303" s="4">
        <v>60</v>
      </c>
      <c r="O303" s="4">
        <v>20</v>
      </c>
      <c r="P303" s="4">
        <v>85</v>
      </c>
      <c r="Q303" s="4">
        <v>15</v>
      </c>
      <c r="R303" s="148">
        <f t="shared" si="8"/>
        <v>346</v>
      </c>
      <c r="S303" s="4">
        <f t="shared" si="9"/>
        <v>326</v>
      </c>
      <c r="T303" s="5" t="s">
        <v>4422</v>
      </c>
      <c r="U303" s="5" t="s">
        <v>4423</v>
      </c>
      <c r="V303" s="5" t="s">
        <v>4541</v>
      </c>
      <c r="W303" s="5" t="s">
        <v>4542</v>
      </c>
      <c r="X303" s="5" t="s">
        <v>4543</v>
      </c>
      <c r="Y303" s="5" t="s">
        <v>4544</v>
      </c>
      <c r="Z303" s="5" t="s">
        <v>4545</v>
      </c>
      <c r="AA303" s="5" t="s">
        <v>4546</v>
      </c>
      <c r="AB303" s="5"/>
      <c r="AC303" s="5"/>
      <c r="AD303" s="150"/>
    </row>
    <row r="304" spans="2:30" x14ac:dyDescent="0.3">
      <c r="B304" s="14">
        <v>92</v>
      </c>
      <c r="C304" s="68" t="s">
        <v>2140</v>
      </c>
      <c r="D304" s="164" t="s">
        <v>2344</v>
      </c>
      <c r="E304" s="4" t="s">
        <v>2120</v>
      </c>
      <c r="F304" s="4" t="s">
        <v>2117</v>
      </c>
      <c r="G304" s="4" t="s">
        <v>2122</v>
      </c>
      <c r="H304" s="138">
        <v>7426</v>
      </c>
      <c r="I304" s="4" t="s">
        <v>4547</v>
      </c>
      <c r="J304" s="4">
        <v>206</v>
      </c>
      <c r="K304" s="4">
        <v>58</v>
      </c>
      <c r="L304" s="4">
        <v>65</v>
      </c>
      <c r="M304" s="4">
        <v>44</v>
      </c>
      <c r="N304" s="4">
        <v>60</v>
      </c>
      <c r="O304" s="4">
        <v>15</v>
      </c>
      <c r="P304" s="4">
        <v>56</v>
      </c>
      <c r="Q304" s="4">
        <v>20</v>
      </c>
      <c r="R304" s="148">
        <f t="shared" si="8"/>
        <v>318</v>
      </c>
      <c r="S304" s="4">
        <f t="shared" si="9"/>
        <v>336</v>
      </c>
      <c r="T304" s="5" t="s">
        <v>4548</v>
      </c>
      <c r="U304" s="5" t="s">
        <v>4549</v>
      </c>
      <c r="V304" s="5" t="s">
        <v>4441</v>
      </c>
      <c r="W304" s="5" t="s">
        <v>4442</v>
      </c>
      <c r="X304" s="5" t="s">
        <v>4550</v>
      </c>
      <c r="Y304" s="5" t="s">
        <v>4551</v>
      </c>
      <c r="Z304" s="5" t="s">
        <v>4552</v>
      </c>
      <c r="AA304" s="5" t="s">
        <v>4480</v>
      </c>
      <c r="AB304" s="5" t="s">
        <v>4553</v>
      </c>
      <c r="AC304" s="5"/>
      <c r="AD304" s="150"/>
    </row>
    <row r="305" spans="2:30" x14ac:dyDescent="0.3">
      <c r="B305" s="14">
        <v>92</v>
      </c>
      <c r="C305" s="68" t="s">
        <v>2180</v>
      </c>
      <c r="D305" s="164" t="s">
        <v>2344</v>
      </c>
      <c r="E305" s="4" t="s">
        <v>2120</v>
      </c>
      <c r="F305" s="4" t="s">
        <v>2171</v>
      </c>
      <c r="G305" s="4" t="s">
        <v>2122</v>
      </c>
      <c r="H305" s="138">
        <v>7426</v>
      </c>
      <c r="I305" s="4" t="s">
        <v>4554</v>
      </c>
      <c r="J305" s="4">
        <v>109</v>
      </c>
      <c r="K305" s="4">
        <v>40</v>
      </c>
      <c r="L305" s="4">
        <v>76</v>
      </c>
      <c r="M305" s="4">
        <v>52</v>
      </c>
      <c r="N305" s="4">
        <v>55</v>
      </c>
      <c r="O305" s="4">
        <v>40</v>
      </c>
      <c r="P305" s="4">
        <v>92</v>
      </c>
      <c r="Q305" s="4">
        <v>50</v>
      </c>
      <c r="R305" s="148">
        <f t="shared" si="8"/>
        <v>354</v>
      </c>
      <c r="S305" s="4">
        <f t="shared" si="9"/>
        <v>344</v>
      </c>
      <c r="T305" s="5" t="s">
        <v>4555</v>
      </c>
      <c r="U305" s="5" t="s">
        <v>4556</v>
      </c>
      <c r="V305" s="5" t="s">
        <v>4557</v>
      </c>
      <c r="W305" s="5" t="s">
        <v>4558</v>
      </c>
      <c r="X305" s="5" t="s">
        <v>4559</v>
      </c>
      <c r="Y305" s="5" t="s">
        <v>4560</v>
      </c>
      <c r="Z305" s="5" t="s">
        <v>4445</v>
      </c>
      <c r="AA305" s="5"/>
      <c r="AB305" s="5"/>
      <c r="AC305" s="5"/>
      <c r="AD305" s="150"/>
    </row>
    <row r="306" spans="2:30" x14ac:dyDescent="0.3">
      <c r="B306" s="14">
        <v>92</v>
      </c>
      <c r="C306" s="68" t="s">
        <v>2172</v>
      </c>
      <c r="D306" s="164" t="s">
        <v>2344</v>
      </c>
      <c r="E306" s="4" t="s">
        <v>2124</v>
      </c>
      <c r="F306" s="4" t="s">
        <v>2234</v>
      </c>
      <c r="G306" s="4" t="s">
        <v>2118</v>
      </c>
      <c r="H306" s="138">
        <v>7780</v>
      </c>
      <c r="I306" s="4" t="s">
        <v>4561</v>
      </c>
      <c r="J306" s="4">
        <v>72</v>
      </c>
      <c r="K306" s="4">
        <v>41</v>
      </c>
      <c r="L306" s="4">
        <v>67</v>
      </c>
      <c r="M306" s="4">
        <v>63</v>
      </c>
      <c r="N306" s="4">
        <v>35</v>
      </c>
      <c r="O306" s="4">
        <v>99</v>
      </c>
      <c r="P306" s="4">
        <v>106</v>
      </c>
      <c r="Q306" s="4">
        <v>61</v>
      </c>
      <c r="R306" s="148">
        <f t="shared" si="8"/>
        <v>368</v>
      </c>
      <c r="S306" s="4">
        <f t="shared" si="9"/>
        <v>355</v>
      </c>
      <c r="T306" s="5" t="s">
        <v>4562</v>
      </c>
      <c r="U306" s="5" t="s">
        <v>4563</v>
      </c>
      <c r="V306" s="5" t="s">
        <v>4564</v>
      </c>
      <c r="W306" s="5" t="s">
        <v>4565</v>
      </c>
      <c r="X306" s="5" t="s">
        <v>4566</v>
      </c>
      <c r="Y306" s="5" t="s">
        <v>4567</v>
      </c>
      <c r="Z306" s="5" t="s">
        <v>4568</v>
      </c>
      <c r="AA306" s="5" t="s">
        <v>4569</v>
      </c>
      <c r="AB306" s="5"/>
      <c r="AC306" s="5"/>
      <c r="AD306" s="150"/>
    </row>
    <row r="307" spans="2:30" x14ac:dyDescent="0.3">
      <c r="B307" s="14">
        <v>92</v>
      </c>
      <c r="C307" s="68" t="s">
        <v>2388</v>
      </c>
      <c r="D307" s="164" t="s">
        <v>2125</v>
      </c>
      <c r="E307" s="4" t="s">
        <v>2124</v>
      </c>
      <c r="F307" s="4" t="s">
        <v>2301</v>
      </c>
      <c r="G307" s="4" t="s">
        <v>2118</v>
      </c>
      <c r="H307" s="138">
        <v>7780</v>
      </c>
      <c r="I307" s="4" t="s">
        <v>4570</v>
      </c>
      <c r="J307" s="4">
        <v>80</v>
      </c>
      <c r="K307" s="4">
        <v>45</v>
      </c>
      <c r="L307" s="4">
        <v>54</v>
      </c>
      <c r="M307" s="4">
        <v>51</v>
      </c>
      <c r="N307" s="4">
        <v>45</v>
      </c>
      <c r="O307" s="4">
        <v>88</v>
      </c>
      <c r="P307" s="4">
        <v>106</v>
      </c>
      <c r="Q307" s="4">
        <v>50</v>
      </c>
      <c r="R307" s="148">
        <f t="shared" si="8"/>
        <v>368</v>
      </c>
      <c r="S307" s="4">
        <f t="shared" si="9"/>
        <v>343</v>
      </c>
      <c r="T307" s="5" t="s">
        <v>4571</v>
      </c>
      <c r="U307" s="5" t="s">
        <v>4572</v>
      </c>
      <c r="V307" s="5" t="s">
        <v>4573</v>
      </c>
      <c r="W307" s="5" t="s">
        <v>4574</v>
      </c>
      <c r="X307" s="5" t="s">
        <v>4575</v>
      </c>
      <c r="Y307" s="5" t="s">
        <v>4576</v>
      </c>
      <c r="Z307" s="5" t="s">
        <v>4577</v>
      </c>
      <c r="AA307" s="5" t="s">
        <v>4578</v>
      </c>
      <c r="AB307" s="5"/>
      <c r="AC307" s="5"/>
      <c r="AD307" s="150"/>
    </row>
    <row r="308" spans="2:30" x14ac:dyDescent="0.3">
      <c r="B308" s="14">
        <v>92</v>
      </c>
      <c r="C308" s="68" t="s">
        <v>2475</v>
      </c>
      <c r="D308" s="164" t="s">
        <v>2344</v>
      </c>
      <c r="E308" s="4" t="s">
        <v>2124</v>
      </c>
      <c r="F308" s="4" t="s">
        <v>2409</v>
      </c>
      <c r="G308" s="4" t="s">
        <v>2118</v>
      </c>
      <c r="H308" s="138">
        <v>7780</v>
      </c>
      <c r="I308" s="4" t="s">
        <v>4579</v>
      </c>
      <c r="J308" s="4">
        <v>100</v>
      </c>
      <c r="K308" s="4">
        <v>47</v>
      </c>
      <c r="L308" s="4">
        <v>76</v>
      </c>
      <c r="M308" s="4">
        <v>61</v>
      </c>
      <c r="N308" s="4">
        <v>50</v>
      </c>
      <c r="O308" s="4">
        <v>30</v>
      </c>
      <c r="P308" s="4">
        <v>67</v>
      </c>
      <c r="Q308" s="4">
        <v>15</v>
      </c>
      <c r="R308" s="148">
        <f t="shared" si="8"/>
        <v>329</v>
      </c>
      <c r="S308" s="4">
        <f t="shared" si="9"/>
        <v>353</v>
      </c>
      <c r="T308" s="5" t="s">
        <v>4580</v>
      </c>
      <c r="U308" s="5" t="s">
        <v>4581</v>
      </c>
      <c r="V308" s="5" t="s">
        <v>4582</v>
      </c>
      <c r="W308" s="5" t="s">
        <v>4583</v>
      </c>
      <c r="X308" s="5" t="s">
        <v>4584</v>
      </c>
      <c r="Y308" s="5" t="s">
        <v>4585</v>
      </c>
      <c r="Z308" s="5" t="s">
        <v>4586</v>
      </c>
      <c r="AA308" s="5" t="s">
        <v>4445</v>
      </c>
      <c r="AB308" s="5"/>
      <c r="AC308" s="5"/>
      <c r="AD308" s="150"/>
    </row>
    <row r="309" spans="2:30" x14ac:dyDescent="0.3">
      <c r="B309" s="14">
        <v>92</v>
      </c>
      <c r="C309" s="68" t="s">
        <v>2476</v>
      </c>
      <c r="D309" s="164" t="s">
        <v>2128</v>
      </c>
      <c r="E309" s="4" t="s">
        <v>2124</v>
      </c>
      <c r="F309" s="4" t="s">
        <v>2409</v>
      </c>
      <c r="G309" s="4" t="s">
        <v>2121</v>
      </c>
      <c r="H309" s="138">
        <v>630500</v>
      </c>
      <c r="I309" s="4" t="s">
        <v>4587</v>
      </c>
      <c r="J309" s="4">
        <v>306</v>
      </c>
      <c r="K309" s="4">
        <v>166</v>
      </c>
      <c r="L309" s="4">
        <v>126</v>
      </c>
      <c r="M309" s="4">
        <v>165</v>
      </c>
      <c r="N309" s="4">
        <v>132</v>
      </c>
      <c r="O309" s="4">
        <v>104</v>
      </c>
      <c r="P309" s="4">
        <v>205</v>
      </c>
      <c r="Q309" s="4">
        <v>79</v>
      </c>
      <c r="R309" s="148">
        <f t="shared" si="8"/>
        <v>467</v>
      </c>
      <c r="S309" s="4">
        <f t="shared" si="9"/>
        <v>457</v>
      </c>
      <c r="T309" s="5" t="s">
        <v>4588</v>
      </c>
      <c r="U309" s="5" t="s">
        <v>4589</v>
      </c>
      <c r="V309" s="5" t="s">
        <v>4590</v>
      </c>
      <c r="W309" s="5" t="s">
        <v>4591</v>
      </c>
      <c r="X309" s="5" t="s">
        <v>4592</v>
      </c>
      <c r="Y309" s="5" t="s">
        <v>4593</v>
      </c>
      <c r="Z309" s="5" t="s">
        <v>4594</v>
      </c>
      <c r="AA309" s="5" t="s">
        <v>4595</v>
      </c>
      <c r="AB309" s="5" t="s">
        <v>4596</v>
      </c>
      <c r="AC309" s="5" t="s">
        <v>4597</v>
      </c>
      <c r="AD309" s="150" t="s">
        <v>4598</v>
      </c>
    </row>
    <row r="310" spans="2:30" x14ac:dyDescent="0.3">
      <c r="B310" s="14">
        <v>92</v>
      </c>
      <c r="C310" s="68" t="s">
        <v>2424</v>
      </c>
      <c r="D310" s="164" t="s">
        <v>2344</v>
      </c>
      <c r="E310" s="4" t="s">
        <v>2120</v>
      </c>
      <c r="F310" s="4" t="s">
        <v>2409</v>
      </c>
      <c r="G310" s="4" t="s">
        <v>2121</v>
      </c>
      <c r="H310" s="138">
        <v>7073</v>
      </c>
      <c r="I310" s="4" t="s">
        <v>4599</v>
      </c>
      <c r="J310" s="4">
        <v>83</v>
      </c>
      <c r="K310" s="4">
        <v>32</v>
      </c>
      <c r="L310" s="4">
        <v>75</v>
      </c>
      <c r="M310" s="4">
        <v>101</v>
      </c>
      <c r="N310" s="4">
        <v>46</v>
      </c>
      <c r="O310" s="4">
        <v>35</v>
      </c>
      <c r="P310" s="4">
        <v>79</v>
      </c>
      <c r="Q310" s="4">
        <v>55</v>
      </c>
      <c r="R310" s="148">
        <f t="shared" si="8"/>
        <v>341</v>
      </c>
      <c r="S310" s="4">
        <f t="shared" si="9"/>
        <v>393</v>
      </c>
      <c r="T310" s="5" t="s">
        <v>4600</v>
      </c>
      <c r="U310" s="5" t="s">
        <v>4601</v>
      </c>
      <c r="V310" s="5" t="s">
        <v>4602</v>
      </c>
      <c r="W310" s="5" t="s">
        <v>4603</v>
      </c>
      <c r="X310" s="5" t="s">
        <v>4604</v>
      </c>
      <c r="Y310" s="5" t="s">
        <v>4605</v>
      </c>
      <c r="Z310" s="5" t="s">
        <v>4606</v>
      </c>
      <c r="AA310" s="5" t="s">
        <v>4607</v>
      </c>
      <c r="AB310" s="5" t="s">
        <v>4608</v>
      </c>
      <c r="AC310" s="5"/>
      <c r="AD310" s="150"/>
    </row>
    <row r="311" spans="2:30" x14ac:dyDescent="0.3">
      <c r="B311" s="14">
        <v>93</v>
      </c>
      <c r="C311" s="68" t="s">
        <v>2351</v>
      </c>
      <c r="D311" s="164" t="s">
        <v>2344</v>
      </c>
      <c r="E311" s="4" t="s">
        <v>2120</v>
      </c>
      <c r="F311" s="4" t="s">
        <v>2117</v>
      </c>
      <c r="G311" s="4" t="s">
        <v>2122</v>
      </c>
      <c r="H311" s="138">
        <v>8203</v>
      </c>
      <c r="I311" s="4" t="s">
        <v>4609</v>
      </c>
      <c r="J311" s="4">
        <v>102</v>
      </c>
      <c r="K311" s="4">
        <v>51</v>
      </c>
      <c r="L311" s="4">
        <v>72</v>
      </c>
      <c r="M311" s="4">
        <v>63</v>
      </c>
      <c r="N311" s="4">
        <v>55</v>
      </c>
      <c r="O311" s="4">
        <v>29</v>
      </c>
      <c r="P311" s="4">
        <v>108</v>
      </c>
      <c r="Q311" s="4">
        <v>15</v>
      </c>
      <c r="R311" s="148">
        <f t="shared" si="8"/>
        <v>371</v>
      </c>
      <c r="S311" s="4">
        <f t="shared" si="9"/>
        <v>356</v>
      </c>
      <c r="T311" s="5" t="s">
        <v>4610</v>
      </c>
      <c r="U311" s="5" t="s">
        <v>4611</v>
      </c>
      <c r="V311" s="5" t="s">
        <v>4612</v>
      </c>
      <c r="W311" s="5" t="s">
        <v>4613</v>
      </c>
      <c r="X311" s="5" t="s">
        <v>4614</v>
      </c>
      <c r="Y311" s="5" t="s">
        <v>4615</v>
      </c>
      <c r="Z311" s="5" t="s">
        <v>4616</v>
      </c>
      <c r="AA311" s="5" t="s">
        <v>4617</v>
      </c>
      <c r="AB311" s="5"/>
      <c r="AC311" s="5"/>
      <c r="AD311" s="150"/>
    </row>
    <row r="312" spans="2:30" x14ac:dyDescent="0.3">
      <c r="B312" s="14">
        <v>93</v>
      </c>
      <c r="C312" s="68" t="s">
        <v>4619</v>
      </c>
      <c r="D312" s="164" t="s">
        <v>4618</v>
      </c>
      <c r="E312" s="4" t="s">
        <v>2124</v>
      </c>
      <c r="F312" s="4" t="s">
        <v>2117</v>
      </c>
      <c r="G312" s="4" t="s">
        <v>2119</v>
      </c>
      <c r="H312" s="138">
        <v>1283990</v>
      </c>
      <c r="I312" s="4" t="s">
        <v>4620</v>
      </c>
      <c r="J312" s="4">
        <v>32</v>
      </c>
      <c r="K312" s="4">
        <v>66</v>
      </c>
      <c r="L312" s="4">
        <v>140</v>
      </c>
      <c r="M312" s="4">
        <v>99</v>
      </c>
      <c r="N312" s="4">
        <v>30</v>
      </c>
      <c r="O312" s="4">
        <v>109</v>
      </c>
      <c r="P312" s="4">
        <v>120</v>
      </c>
      <c r="Q312" s="4">
        <v>90</v>
      </c>
      <c r="R312" s="148">
        <f t="shared" si="8"/>
        <v>383</v>
      </c>
      <c r="S312" s="4">
        <f t="shared" si="9"/>
        <v>392</v>
      </c>
      <c r="T312" s="5" t="s">
        <v>4621</v>
      </c>
      <c r="U312" s="5" t="s">
        <v>4622</v>
      </c>
      <c r="V312" s="5" t="s">
        <v>4623</v>
      </c>
      <c r="W312" s="5" t="s">
        <v>4624</v>
      </c>
      <c r="X312" s="5" t="s">
        <v>4625</v>
      </c>
      <c r="Y312" s="5" t="s">
        <v>4626</v>
      </c>
      <c r="Z312" s="5" t="s">
        <v>4627</v>
      </c>
      <c r="AA312" s="5" t="s">
        <v>4628</v>
      </c>
      <c r="AB312" s="5" t="s">
        <v>4629</v>
      </c>
      <c r="AC312" s="5"/>
      <c r="AD312" s="150"/>
    </row>
    <row r="313" spans="2:30" x14ac:dyDescent="0.3">
      <c r="B313" s="14">
        <v>93</v>
      </c>
      <c r="C313" s="68" t="s">
        <v>2313</v>
      </c>
      <c r="D313" s="164" t="s">
        <v>2344</v>
      </c>
      <c r="E313" s="4" t="s">
        <v>2116</v>
      </c>
      <c r="F313" s="4" t="s">
        <v>2301</v>
      </c>
      <c r="G313" s="4" t="s">
        <v>2123</v>
      </c>
      <c r="H313" s="138">
        <v>7165</v>
      </c>
      <c r="I313" s="4" t="s">
        <v>4630</v>
      </c>
      <c r="J313" s="4">
        <v>72</v>
      </c>
      <c r="K313" s="4">
        <v>16</v>
      </c>
      <c r="L313" s="4">
        <v>61</v>
      </c>
      <c r="M313" s="4">
        <v>49</v>
      </c>
      <c r="N313" s="4">
        <v>30</v>
      </c>
      <c r="O313" s="4">
        <v>85</v>
      </c>
      <c r="P313" s="4">
        <v>119</v>
      </c>
      <c r="Q313" s="4">
        <v>5</v>
      </c>
      <c r="R313" s="148">
        <f t="shared" si="8"/>
        <v>382</v>
      </c>
      <c r="S313" s="4">
        <f t="shared" si="9"/>
        <v>342</v>
      </c>
      <c r="T313" s="5" t="s">
        <v>4631</v>
      </c>
      <c r="U313" s="5" t="s">
        <v>4632</v>
      </c>
      <c r="V313" s="5" t="s">
        <v>4633</v>
      </c>
      <c r="W313" s="5" t="s">
        <v>4634</v>
      </c>
      <c r="X313" s="5" t="s">
        <v>4635</v>
      </c>
      <c r="Y313" s="5" t="s">
        <v>4636</v>
      </c>
      <c r="Z313" s="5" t="s">
        <v>4637</v>
      </c>
      <c r="AA313" s="5" t="s">
        <v>4638</v>
      </c>
      <c r="AB313" s="5" t="s">
        <v>4639</v>
      </c>
      <c r="AC313" s="5"/>
      <c r="AD313" s="150"/>
    </row>
    <row r="314" spans="2:30" x14ac:dyDescent="0.3">
      <c r="B314" s="14">
        <v>94</v>
      </c>
      <c r="C314" s="68" t="s">
        <v>2141</v>
      </c>
      <c r="D314" s="164" t="s">
        <v>2344</v>
      </c>
      <c r="E314" s="4" t="s">
        <v>2120</v>
      </c>
      <c r="F314" s="4" t="s">
        <v>2117</v>
      </c>
      <c r="G314" s="4" t="s">
        <v>2126</v>
      </c>
      <c r="H314" s="138">
        <v>10016</v>
      </c>
      <c r="I314" s="4" t="s">
        <v>4640</v>
      </c>
      <c r="J314" s="4">
        <v>62</v>
      </c>
      <c r="K314" s="4">
        <v>43</v>
      </c>
      <c r="L314" s="4">
        <v>69</v>
      </c>
      <c r="M314" s="4">
        <v>61</v>
      </c>
      <c r="N314" s="4">
        <v>55</v>
      </c>
      <c r="O314" s="4">
        <v>61</v>
      </c>
      <c r="P314" s="4">
        <v>106</v>
      </c>
      <c r="Q314" s="4">
        <v>45</v>
      </c>
      <c r="R314" s="148">
        <f t="shared" si="8"/>
        <v>370</v>
      </c>
      <c r="S314" s="4">
        <f t="shared" si="9"/>
        <v>355</v>
      </c>
      <c r="T314" s="5" t="s">
        <v>4641</v>
      </c>
      <c r="U314" s="5" t="s">
        <v>4642</v>
      </c>
      <c r="V314" s="5" t="s">
        <v>4643</v>
      </c>
      <c r="W314" s="5" t="s">
        <v>4644</v>
      </c>
      <c r="X314" s="5" t="s">
        <v>4645</v>
      </c>
      <c r="Y314" s="5" t="s">
        <v>4646</v>
      </c>
      <c r="Z314" s="5"/>
      <c r="AA314" s="5"/>
      <c r="AB314" s="5"/>
      <c r="AC314" s="5"/>
      <c r="AD314" s="150"/>
    </row>
    <row r="315" spans="2:30" x14ac:dyDescent="0.3">
      <c r="B315" s="14">
        <v>94</v>
      </c>
      <c r="C315" s="68" t="s">
        <v>2142</v>
      </c>
      <c r="D315" s="164" t="s">
        <v>2344</v>
      </c>
      <c r="E315" s="4" t="s">
        <v>2120</v>
      </c>
      <c r="F315" s="4" t="s">
        <v>2117</v>
      </c>
      <c r="G315" s="4" t="s">
        <v>2126</v>
      </c>
      <c r="H315" s="138">
        <v>8346</v>
      </c>
      <c r="I315" s="4" t="s">
        <v>4647</v>
      </c>
      <c r="J315" s="4">
        <v>127</v>
      </c>
      <c r="K315" s="4">
        <v>38</v>
      </c>
      <c r="L315" s="4">
        <v>68</v>
      </c>
      <c r="M315" s="4">
        <v>47</v>
      </c>
      <c r="N315" s="4">
        <v>50</v>
      </c>
      <c r="O315" s="4">
        <v>45</v>
      </c>
      <c r="P315" s="4">
        <v>69</v>
      </c>
      <c r="Q315" s="4">
        <v>25</v>
      </c>
      <c r="R315" s="148">
        <f t="shared" si="8"/>
        <v>333</v>
      </c>
      <c r="S315" s="4">
        <f t="shared" si="9"/>
        <v>341</v>
      </c>
      <c r="T315" s="5" t="s">
        <v>4648</v>
      </c>
      <c r="U315" s="5" t="s">
        <v>4649</v>
      </c>
      <c r="V315" s="5" t="s">
        <v>4650</v>
      </c>
      <c r="W315" s="5" t="s">
        <v>4442</v>
      </c>
      <c r="X315" s="5" t="s">
        <v>4651</v>
      </c>
      <c r="Y315" s="5" t="s">
        <v>4652</v>
      </c>
      <c r="Z315" s="5" t="s">
        <v>4653</v>
      </c>
      <c r="AA315" s="5" t="s">
        <v>4654</v>
      </c>
      <c r="AB315" s="5"/>
      <c r="AC315" s="5"/>
      <c r="AD315" s="150"/>
    </row>
    <row r="316" spans="2:30" x14ac:dyDescent="0.3">
      <c r="B316" s="14">
        <v>94</v>
      </c>
      <c r="C316" s="68" t="s">
        <v>2206</v>
      </c>
      <c r="D316" s="164" t="s">
        <v>2344</v>
      </c>
      <c r="E316" s="4" t="s">
        <v>2124</v>
      </c>
      <c r="F316" s="4" t="s">
        <v>2198</v>
      </c>
      <c r="G316" s="4" t="s">
        <v>2130</v>
      </c>
      <c r="H316" s="138">
        <v>27070</v>
      </c>
      <c r="I316" s="4" t="s">
        <v>4655</v>
      </c>
      <c r="J316" s="4">
        <v>108</v>
      </c>
      <c r="K316" s="4">
        <v>28</v>
      </c>
      <c r="L316" s="4">
        <v>71</v>
      </c>
      <c r="M316" s="4">
        <v>70</v>
      </c>
      <c r="N316" s="4">
        <v>58</v>
      </c>
      <c r="O316" s="4">
        <v>43</v>
      </c>
      <c r="P316" s="4">
        <v>110</v>
      </c>
      <c r="Q316" s="4">
        <v>38</v>
      </c>
      <c r="R316" s="148">
        <f t="shared" si="8"/>
        <v>374</v>
      </c>
      <c r="S316" s="4">
        <f t="shared" si="9"/>
        <v>364</v>
      </c>
      <c r="T316" s="5" t="s">
        <v>4656</v>
      </c>
      <c r="U316" s="5" t="s">
        <v>4657</v>
      </c>
      <c r="V316" s="5" t="s">
        <v>4658</v>
      </c>
      <c r="W316" s="5" t="s">
        <v>4659</v>
      </c>
      <c r="X316" s="5" t="s">
        <v>4660</v>
      </c>
      <c r="Y316" s="5" t="s">
        <v>4661</v>
      </c>
      <c r="Z316" s="5" t="s">
        <v>4662</v>
      </c>
      <c r="AA316" s="5" t="s">
        <v>4663</v>
      </c>
      <c r="AB316" s="5"/>
      <c r="AC316" s="5"/>
      <c r="AD316" s="150"/>
    </row>
    <row r="317" spans="2:30" x14ac:dyDescent="0.3">
      <c r="B317" s="14">
        <v>94</v>
      </c>
      <c r="C317" s="68" t="s">
        <v>2207</v>
      </c>
      <c r="D317" s="164" t="s">
        <v>2344</v>
      </c>
      <c r="E317" s="4" t="s">
        <v>2120</v>
      </c>
      <c r="F317" s="4" t="s">
        <v>2198</v>
      </c>
      <c r="G317" s="4" t="s">
        <v>2121</v>
      </c>
      <c r="H317" s="138">
        <v>6896</v>
      </c>
      <c r="I317" s="4" t="s">
        <v>4664</v>
      </c>
      <c r="J317" s="4">
        <v>79</v>
      </c>
      <c r="K317" s="4">
        <v>50</v>
      </c>
      <c r="L317" s="4">
        <v>70</v>
      </c>
      <c r="M317" s="4">
        <v>68</v>
      </c>
      <c r="N317" s="4">
        <v>40</v>
      </c>
      <c r="O317" s="4">
        <v>55</v>
      </c>
      <c r="P317" s="4">
        <v>108</v>
      </c>
      <c r="Q317" s="4">
        <v>30</v>
      </c>
      <c r="R317" s="148">
        <f t="shared" si="8"/>
        <v>372</v>
      </c>
      <c r="S317" s="4">
        <f t="shared" si="9"/>
        <v>362</v>
      </c>
      <c r="T317" s="5" t="s">
        <v>4665</v>
      </c>
      <c r="U317" s="5" t="s">
        <v>4638</v>
      </c>
      <c r="V317" s="5" t="s">
        <v>4604</v>
      </c>
      <c r="W317" s="5" t="s">
        <v>4666</v>
      </c>
      <c r="X317" s="5" t="s">
        <v>4667</v>
      </c>
      <c r="Y317" s="5" t="s">
        <v>4668</v>
      </c>
      <c r="Z317" s="5" t="s">
        <v>4669</v>
      </c>
      <c r="AA317" s="5" t="s">
        <v>4670</v>
      </c>
      <c r="AB317" s="5"/>
      <c r="AC317" s="5"/>
      <c r="AD317" s="150"/>
    </row>
    <row r="318" spans="2:30" x14ac:dyDescent="0.3">
      <c r="B318" s="14">
        <v>94</v>
      </c>
      <c r="C318" s="68" t="s">
        <v>2389</v>
      </c>
      <c r="D318" s="164" t="s">
        <v>2128</v>
      </c>
      <c r="E318" s="4" t="s">
        <v>2124</v>
      </c>
      <c r="F318" s="4" t="s">
        <v>2301</v>
      </c>
      <c r="G318" s="4" t="s">
        <v>2123</v>
      </c>
      <c r="H318" s="138">
        <v>603883</v>
      </c>
      <c r="I318" s="4" t="s">
        <v>4671</v>
      </c>
      <c r="J318" s="4">
        <v>336</v>
      </c>
      <c r="K318" s="4">
        <v>73</v>
      </c>
      <c r="L318" s="4">
        <v>140</v>
      </c>
      <c r="M318" s="4">
        <v>99</v>
      </c>
      <c r="N318" s="4">
        <v>30</v>
      </c>
      <c r="O318" s="4">
        <v>129</v>
      </c>
      <c r="P318" s="4">
        <v>170</v>
      </c>
      <c r="Q318" s="4">
        <v>90</v>
      </c>
      <c r="R318" s="148">
        <f t="shared" si="8"/>
        <v>434</v>
      </c>
      <c r="S318" s="4">
        <f t="shared" si="9"/>
        <v>393</v>
      </c>
      <c r="T318" s="5" t="s">
        <v>4672</v>
      </c>
      <c r="U318" s="5" t="s">
        <v>4673</v>
      </c>
      <c r="V318" s="5" t="s">
        <v>4674</v>
      </c>
      <c r="W318" s="5" t="s">
        <v>4675</v>
      </c>
      <c r="X318" s="5" t="s">
        <v>4676</v>
      </c>
      <c r="Y318" s="5" t="s">
        <v>4677</v>
      </c>
      <c r="Z318" s="5" t="s">
        <v>4678</v>
      </c>
      <c r="AA318" s="5" t="s">
        <v>4679</v>
      </c>
      <c r="AB318" s="5" t="s">
        <v>4680</v>
      </c>
      <c r="AC318" s="5" t="s">
        <v>4681</v>
      </c>
      <c r="AD318" s="150" t="s">
        <v>4682</v>
      </c>
    </row>
    <row r="319" spans="2:30" x14ac:dyDescent="0.3">
      <c r="B319" s="14">
        <v>95</v>
      </c>
      <c r="C319" s="68" t="s">
        <v>2143</v>
      </c>
      <c r="D319" s="164" t="s">
        <v>2344</v>
      </c>
      <c r="E319" s="4" t="s">
        <v>2120</v>
      </c>
      <c r="F319" s="4" t="s">
        <v>2117</v>
      </c>
      <c r="G319" s="4" t="s">
        <v>2121</v>
      </c>
      <c r="H319" s="138">
        <v>6617</v>
      </c>
      <c r="I319" s="4" t="s">
        <v>4683</v>
      </c>
      <c r="J319" s="4">
        <v>73</v>
      </c>
      <c r="K319" s="4">
        <v>33</v>
      </c>
      <c r="L319" s="4">
        <v>70</v>
      </c>
      <c r="M319" s="4">
        <v>82</v>
      </c>
      <c r="N319" s="4">
        <v>55</v>
      </c>
      <c r="O319" s="4">
        <v>45</v>
      </c>
      <c r="P319" s="4">
        <v>108</v>
      </c>
      <c r="Q319" s="4">
        <v>25</v>
      </c>
      <c r="R319" s="148">
        <f t="shared" si="8"/>
        <v>373</v>
      </c>
      <c r="S319" s="4">
        <f t="shared" si="9"/>
        <v>377</v>
      </c>
      <c r="T319" s="5" t="s">
        <v>4684</v>
      </c>
      <c r="U319" s="5" t="s">
        <v>4685</v>
      </c>
      <c r="V319" s="5" t="s">
        <v>4604</v>
      </c>
      <c r="W319" s="5" t="s">
        <v>4686</v>
      </c>
      <c r="X319" s="5" t="s">
        <v>4687</v>
      </c>
      <c r="Y319" s="5" t="s">
        <v>4688</v>
      </c>
      <c r="Z319" s="5" t="s">
        <v>4689</v>
      </c>
      <c r="AA319" s="5"/>
      <c r="AB319" s="5"/>
      <c r="AC319" s="5"/>
      <c r="AD319" s="150"/>
    </row>
    <row r="320" spans="2:30" x14ac:dyDescent="0.3">
      <c r="B320" s="14">
        <v>95</v>
      </c>
      <c r="C320" s="68" t="s">
        <v>2208</v>
      </c>
      <c r="D320" s="164" t="s">
        <v>2344</v>
      </c>
      <c r="E320" s="4" t="s">
        <v>2116</v>
      </c>
      <c r="F320" s="4" t="s">
        <v>2198</v>
      </c>
      <c r="G320" s="4" t="s">
        <v>2121</v>
      </c>
      <c r="H320" s="138">
        <v>6617</v>
      </c>
      <c r="I320" s="4" t="s">
        <v>4370</v>
      </c>
      <c r="J320" s="4">
        <v>7</v>
      </c>
      <c r="K320" s="4">
        <v>10</v>
      </c>
      <c r="L320" s="4">
        <v>64</v>
      </c>
      <c r="M320" s="4">
        <v>60</v>
      </c>
      <c r="N320" s="4">
        <v>42</v>
      </c>
      <c r="O320" s="4">
        <v>58</v>
      </c>
      <c r="P320" s="4">
        <v>106</v>
      </c>
      <c r="Q320" s="4">
        <v>42</v>
      </c>
      <c r="R320" s="148">
        <f t="shared" si="8"/>
        <v>371</v>
      </c>
      <c r="S320" s="4">
        <f t="shared" si="9"/>
        <v>355</v>
      </c>
      <c r="T320" s="5" t="s">
        <v>4690</v>
      </c>
      <c r="U320" s="5" t="s">
        <v>4691</v>
      </c>
      <c r="V320" s="5"/>
      <c r="W320" s="5"/>
      <c r="X320" s="5"/>
      <c r="Y320" s="5"/>
      <c r="Z320" s="5"/>
      <c r="AA320" s="5"/>
      <c r="AB320" s="5"/>
      <c r="AC320" s="5"/>
      <c r="AD320" s="150"/>
    </row>
    <row r="321" spans="2:30" x14ac:dyDescent="0.3">
      <c r="B321" s="14">
        <v>95</v>
      </c>
      <c r="C321" s="68" t="s">
        <v>2248</v>
      </c>
      <c r="D321" s="164" t="s">
        <v>2344</v>
      </c>
      <c r="E321" s="4" t="s">
        <v>2120</v>
      </c>
      <c r="F321" s="4" t="s">
        <v>2234</v>
      </c>
      <c r="G321" s="4" t="s">
        <v>2123</v>
      </c>
      <c r="H321" s="138">
        <v>8087</v>
      </c>
      <c r="I321" s="4" t="s">
        <v>4370</v>
      </c>
      <c r="J321" s="4">
        <v>49</v>
      </c>
      <c r="K321" s="4">
        <v>45</v>
      </c>
      <c r="L321" s="4">
        <v>71</v>
      </c>
      <c r="M321" s="4">
        <v>70</v>
      </c>
      <c r="N321" s="4">
        <v>55</v>
      </c>
      <c r="O321" s="4">
        <v>30</v>
      </c>
      <c r="P321" s="4">
        <v>83</v>
      </c>
      <c r="Q321" s="4">
        <v>30</v>
      </c>
      <c r="R321" s="148">
        <f t="shared" si="8"/>
        <v>348</v>
      </c>
      <c r="S321" s="4">
        <f t="shared" si="9"/>
        <v>365</v>
      </c>
      <c r="T321" s="5" t="s">
        <v>4692</v>
      </c>
      <c r="U321" s="5" t="s">
        <v>4693</v>
      </c>
      <c r="V321" s="5" t="s">
        <v>4694</v>
      </c>
      <c r="W321" s="5" t="s">
        <v>4695</v>
      </c>
      <c r="X321" s="5" t="s">
        <v>4696</v>
      </c>
      <c r="Y321" s="5" t="s">
        <v>4697</v>
      </c>
      <c r="Z321" s="5" t="s">
        <v>4698</v>
      </c>
      <c r="AA321" s="5" t="s">
        <v>4699</v>
      </c>
      <c r="AB321" s="5"/>
      <c r="AC321" s="5"/>
      <c r="AD321" s="150"/>
    </row>
    <row r="322" spans="2:30" x14ac:dyDescent="0.3">
      <c r="B322" s="14">
        <v>95</v>
      </c>
      <c r="C322" s="68" t="s">
        <v>2425</v>
      </c>
      <c r="D322" s="164" t="s">
        <v>2344</v>
      </c>
      <c r="E322" s="4" t="s">
        <v>2116</v>
      </c>
      <c r="F322" s="4" t="s">
        <v>2409</v>
      </c>
      <c r="G322" s="4" t="s">
        <v>2122</v>
      </c>
      <c r="H322" s="138">
        <v>6984</v>
      </c>
      <c r="I322" s="4" t="s">
        <v>4700</v>
      </c>
      <c r="J322" s="4">
        <v>129</v>
      </c>
      <c r="K322" s="4">
        <v>36</v>
      </c>
      <c r="L322" s="4">
        <v>20</v>
      </c>
      <c r="M322" s="4">
        <v>46</v>
      </c>
      <c r="N322" s="4">
        <v>25</v>
      </c>
      <c r="O322" s="4">
        <v>35</v>
      </c>
      <c r="P322" s="4">
        <v>64</v>
      </c>
      <c r="Q322" s="4">
        <v>30</v>
      </c>
      <c r="R322" s="148">
        <f t="shared" si="8"/>
        <v>329</v>
      </c>
      <c r="S322" s="4">
        <f t="shared" si="9"/>
        <v>341</v>
      </c>
      <c r="T322" s="5" t="s">
        <v>4701</v>
      </c>
      <c r="U322" s="5" t="s">
        <v>4702</v>
      </c>
      <c r="V322" s="5" t="s">
        <v>4703</v>
      </c>
      <c r="W322" s="5" t="s">
        <v>4704</v>
      </c>
      <c r="X322" s="5" t="s">
        <v>4705</v>
      </c>
      <c r="Y322" s="5" t="s">
        <v>4706</v>
      </c>
      <c r="Z322" s="5" t="s">
        <v>4707</v>
      </c>
      <c r="AA322" s="5" t="s">
        <v>4708</v>
      </c>
      <c r="AB322" s="5"/>
      <c r="AC322" s="5"/>
      <c r="AD322" s="150"/>
    </row>
    <row r="323" spans="2:30" x14ac:dyDescent="0.3">
      <c r="B323" s="14">
        <v>95</v>
      </c>
      <c r="C323" s="68" t="s">
        <v>2504</v>
      </c>
      <c r="D323" s="164" t="s">
        <v>2344</v>
      </c>
      <c r="E323" s="4" t="s">
        <v>2120</v>
      </c>
      <c r="F323" s="4" t="s">
        <v>2497</v>
      </c>
      <c r="G323" s="4" t="s">
        <v>2123</v>
      </c>
      <c r="H323" s="138">
        <v>8087</v>
      </c>
      <c r="I323" s="4" t="s">
        <v>4370</v>
      </c>
      <c r="J323" s="4">
        <v>76</v>
      </c>
      <c r="K323" s="4">
        <v>31</v>
      </c>
      <c r="L323" s="4">
        <v>77</v>
      </c>
      <c r="M323" s="4">
        <v>59</v>
      </c>
      <c r="N323" s="4">
        <v>58</v>
      </c>
      <c r="O323" s="4">
        <v>65</v>
      </c>
      <c r="P323" s="4">
        <v>88</v>
      </c>
      <c r="Q323" s="4">
        <v>50</v>
      </c>
      <c r="R323" s="148">
        <f t="shared" si="8"/>
        <v>353</v>
      </c>
      <c r="S323" s="4">
        <f t="shared" si="9"/>
        <v>354</v>
      </c>
      <c r="T323" s="5" t="s">
        <v>4709</v>
      </c>
      <c r="U323" s="5" t="s">
        <v>4710</v>
      </c>
      <c r="V323" s="5" t="s">
        <v>4711</v>
      </c>
      <c r="W323" s="5" t="s">
        <v>4712</v>
      </c>
      <c r="X323" s="5" t="s">
        <v>4713</v>
      </c>
      <c r="Y323" s="5" t="s">
        <v>4714</v>
      </c>
      <c r="Z323" s="5" t="s">
        <v>4498</v>
      </c>
      <c r="AA323" s="5" t="s">
        <v>4715</v>
      </c>
      <c r="AB323" s="5"/>
      <c r="AC323" s="5"/>
      <c r="AD323" s="150"/>
    </row>
    <row r="324" spans="2:30" x14ac:dyDescent="0.3">
      <c r="B324" s="14">
        <v>96</v>
      </c>
      <c r="C324" s="68" t="s">
        <v>2390</v>
      </c>
      <c r="D324" s="164" t="s">
        <v>2125</v>
      </c>
      <c r="E324" s="4" t="s">
        <v>2124</v>
      </c>
      <c r="F324" s="4" t="s">
        <v>2301</v>
      </c>
      <c r="G324" s="4" t="s">
        <v>2256</v>
      </c>
      <c r="H324" s="138">
        <v>46255</v>
      </c>
      <c r="I324" s="4" t="s">
        <v>4716</v>
      </c>
      <c r="J324" s="4">
        <v>145</v>
      </c>
      <c r="K324" s="4">
        <v>30</v>
      </c>
      <c r="L324" s="4">
        <v>82</v>
      </c>
      <c r="M324" s="4">
        <v>36</v>
      </c>
      <c r="N324" s="4">
        <v>55</v>
      </c>
      <c r="O324" s="4">
        <v>100</v>
      </c>
      <c r="P324" s="4">
        <v>182</v>
      </c>
      <c r="Q324" s="4">
        <v>88</v>
      </c>
      <c r="R324" s="148">
        <f t="shared" si="8"/>
        <v>448</v>
      </c>
      <c r="S324" s="4">
        <f t="shared" si="9"/>
        <v>332</v>
      </c>
      <c r="T324" s="5" t="s">
        <v>4717</v>
      </c>
      <c r="U324" s="5" t="s">
        <v>4718</v>
      </c>
      <c r="V324" s="5" t="s">
        <v>4719</v>
      </c>
      <c r="W324" s="5" t="s">
        <v>4720</v>
      </c>
      <c r="X324" s="5" t="s">
        <v>4721</v>
      </c>
      <c r="Y324" s="5" t="s">
        <v>4722</v>
      </c>
      <c r="Z324" s="5" t="s">
        <v>4498</v>
      </c>
      <c r="AA324" s="5" t="s">
        <v>4723</v>
      </c>
      <c r="AB324" s="5"/>
      <c r="AC324" s="5"/>
      <c r="AD324" s="150"/>
    </row>
    <row r="325" spans="2:30" x14ac:dyDescent="0.3">
      <c r="B325" s="14">
        <v>96</v>
      </c>
      <c r="C325" s="68" t="s">
        <v>2391</v>
      </c>
      <c r="D325" s="164" t="s">
        <v>2128</v>
      </c>
      <c r="E325" s="4" t="s">
        <v>2124</v>
      </c>
      <c r="F325" s="4" t="s">
        <v>2301</v>
      </c>
      <c r="G325" s="4" t="s">
        <v>2256</v>
      </c>
      <c r="H325" s="138">
        <v>1190900</v>
      </c>
      <c r="I325" s="4" t="s">
        <v>4724</v>
      </c>
      <c r="J325" s="4">
        <v>330</v>
      </c>
      <c r="K325" s="4">
        <v>168</v>
      </c>
      <c r="L325" s="4">
        <v>118</v>
      </c>
      <c r="M325" s="4">
        <v>136</v>
      </c>
      <c r="N325" s="4">
        <v>154</v>
      </c>
      <c r="O325" s="4">
        <v>142</v>
      </c>
      <c r="P325" s="4">
        <v>193</v>
      </c>
      <c r="Q325" s="4">
        <v>66</v>
      </c>
      <c r="R325" s="148">
        <f t="shared" si="8"/>
        <v>459</v>
      </c>
      <c r="S325" s="4">
        <f t="shared" si="9"/>
        <v>432</v>
      </c>
      <c r="T325" s="5" t="s">
        <v>4725</v>
      </c>
      <c r="U325" s="5" t="s">
        <v>4726</v>
      </c>
      <c r="V325" s="5" t="s">
        <v>4727</v>
      </c>
      <c r="W325" s="5" t="s">
        <v>4728</v>
      </c>
      <c r="X325" s="5" t="s">
        <v>4729</v>
      </c>
      <c r="Y325" s="5" t="s">
        <v>4730</v>
      </c>
      <c r="Z325" s="5" t="s">
        <v>4731</v>
      </c>
      <c r="AA325" s="5" t="s">
        <v>4732</v>
      </c>
      <c r="AB325" s="5" t="s">
        <v>4733</v>
      </c>
      <c r="AC325" s="5" t="s">
        <v>4734</v>
      </c>
      <c r="AD325" s="150" t="s">
        <v>4735</v>
      </c>
    </row>
    <row r="326" spans="2:30" x14ac:dyDescent="0.3">
      <c r="B326" s="14">
        <v>96</v>
      </c>
      <c r="C326" s="68" t="s">
        <v>2426</v>
      </c>
      <c r="D326" s="164" t="s">
        <v>2344</v>
      </c>
      <c r="E326" s="4" t="s">
        <v>2124</v>
      </c>
      <c r="F326" s="4" t="s">
        <v>2409</v>
      </c>
      <c r="G326" s="4" t="s">
        <v>2118</v>
      </c>
      <c r="H326" s="138">
        <v>9727</v>
      </c>
      <c r="I326" s="4" t="s">
        <v>4736</v>
      </c>
      <c r="J326" s="4">
        <v>66</v>
      </c>
      <c r="K326" s="4">
        <v>46</v>
      </c>
      <c r="L326" s="4">
        <v>63</v>
      </c>
      <c r="M326" s="4">
        <v>57</v>
      </c>
      <c r="N326" s="4">
        <v>45</v>
      </c>
      <c r="O326" s="4">
        <v>60</v>
      </c>
      <c r="P326" s="4">
        <v>119</v>
      </c>
      <c r="Q326" s="4">
        <v>45</v>
      </c>
      <c r="R326" s="148">
        <f t="shared" si="8"/>
        <v>385</v>
      </c>
      <c r="S326" s="4">
        <f t="shared" si="9"/>
        <v>353</v>
      </c>
      <c r="T326" s="5" t="s">
        <v>4737</v>
      </c>
      <c r="U326" s="5" t="s">
        <v>4738</v>
      </c>
      <c r="V326" s="5" t="s">
        <v>4739</v>
      </c>
      <c r="W326" s="5" t="s">
        <v>4408</v>
      </c>
      <c r="X326" s="5" t="s">
        <v>4740</v>
      </c>
      <c r="Y326" s="5" t="s">
        <v>4741</v>
      </c>
      <c r="Z326" s="5" t="s">
        <v>4742</v>
      </c>
      <c r="AA326" s="5" t="s">
        <v>4743</v>
      </c>
      <c r="AB326" s="5"/>
      <c r="AC326" s="5"/>
      <c r="AD326" s="150"/>
    </row>
    <row r="327" spans="2:30" x14ac:dyDescent="0.3">
      <c r="B327" s="14">
        <v>96</v>
      </c>
      <c r="C327" s="68" t="s">
        <v>2427</v>
      </c>
      <c r="D327" s="164" t="s">
        <v>2344</v>
      </c>
      <c r="E327" s="4" t="s">
        <v>2116</v>
      </c>
      <c r="F327" s="4" t="s">
        <v>2409</v>
      </c>
      <c r="G327" s="4" t="s">
        <v>2118</v>
      </c>
      <c r="H327" s="138">
        <v>7959</v>
      </c>
      <c r="I327" s="4" t="s">
        <v>4744</v>
      </c>
      <c r="J327" s="4">
        <v>127</v>
      </c>
      <c r="K327" s="4">
        <v>23</v>
      </c>
      <c r="L327" s="4">
        <v>70</v>
      </c>
      <c r="M327" s="4">
        <v>61</v>
      </c>
      <c r="N327" s="4">
        <v>40</v>
      </c>
      <c r="O327" s="4">
        <v>50</v>
      </c>
      <c r="P327" s="4">
        <v>74</v>
      </c>
      <c r="Q327" s="4">
        <v>50</v>
      </c>
      <c r="R327" s="148">
        <f t="shared" si="8"/>
        <v>340</v>
      </c>
      <c r="S327" s="4">
        <f t="shared" si="9"/>
        <v>357</v>
      </c>
      <c r="T327" s="5" t="s">
        <v>4745</v>
      </c>
      <c r="U327" s="5" t="s">
        <v>4746</v>
      </c>
      <c r="V327" s="5" t="s">
        <v>4747</v>
      </c>
      <c r="W327" s="5" t="s">
        <v>4748</v>
      </c>
      <c r="X327" s="5" t="s">
        <v>4749</v>
      </c>
      <c r="Y327" s="5" t="s">
        <v>4750</v>
      </c>
      <c r="Z327" s="5" t="s">
        <v>4751</v>
      </c>
      <c r="AA327" s="5" t="s">
        <v>4752</v>
      </c>
      <c r="AB327" s="5"/>
      <c r="AC327" s="5"/>
      <c r="AD327" s="150"/>
    </row>
    <row r="328" spans="2:30" x14ac:dyDescent="0.3">
      <c r="B328" s="14">
        <v>97</v>
      </c>
      <c r="C328" s="68" t="s">
        <v>2354</v>
      </c>
      <c r="D328" s="164" t="s">
        <v>2347</v>
      </c>
      <c r="E328" s="4" t="s">
        <v>2124</v>
      </c>
      <c r="F328" s="4" t="s">
        <v>2117</v>
      </c>
      <c r="G328" s="4" t="s">
        <v>2122</v>
      </c>
      <c r="H328" s="138">
        <v>1120500</v>
      </c>
      <c r="I328" s="4" t="s">
        <v>4753</v>
      </c>
      <c r="J328" s="4">
        <v>355</v>
      </c>
      <c r="K328" s="4">
        <v>121</v>
      </c>
      <c r="L328" s="4">
        <v>127</v>
      </c>
      <c r="M328" s="4">
        <v>102</v>
      </c>
      <c r="N328" s="4">
        <v>143</v>
      </c>
      <c r="O328" s="4">
        <v>102</v>
      </c>
      <c r="P328" s="4">
        <v>182</v>
      </c>
      <c r="Q328" s="4">
        <v>76</v>
      </c>
      <c r="R328" s="148">
        <f t="shared" si="8"/>
        <v>449</v>
      </c>
      <c r="S328" s="4">
        <f t="shared" si="9"/>
        <v>399</v>
      </c>
      <c r="T328" s="5" t="s">
        <v>4672</v>
      </c>
      <c r="U328" s="5" t="s">
        <v>4673</v>
      </c>
      <c r="V328" s="5" t="s">
        <v>4677</v>
      </c>
      <c r="W328" s="5" t="s">
        <v>4754</v>
      </c>
      <c r="X328" s="5" t="s">
        <v>4596</v>
      </c>
      <c r="Y328" s="5" t="s">
        <v>4598</v>
      </c>
      <c r="Z328" s="5" t="s">
        <v>4629</v>
      </c>
      <c r="AA328" s="5" t="s">
        <v>4755</v>
      </c>
      <c r="AB328" s="5"/>
      <c r="AC328" s="5"/>
      <c r="AD328" s="150"/>
    </row>
    <row r="329" spans="2:30" x14ac:dyDescent="0.3">
      <c r="B329" s="14">
        <v>97</v>
      </c>
      <c r="C329" s="68" t="s">
        <v>4766</v>
      </c>
      <c r="D329" s="164" t="s">
        <v>2347</v>
      </c>
      <c r="E329" s="4" t="s">
        <v>2124</v>
      </c>
      <c r="F329" s="4" t="s">
        <v>2234</v>
      </c>
      <c r="G329" s="4" t="s">
        <v>2121</v>
      </c>
      <c r="H329" s="138">
        <v>720500</v>
      </c>
      <c r="I329" s="4" t="s">
        <v>4756</v>
      </c>
      <c r="J329" s="4">
        <v>210</v>
      </c>
      <c r="K329" s="4">
        <v>178</v>
      </c>
      <c r="L329" s="4">
        <v>118</v>
      </c>
      <c r="M329" s="4">
        <v>244</v>
      </c>
      <c r="N329" s="4">
        <v>98</v>
      </c>
      <c r="O329" s="4">
        <v>126</v>
      </c>
      <c r="P329" s="4">
        <v>246</v>
      </c>
      <c r="Q329" s="4">
        <v>102</v>
      </c>
      <c r="R329" s="148">
        <f t="shared" si="8"/>
        <v>513</v>
      </c>
      <c r="S329" s="4">
        <f t="shared" si="9"/>
        <v>541</v>
      </c>
      <c r="T329" s="5" t="s">
        <v>4757</v>
      </c>
      <c r="U329" s="5" t="s">
        <v>4758</v>
      </c>
      <c r="V329" s="5" t="s">
        <v>4673</v>
      </c>
      <c r="W329" s="5" t="s">
        <v>4759</v>
      </c>
      <c r="X329" s="5" t="s">
        <v>4760</v>
      </c>
      <c r="Y329" s="5" t="s">
        <v>4761</v>
      </c>
      <c r="Z329" s="5" t="s">
        <v>4762</v>
      </c>
      <c r="AA329" s="5" t="s">
        <v>4763</v>
      </c>
      <c r="AB329" s="5" t="s">
        <v>4764</v>
      </c>
      <c r="AC329" s="5" t="s">
        <v>4765</v>
      </c>
      <c r="AD329" s="150"/>
    </row>
    <row r="330" spans="2:30" x14ac:dyDescent="0.3">
      <c r="B330" s="14">
        <v>97</v>
      </c>
      <c r="C330" s="68" t="s">
        <v>2314</v>
      </c>
      <c r="D330" s="164" t="s">
        <v>2344</v>
      </c>
      <c r="E330" s="4" t="s">
        <v>2120</v>
      </c>
      <c r="F330" s="4" t="s">
        <v>2301</v>
      </c>
      <c r="G330" s="4" t="s">
        <v>2123</v>
      </c>
      <c r="H330" s="138">
        <v>9832</v>
      </c>
      <c r="I330" s="4" t="s">
        <v>4767</v>
      </c>
      <c r="J330" s="4">
        <v>46</v>
      </c>
      <c r="K330" s="4">
        <v>45</v>
      </c>
      <c r="L330" s="4">
        <v>84</v>
      </c>
      <c r="M330" s="4">
        <v>46</v>
      </c>
      <c r="N330" s="4">
        <v>45</v>
      </c>
      <c r="O330" s="4">
        <v>70</v>
      </c>
      <c r="P330" s="4">
        <v>92</v>
      </c>
      <c r="Q330" s="4">
        <v>60</v>
      </c>
      <c r="R330" s="148">
        <f t="shared" si="8"/>
        <v>359</v>
      </c>
      <c r="S330" s="4">
        <f t="shared" si="9"/>
        <v>343</v>
      </c>
      <c r="T330" s="5" t="s">
        <v>4768</v>
      </c>
      <c r="U330" s="5" t="s">
        <v>4769</v>
      </c>
      <c r="V330" s="5" t="s">
        <v>4770</v>
      </c>
      <c r="W330" s="5" t="s">
        <v>4452</v>
      </c>
      <c r="X330" s="5" t="s">
        <v>4771</v>
      </c>
      <c r="Y330" s="5" t="s">
        <v>4772</v>
      </c>
      <c r="Z330" s="5" t="s">
        <v>4773</v>
      </c>
      <c r="AA330" s="5" t="s">
        <v>4774</v>
      </c>
      <c r="AB330" s="5"/>
      <c r="AC330" s="5"/>
      <c r="AD330" s="150"/>
    </row>
    <row r="331" spans="2:30" x14ac:dyDescent="0.3">
      <c r="B331" s="14">
        <v>97</v>
      </c>
      <c r="C331" s="68" t="s">
        <v>2477</v>
      </c>
      <c r="D331" s="164" t="s">
        <v>2344</v>
      </c>
      <c r="E331" s="4" t="s">
        <v>2120</v>
      </c>
      <c r="F331" s="4" t="s">
        <v>2409</v>
      </c>
      <c r="G331" s="4" t="s">
        <v>2118</v>
      </c>
      <c r="H331" s="138">
        <v>8939</v>
      </c>
      <c r="I331" s="4" t="s">
        <v>4775</v>
      </c>
      <c r="J331" s="4">
        <v>32</v>
      </c>
      <c r="K331" s="4">
        <v>39</v>
      </c>
      <c r="L331" s="4">
        <v>77</v>
      </c>
      <c r="M331" s="4">
        <v>49</v>
      </c>
      <c r="N331" s="4">
        <v>30</v>
      </c>
      <c r="O331" s="4">
        <v>5</v>
      </c>
      <c r="P331" s="4">
        <v>73</v>
      </c>
      <c r="Q331" s="4">
        <v>5</v>
      </c>
      <c r="R331" s="148">
        <f t="shared" si="8"/>
        <v>340</v>
      </c>
      <c r="S331" s="4">
        <f t="shared" si="9"/>
        <v>346</v>
      </c>
      <c r="T331" s="5" t="s">
        <v>4776</v>
      </c>
      <c r="U331" s="5" t="s">
        <v>4777</v>
      </c>
      <c r="V331" s="5" t="s">
        <v>4778</v>
      </c>
      <c r="W331" s="5" t="s">
        <v>4779</v>
      </c>
      <c r="X331" s="5" t="s">
        <v>4780</v>
      </c>
      <c r="Y331" s="5" t="s">
        <v>4781</v>
      </c>
      <c r="Z331" s="5"/>
      <c r="AA331" s="5"/>
      <c r="AB331" s="5"/>
      <c r="AC331" s="5"/>
      <c r="AD331" s="150"/>
    </row>
    <row r="332" spans="2:30" x14ac:dyDescent="0.3">
      <c r="B332" s="14">
        <v>97</v>
      </c>
      <c r="C332" s="68" t="s">
        <v>2428</v>
      </c>
      <c r="D332" s="164" t="s">
        <v>2344</v>
      </c>
      <c r="E332" s="4" t="s">
        <v>2116</v>
      </c>
      <c r="F332" s="4" t="s">
        <v>2409</v>
      </c>
      <c r="G332" s="4" t="s">
        <v>2122</v>
      </c>
      <c r="H332" s="138">
        <v>8492</v>
      </c>
      <c r="I332" s="4" t="s">
        <v>4782</v>
      </c>
      <c r="J332" s="4">
        <v>129</v>
      </c>
      <c r="K332" s="4">
        <v>37</v>
      </c>
      <c r="L332" s="4">
        <v>84</v>
      </c>
      <c r="M332" s="4">
        <v>38</v>
      </c>
      <c r="N332" s="4">
        <v>40</v>
      </c>
      <c r="O332" s="4">
        <v>60</v>
      </c>
      <c r="P332" s="4">
        <v>64</v>
      </c>
      <c r="Q332" s="4">
        <v>50</v>
      </c>
      <c r="R332" s="148">
        <f t="shared" si="8"/>
        <v>331</v>
      </c>
      <c r="S332" s="4">
        <f t="shared" si="9"/>
        <v>335</v>
      </c>
      <c r="T332" s="5" t="s">
        <v>4783</v>
      </c>
      <c r="U332" s="5" t="s">
        <v>4784</v>
      </c>
      <c r="V332" s="5" t="s">
        <v>4493</v>
      </c>
      <c r="W332" s="5" t="s">
        <v>4785</v>
      </c>
      <c r="X332" s="5" t="s">
        <v>4786</v>
      </c>
      <c r="Y332" s="5" t="s">
        <v>4787</v>
      </c>
      <c r="Z332" s="5" t="s">
        <v>4788</v>
      </c>
      <c r="AA332" s="5"/>
      <c r="AB332" s="5"/>
      <c r="AC332" s="5"/>
      <c r="AD332" s="150"/>
    </row>
    <row r="333" spans="2:30" x14ac:dyDescent="0.3">
      <c r="B333" s="14">
        <v>98</v>
      </c>
      <c r="C333" s="68" t="s">
        <v>2353</v>
      </c>
      <c r="D333" s="164" t="s">
        <v>2347</v>
      </c>
      <c r="E333" s="4" t="s">
        <v>2124</v>
      </c>
      <c r="F333" s="4" t="s">
        <v>2117</v>
      </c>
      <c r="G333" s="4" t="s">
        <v>2126</v>
      </c>
      <c r="H333" s="138">
        <v>2626000</v>
      </c>
      <c r="I333" s="4" t="s">
        <v>4789</v>
      </c>
      <c r="J333" s="4">
        <v>129</v>
      </c>
      <c r="K333" s="4">
        <v>78</v>
      </c>
      <c r="L333" s="4">
        <v>85</v>
      </c>
      <c r="M333" s="4">
        <v>126</v>
      </c>
      <c r="N333" s="4">
        <v>30</v>
      </c>
      <c r="O333" s="4">
        <v>125</v>
      </c>
      <c r="P333" s="4">
        <v>212</v>
      </c>
      <c r="Q333" s="4">
        <v>112</v>
      </c>
      <c r="R333" s="148">
        <f t="shared" si="8"/>
        <v>480</v>
      </c>
      <c r="S333" s="4">
        <f t="shared" si="9"/>
        <v>424</v>
      </c>
      <c r="T333" s="5" t="s">
        <v>4672</v>
      </c>
      <c r="U333" s="5" t="s">
        <v>4790</v>
      </c>
      <c r="V333" s="5" t="s">
        <v>4673</v>
      </c>
      <c r="W333" s="5" t="s">
        <v>4791</v>
      </c>
      <c r="X333" s="5" t="s">
        <v>4792</v>
      </c>
      <c r="Y333" s="5" t="s">
        <v>4793</v>
      </c>
      <c r="Z333" s="5" t="s">
        <v>4794</v>
      </c>
      <c r="AA333" s="5" t="s">
        <v>4795</v>
      </c>
      <c r="AB333" s="5"/>
      <c r="AC333" s="5"/>
      <c r="AD333" s="150"/>
    </row>
    <row r="334" spans="2:30" x14ac:dyDescent="0.3">
      <c r="B334" s="14">
        <v>98</v>
      </c>
      <c r="C334" s="68" t="s">
        <v>2352</v>
      </c>
      <c r="D334" s="164" t="s">
        <v>2347</v>
      </c>
      <c r="E334" s="4" t="s">
        <v>2124</v>
      </c>
      <c r="F334" s="4" t="s">
        <v>2117</v>
      </c>
      <c r="G334" s="4" t="s">
        <v>2126</v>
      </c>
      <c r="H334" s="138">
        <v>1275500</v>
      </c>
      <c r="I334" s="4" t="s">
        <v>4796</v>
      </c>
      <c r="J334" s="4">
        <v>173</v>
      </c>
      <c r="K334" s="4">
        <v>103</v>
      </c>
      <c r="L334" s="4">
        <v>122</v>
      </c>
      <c r="M334" s="4">
        <v>153</v>
      </c>
      <c r="N334" s="4">
        <v>135</v>
      </c>
      <c r="O334" s="4">
        <v>116</v>
      </c>
      <c r="P334" s="4">
        <v>175</v>
      </c>
      <c r="Q334" s="4">
        <v>72</v>
      </c>
      <c r="R334" s="148">
        <f t="shared" si="8"/>
        <v>443</v>
      </c>
      <c r="S334" s="4">
        <f t="shared" si="9"/>
        <v>451</v>
      </c>
      <c r="T334" s="5" t="s">
        <v>4797</v>
      </c>
      <c r="U334" s="5" t="s">
        <v>4798</v>
      </c>
      <c r="V334" s="5" t="s">
        <v>4799</v>
      </c>
      <c r="W334" s="5" t="s">
        <v>4592</v>
      </c>
      <c r="X334" s="5" t="s">
        <v>4800</v>
      </c>
      <c r="Y334" s="5" t="s">
        <v>4801</v>
      </c>
      <c r="Z334" s="5" t="s">
        <v>4802</v>
      </c>
      <c r="AA334" s="5" t="s">
        <v>4803</v>
      </c>
      <c r="AB334" s="5" t="s">
        <v>4804</v>
      </c>
      <c r="AC334" s="5"/>
      <c r="AD334" s="150"/>
    </row>
    <row r="335" spans="2:30" x14ac:dyDescent="0.3">
      <c r="B335" s="14">
        <v>98</v>
      </c>
      <c r="C335" s="68" t="s">
        <v>2144</v>
      </c>
      <c r="D335" s="164" t="s">
        <v>2344</v>
      </c>
      <c r="E335" s="4" t="s">
        <v>2120</v>
      </c>
      <c r="F335" s="4" t="s">
        <v>2117</v>
      </c>
      <c r="G335" s="4" t="s">
        <v>2119</v>
      </c>
      <c r="H335" s="138">
        <v>7681</v>
      </c>
      <c r="I335" s="4" t="s">
        <v>4805</v>
      </c>
      <c r="J335" s="4">
        <v>199</v>
      </c>
      <c r="K335" s="4">
        <v>50</v>
      </c>
      <c r="L335" s="4">
        <v>89</v>
      </c>
      <c r="M335" s="4">
        <v>49</v>
      </c>
      <c r="N335" s="4">
        <v>50</v>
      </c>
      <c r="O335" s="4">
        <v>30</v>
      </c>
      <c r="P335" s="4">
        <v>106</v>
      </c>
      <c r="Q335" s="4">
        <v>35</v>
      </c>
      <c r="R335" s="148">
        <f t="shared" si="8"/>
        <v>374</v>
      </c>
      <c r="S335" s="4">
        <f t="shared" si="9"/>
        <v>347</v>
      </c>
      <c r="T335" s="5" t="s">
        <v>4806</v>
      </c>
      <c r="U335" s="5" t="s">
        <v>4807</v>
      </c>
      <c r="V335" s="5" t="s">
        <v>4442</v>
      </c>
      <c r="W335" s="5" t="s">
        <v>4808</v>
      </c>
      <c r="X335" s="5" t="s">
        <v>4809</v>
      </c>
      <c r="Y335" s="5" t="s">
        <v>4810</v>
      </c>
      <c r="Z335" s="5" t="s">
        <v>4811</v>
      </c>
      <c r="AA335" s="5" t="s">
        <v>4812</v>
      </c>
      <c r="AB335" s="5" t="s">
        <v>4813</v>
      </c>
      <c r="AC335" s="5"/>
      <c r="AD335" s="150"/>
    </row>
    <row r="336" spans="2:30" x14ac:dyDescent="0.3">
      <c r="B336" s="14">
        <v>98</v>
      </c>
      <c r="C336" s="68" t="s">
        <v>2145</v>
      </c>
      <c r="D336" s="164" t="s">
        <v>2344</v>
      </c>
      <c r="E336" s="4" t="s">
        <v>2116</v>
      </c>
      <c r="F336" s="4" t="s">
        <v>2117</v>
      </c>
      <c r="G336" s="4" t="s">
        <v>2122</v>
      </c>
      <c r="H336" s="138">
        <v>8133</v>
      </c>
      <c r="I336" s="4" t="s">
        <v>4805</v>
      </c>
      <c r="J336" s="4">
        <v>100</v>
      </c>
      <c r="K336" s="4">
        <v>37</v>
      </c>
      <c r="L336" s="4">
        <v>97</v>
      </c>
      <c r="M336" s="4">
        <v>45</v>
      </c>
      <c r="N336" s="4">
        <v>60</v>
      </c>
      <c r="O336" s="4">
        <v>30</v>
      </c>
      <c r="P336" s="4">
        <v>83</v>
      </c>
      <c r="Q336" s="4">
        <v>50</v>
      </c>
      <c r="R336" s="148">
        <f t="shared" si="8"/>
        <v>351</v>
      </c>
      <c r="S336" s="4">
        <f t="shared" si="9"/>
        <v>343</v>
      </c>
      <c r="T336" s="5" t="s">
        <v>4814</v>
      </c>
      <c r="U336" s="5" t="s">
        <v>4815</v>
      </c>
      <c r="V336" s="5" t="s">
        <v>4816</v>
      </c>
      <c r="W336" s="5" t="s">
        <v>4817</v>
      </c>
      <c r="X336" s="5" t="s">
        <v>4818</v>
      </c>
      <c r="Y336" s="5" t="s">
        <v>4819</v>
      </c>
      <c r="Z336" s="5" t="s">
        <v>4820</v>
      </c>
      <c r="AA336" s="5" t="s">
        <v>4821</v>
      </c>
      <c r="AB336" s="5"/>
      <c r="AC336" s="5"/>
      <c r="AD336" s="150"/>
    </row>
    <row r="337" spans="2:30" x14ac:dyDescent="0.3">
      <c r="B337" s="14">
        <v>98</v>
      </c>
      <c r="C337" s="68" t="s">
        <v>2392</v>
      </c>
      <c r="D337" s="164" t="s">
        <v>2344</v>
      </c>
      <c r="E337" s="4" t="s">
        <v>2120</v>
      </c>
      <c r="F337" s="4" t="s">
        <v>2301</v>
      </c>
      <c r="G337" s="4" t="s">
        <v>2256</v>
      </c>
      <c r="H337" s="138">
        <v>10843</v>
      </c>
      <c r="I337" s="4" t="s">
        <v>4805</v>
      </c>
      <c r="J337" s="4">
        <v>56</v>
      </c>
      <c r="K337" s="4">
        <v>30</v>
      </c>
      <c r="L337" s="4">
        <v>5</v>
      </c>
      <c r="M337" s="4">
        <v>60</v>
      </c>
      <c r="N337" s="4">
        <v>41</v>
      </c>
      <c r="O337" s="4">
        <v>89</v>
      </c>
      <c r="P337" s="4">
        <v>94</v>
      </c>
      <c r="Q337" s="4">
        <v>42</v>
      </c>
      <c r="R337" s="148">
        <f t="shared" si="8"/>
        <v>362</v>
      </c>
      <c r="S337" s="4">
        <f t="shared" si="9"/>
        <v>358</v>
      </c>
      <c r="T337" s="5" t="s">
        <v>4822</v>
      </c>
      <c r="U337" s="5" t="s">
        <v>4823</v>
      </c>
      <c r="V337" s="5" t="s">
        <v>4824</v>
      </c>
      <c r="W337" s="5" t="s">
        <v>4825</v>
      </c>
      <c r="X337" s="5" t="s">
        <v>4826</v>
      </c>
      <c r="Y337" s="5" t="s">
        <v>4827</v>
      </c>
      <c r="Z337" s="5" t="s">
        <v>4828</v>
      </c>
      <c r="AA337" s="5" t="s">
        <v>4829</v>
      </c>
      <c r="AB337" s="5"/>
      <c r="AC337" s="5"/>
      <c r="AD337" s="150"/>
    </row>
    <row r="338" spans="2:30" x14ac:dyDescent="0.3">
      <c r="B338" s="14">
        <v>98</v>
      </c>
      <c r="C338" s="68" t="s">
        <v>2315</v>
      </c>
      <c r="D338" s="164" t="s">
        <v>2344</v>
      </c>
      <c r="E338" s="4" t="s">
        <v>2124</v>
      </c>
      <c r="F338" s="4" t="s">
        <v>2301</v>
      </c>
      <c r="G338" s="4" t="s">
        <v>2118</v>
      </c>
      <c r="H338" s="138">
        <v>9939</v>
      </c>
      <c r="I338" s="4" t="s">
        <v>4830</v>
      </c>
      <c r="J338" s="4">
        <v>109</v>
      </c>
      <c r="K338" s="4">
        <v>30</v>
      </c>
      <c r="L338" s="4">
        <v>96</v>
      </c>
      <c r="M338" s="4">
        <v>52</v>
      </c>
      <c r="N338" s="4">
        <v>61</v>
      </c>
      <c r="O338" s="4">
        <v>30</v>
      </c>
      <c r="P338" s="4">
        <v>88</v>
      </c>
      <c r="Q338" s="4">
        <v>10</v>
      </c>
      <c r="R338" s="148">
        <f t="shared" si="8"/>
        <v>356</v>
      </c>
      <c r="S338" s="4">
        <f t="shared" si="9"/>
        <v>350</v>
      </c>
      <c r="T338" s="5" t="s">
        <v>4831</v>
      </c>
      <c r="U338" s="5" t="s">
        <v>4832</v>
      </c>
      <c r="V338" s="5" t="s">
        <v>4461</v>
      </c>
      <c r="W338" s="5" t="s">
        <v>4833</v>
      </c>
      <c r="X338" s="5" t="s">
        <v>4834</v>
      </c>
      <c r="Y338" s="5" t="s">
        <v>4835</v>
      </c>
      <c r="Z338" s="5" t="s">
        <v>4836</v>
      </c>
      <c r="AA338" s="5" t="s">
        <v>4837</v>
      </c>
      <c r="AB338" s="5"/>
      <c r="AC338" s="5"/>
      <c r="AD338" s="150"/>
    </row>
    <row r="339" spans="2:30" x14ac:dyDescent="0.3">
      <c r="B339" s="14">
        <v>98</v>
      </c>
      <c r="C339" s="68" t="s">
        <v>2316</v>
      </c>
      <c r="D339" s="164" t="s">
        <v>2344</v>
      </c>
      <c r="E339" s="4" t="s">
        <v>2124</v>
      </c>
      <c r="F339" s="4" t="s">
        <v>2301</v>
      </c>
      <c r="G339" s="4" t="s">
        <v>2122</v>
      </c>
      <c r="H339" s="138">
        <v>10390</v>
      </c>
      <c r="I339" s="4" t="s">
        <v>4838</v>
      </c>
      <c r="J339" s="4">
        <v>134</v>
      </c>
      <c r="K339" s="4">
        <v>46</v>
      </c>
      <c r="L339" s="4">
        <v>99</v>
      </c>
      <c r="M339" s="4">
        <v>38</v>
      </c>
      <c r="N339" s="4">
        <v>40</v>
      </c>
      <c r="O339" s="4">
        <v>30</v>
      </c>
      <c r="P339" s="4">
        <v>80</v>
      </c>
      <c r="Q339" s="4">
        <v>60</v>
      </c>
      <c r="R339" s="148">
        <f t="shared" ref="R339:R402" si="10">(B339+P339)+170</f>
        <v>348</v>
      </c>
      <c r="S339" s="4">
        <f t="shared" ref="S339:S402" si="11">(B339+M339)+200</f>
        <v>336</v>
      </c>
      <c r="T339" s="5" t="s">
        <v>4839</v>
      </c>
      <c r="U339" s="5" t="s">
        <v>4840</v>
      </c>
      <c r="V339" s="5" t="s">
        <v>4841</v>
      </c>
      <c r="W339" s="5" t="s">
        <v>4842</v>
      </c>
      <c r="X339" s="5" t="s">
        <v>4843</v>
      </c>
      <c r="Y339" s="5" t="s">
        <v>4844</v>
      </c>
      <c r="Z339" s="5" t="s">
        <v>4845</v>
      </c>
      <c r="AA339" s="5" t="s">
        <v>4846</v>
      </c>
      <c r="AB339" s="5"/>
      <c r="AC339" s="5"/>
      <c r="AD339" s="150"/>
    </row>
    <row r="340" spans="2:30" x14ac:dyDescent="0.3">
      <c r="B340" s="14">
        <v>98</v>
      </c>
      <c r="C340" s="68" t="s">
        <v>2317</v>
      </c>
      <c r="D340" s="164" t="s">
        <v>2344</v>
      </c>
      <c r="E340" s="4" t="s">
        <v>2120</v>
      </c>
      <c r="F340" s="4" t="s">
        <v>2301</v>
      </c>
      <c r="G340" s="4" t="s">
        <v>2119</v>
      </c>
      <c r="H340" s="138">
        <v>7229</v>
      </c>
      <c r="I340" s="4" t="s">
        <v>4805</v>
      </c>
      <c r="J340" s="4">
        <v>106</v>
      </c>
      <c r="K340" s="4">
        <v>55</v>
      </c>
      <c r="L340" s="4">
        <v>81</v>
      </c>
      <c r="M340" s="4">
        <v>61</v>
      </c>
      <c r="N340" s="4">
        <v>55</v>
      </c>
      <c r="O340" s="4">
        <v>65</v>
      </c>
      <c r="P340" s="4">
        <v>79</v>
      </c>
      <c r="Q340" s="4">
        <v>73</v>
      </c>
      <c r="R340" s="148">
        <f t="shared" si="10"/>
        <v>347</v>
      </c>
      <c r="S340" s="4">
        <f t="shared" si="11"/>
        <v>359</v>
      </c>
      <c r="T340" s="5" t="s">
        <v>4847</v>
      </c>
      <c r="U340" s="5" t="s">
        <v>4848</v>
      </c>
      <c r="V340" s="5" t="s">
        <v>4849</v>
      </c>
      <c r="W340" s="5" t="s">
        <v>4850</v>
      </c>
      <c r="X340" s="5" t="s">
        <v>4851</v>
      </c>
      <c r="Y340" s="5" t="s">
        <v>4852</v>
      </c>
      <c r="Z340" s="5" t="s">
        <v>4853</v>
      </c>
      <c r="AA340" s="5" t="s">
        <v>4854</v>
      </c>
      <c r="AB340" s="5"/>
      <c r="AC340" s="5"/>
      <c r="AD340" s="150"/>
    </row>
    <row r="341" spans="2:30" x14ac:dyDescent="0.3">
      <c r="B341" s="14">
        <v>98</v>
      </c>
      <c r="C341" s="68" t="s">
        <v>2429</v>
      </c>
      <c r="D341" s="164" t="s">
        <v>2344</v>
      </c>
      <c r="E341" s="4" t="s">
        <v>2116</v>
      </c>
      <c r="F341" s="4" t="s">
        <v>2409</v>
      </c>
      <c r="G341" s="4" t="s">
        <v>2126</v>
      </c>
      <c r="H341" s="138">
        <v>9940</v>
      </c>
      <c r="I341" s="4" t="s">
        <v>4855</v>
      </c>
      <c r="J341" s="4">
        <v>64</v>
      </c>
      <c r="K341" s="4">
        <v>38</v>
      </c>
      <c r="L341" s="4">
        <v>83</v>
      </c>
      <c r="M341" s="4">
        <v>43</v>
      </c>
      <c r="N341" s="4">
        <v>50</v>
      </c>
      <c r="O341" s="4">
        <v>70</v>
      </c>
      <c r="P341" s="4">
        <v>96</v>
      </c>
      <c r="Q341" s="4">
        <v>60</v>
      </c>
      <c r="R341" s="148">
        <f t="shared" si="10"/>
        <v>364</v>
      </c>
      <c r="S341" s="4">
        <f t="shared" si="11"/>
        <v>341</v>
      </c>
      <c r="T341" s="5" t="s">
        <v>4856</v>
      </c>
      <c r="U341" s="5" t="s">
        <v>4857</v>
      </c>
      <c r="V341" s="5" t="s">
        <v>4638</v>
      </c>
      <c r="W341" s="5" t="s">
        <v>4604</v>
      </c>
      <c r="X341" s="5" t="s">
        <v>4858</v>
      </c>
      <c r="Y341" s="5" t="s">
        <v>4859</v>
      </c>
      <c r="Z341" s="5" t="s">
        <v>4860</v>
      </c>
      <c r="AA341" s="5"/>
      <c r="AB341" s="5"/>
      <c r="AC341" s="5"/>
      <c r="AD341" s="150"/>
    </row>
    <row r="342" spans="2:30" x14ac:dyDescent="0.3">
      <c r="B342" s="14">
        <v>99</v>
      </c>
      <c r="C342" s="68" t="s">
        <v>2372</v>
      </c>
      <c r="D342" s="164" t="s">
        <v>2347</v>
      </c>
      <c r="E342" s="4" t="s">
        <v>2120</v>
      </c>
      <c r="F342" s="4" t="s">
        <v>2234</v>
      </c>
      <c r="G342" s="4" t="s">
        <v>2121</v>
      </c>
      <c r="H342" s="138">
        <v>1349000</v>
      </c>
      <c r="I342" s="4" t="s">
        <v>4861</v>
      </c>
      <c r="J342" s="4">
        <v>22</v>
      </c>
      <c r="K342" s="4">
        <v>35</v>
      </c>
      <c r="L342" s="4">
        <v>1</v>
      </c>
      <c r="M342" s="4">
        <v>180</v>
      </c>
      <c r="N342" s="4">
        <v>39</v>
      </c>
      <c r="O342" s="4">
        <v>67</v>
      </c>
      <c r="P342" s="4">
        <v>232</v>
      </c>
      <c r="Q342" s="4">
        <v>130</v>
      </c>
      <c r="R342" s="148">
        <f t="shared" si="10"/>
        <v>501</v>
      </c>
      <c r="S342" s="4">
        <f t="shared" si="11"/>
        <v>479</v>
      </c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150"/>
    </row>
    <row r="343" spans="2:30" x14ac:dyDescent="0.3">
      <c r="B343" s="14">
        <v>99</v>
      </c>
      <c r="C343" s="68" t="s">
        <v>4862</v>
      </c>
      <c r="D343" s="164" t="s">
        <v>2347</v>
      </c>
      <c r="E343" s="4" t="s">
        <v>2120</v>
      </c>
      <c r="F343" s="4" t="s">
        <v>2234</v>
      </c>
      <c r="G343" s="4" t="s">
        <v>2130</v>
      </c>
      <c r="H343" s="138">
        <v>1411230</v>
      </c>
      <c r="I343" s="4" t="s">
        <v>4863</v>
      </c>
      <c r="J343" s="4">
        <v>37</v>
      </c>
      <c r="K343" s="4">
        <v>39</v>
      </c>
      <c r="L343" s="4">
        <v>90</v>
      </c>
      <c r="M343" s="4">
        <v>181</v>
      </c>
      <c r="N343" s="4">
        <v>62</v>
      </c>
      <c r="O343" s="4">
        <v>37</v>
      </c>
      <c r="P343" s="4">
        <v>146</v>
      </c>
      <c r="Q343" s="4">
        <v>60</v>
      </c>
      <c r="R343" s="148">
        <f t="shared" si="10"/>
        <v>415</v>
      </c>
      <c r="S343" s="4">
        <f t="shared" si="11"/>
        <v>480</v>
      </c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150"/>
    </row>
    <row r="344" spans="2:30" x14ac:dyDescent="0.3">
      <c r="B344" s="14">
        <v>99</v>
      </c>
      <c r="C344" s="68" t="s">
        <v>4864</v>
      </c>
      <c r="D344" s="164" t="s">
        <v>2347</v>
      </c>
      <c r="E344" s="4" t="s">
        <v>2120</v>
      </c>
      <c r="F344" s="4" t="s">
        <v>2234</v>
      </c>
      <c r="G344" s="4" t="s">
        <v>2119</v>
      </c>
      <c r="H344" s="138">
        <v>1647590</v>
      </c>
      <c r="I344" s="4" t="s">
        <v>4865</v>
      </c>
      <c r="J344" s="4">
        <v>72</v>
      </c>
      <c r="K344" s="4">
        <v>37</v>
      </c>
      <c r="L344" s="4">
        <v>120</v>
      </c>
      <c r="M344" s="4">
        <v>110</v>
      </c>
      <c r="N344" s="4">
        <v>81</v>
      </c>
      <c r="O344" s="4">
        <v>65</v>
      </c>
      <c r="P344" s="4">
        <v>156</v>
      </c>
      <c r="Q344" s="4">
        <v>52</v>
      </c>
      <c r="R344" s="148">
        <f t="shared" si="10"/>
        <v>425</v>
      </c>
      <c r="S344" s="4">
        <f t="shared" si="11"/>
        <v>409</v>
      </c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150"/>
    </row>
    <row r="345" spans="2:30" x14ac:dyDescent="0.3">
      <c r="B345" s="14">
        <v>99</v>
      </c>
      <c r="C345" s="68" t="s">
        <v>2318</v>
      </c>
      <c r="D345" s="164" t="s">
        <v>2128</v>
      </c>
      <c r="E345" s="4" t="s">
        <v>2124</v>
      </c>
      <c r="F345" s="4" t="s">
        <v>2301</v>
      </c>
      <c r="G345" s="4" t="s">
        <v>2129</v>
      </c>
      <c r="H345" s="138">
        <v>5000000</v>
      </c>
      <c r="I345" s="4" t="s">
        <v>4866</v>
      </c>
      <c r="J345" s="4">
        <v>410</v>
      </c>
      <c r="K345" s="4">
        <v>40</v>
      </c>
      <c r="L345" s="4">
        <v>190</v>
      </c>
      <c r="M345" s="4">
        <v>60</v>
      </c>
      <c r="N345" s="4">
        <v>80</v>
      </c>
      <c r="O345" s="4">
        <v>220</v>
      </c>
      <c r="P345" s="4">
        <v>317</v>
      </c>
      <c r="Q345" s="4">
        <v>30</v>
      </c>
      <c r="R345" s="148">
        <f t="shared" si="10"/>
        <v>586</v>
      </c>
      <c r="S345" s="4">
        <f t="shared" si="11"/>
        <v>359</v>
      </c>
      <c r="T345" s="5" t="s">
        <v>4482</v>
      </c>
      <c r="U345" s="5" t="s">
        <v>4483</v>
      </c>
      <c r="V345" s="5" t="s">
        <v>4867</v>
      </c>
      <c r="W345" s="5" t="s">
        <v>4868</v>
      </c>
      <c r="X345" s="5" t="s">
        <v>4869</v>
      </c>
      <c r="Y345" s="5" t="s">
        <v>4870</v>
      </c>
      <c r="Z345" s="5" t="s">
        <v>4871</v>
      </c>
      <c r="AA345" s="5" t="s">
        <v>4872</v>
      </c>
      <c r="AB345" s="5" t="s">
        <v>4873</v>
      </c>
      <c r="AC345" s="5"/>
      <c r="AD345" s="150"/>
    </row>
    <row r="346" spans="2:30" x14ac:dyDescent="0.3">
      <c r="B346" s="14">
        <v>99</v>
      </c>
      <c r="C346" s="68" t="s">
        <v>2393</v>
      </c>
      <c r="D346" s="164" t="s">
        <v>2128</v>
      </c>
      <c r="E346" s="4" t="s">
        <v>2124</v>
      </c>
      <c r="F346" s="4" t="s">
        <v>2301</v>
      </c>
      <c r="G346" s="4" t="s">
        <v>2129</v>
      </c>
      <c r="H346" s="138">
        <v>1445660</v>
      </c>
      <c r="I346" s="4" t="s">
        <v>4874</v>
      </c>
      <c r="J346" s="4">
        <v>364</v>
      </c>
      <c r="K346" s="4">
        <v>35</v>
      </c>
      <c r="L346" s="4">
        <v>100</v>
      </c>
      <c r="M346" s="4">
        <v>129</v>
      </c>
      <c r="N346" s="4">
        <v>30</v>
      </c>
      <c r="O346" s="4">
        <v>86</v>
      </c>
      <c r="P346" s="4">
        <v>247</v>
      </c>
      <c r="Q346" s="4">
        <v>32</v>
      </c>
      <c r="R346" s="148">
        <f t="shared" si="10"/>
        <v>516</v>
      </c>
      <c r="S346" s="4">
        <f t="shared" si="11"/>
        <v>428</v>
      </c>
      <c r="T346" s="5" t="s">
        <v>4875</v>
      </c>
      <c r="U346" s="5" t="s">
        <v>4623</v>
      </c>
      <c r="V346" s="5" t="s">
        <v>4876</v>
      </c>
      <c r="W346" s="5" t="s">
        <v>4877</v>
      </c>
      <c r="X346" s="5" t="s">
        <v>4878</v>
      </c>
      <c r="Y346" s="5" t="s">
        <v>4879</v>
      </c>
      <c r="Z346" s="5" t="s">
        <v>4880</v>
      </c>
      <c r="AA346" s="5" t="s">
        <v>4881</v>
      </c>
      <c r="AB346" s="5" t="s">
        <v>4882</v>
      </c>
      <c r="AC346" s="5" t="s">
        <v>4883</v>
      </c>
      <c r="AD346" s="150" t="s">
        <v>4884</v>
      </c>
    </row>
    <row r="347" spans="2:30" x14ac:dyDescent="0.3">
      <c r="B347" s="14">
        <v>100</v>
      </c>
      <c r="C347" s="68" t="s">
        <v>2146</v>
      </c>
      <c r="D347" s="164" t="s">
        <v>2344</v>
      </c>
      <c r="E347" s="4" t="s">
        <v>2120</v>
      </c>
      <c r="F347" s="4" t="s">
        <v>2117</v>
      </c>
      <c r="G347" s="4" t="s">
        <v>2121</v>
      </c>
      <c r="H347" s="138">
        <v>8772</v>
      </c>
      <c r="I347" s="4" t="s">
        <v>4885</v>
      </c>
      <c r="J347" s="4">
        <v>100</v>
      </c>
      <c r="K347" s="4">
        <v>62</v>
      </c>
      <c r="L347" s="4">
        <v>106</v>
      </c>
      <c r="M347" s="4">
        <v>79</v>
      </c>
      <c r="N347" s="4">
        <v>62</v>
      </c>
      <c r="O347" s="4">
        <v>45</v>
      </c>
      <c r="P347" s="4">
        <v>108</v>
      </c>
      <c r="Q347" s="4">
        <v>36</v>
      </c>
      <c r="R347" s="148">
        <f t="shared" si="10"/>
        <v>378</v>
      </c>
      <c r="S347" s="4">
        <f t="shared" si="11"/>
        <v>379</v>
      </c>
      <c r="T347" s="5" t="s">
        <v>4684</v>
      </c>
      <c r="U347" s="5" t="s">
        <v>4603</v>
      </c>
      <c r="V347" s="5" t="s">
        <v>4886</v>
      </c>
      <c r="W347" s="5" t="s">
        <v>4887</v>
      </c>
      <c r="X347" s="5" t="s">
        <v>4688</v>
      </c>
      <c r="Y347" s="5"/>
      <c r="Z347" s="5"/>
      <c r="AA347" s="5"/>
      <c r="AB347" s="5"/>
      <c r="AC347" s="5"/>
      <c r="AD347" s="150"/>
    </row>
    <row r="348" spans="2:30" x14ac:dyDescent="0.3">
      <c r="B348" s="14">
        <v>100</v>
      </c>
      <c r="C348" s="68" t="s">
        <v>2147</v>
      </c>
      <c r="D348" s="164" t="s">
        <v>2344</v>
      </c>
      <c r="E348" s="4" t="s">
        <v>2120</v>
      </c>
      <c r="F348" s="4" t="s">
        <v>2117</v>
      </c>
      <c r="G348" s="4" t="s">
        <v>2130</v>
      </c>
      <c r="H348" s="138">
        <v>9233</v>
      </c>
      <c r="I348" s="4" t="s">
        <v>4888</v>
      </c>
      <c r="J348" s="4">
        <v>92</v>
      </c>
      <c r="K348" s="4">
        <v>0</v>
      </c>
      <c r="L348" s="4">
        <v>79</v>
      </c>
      <c r="M348" s="4">
        <v>46</v>
      </c>
      <c r="N348" s="4">
        <v>28</v>
      </c>
      <c r="O348" s="4">
        <v>43</v>
      </c>
      <c r="P348" s="4">
        <v>67</v>
      </c>
      <c r="Q348" s="4">
        <v>25</v>
      </c>
      <c r="R348" s="148">
        <f t="shared" si="10"/>
        <v>337</v>
      </c>
      <c r="S348" s="4">
        <f t="shared" si="11"/>
        <v>346</v>
      </c>
      <c r="T348" s="5" t="s">
        <v>4889</v>
      </c>
      <c r="U348" s="5" t="s">
        <v>4890</v>
      </c>
      <c r="V348" s="5" t="s">
        <v>4891</v>
      </c>
      <c r="W348" s="5" t="s">
        <v>4892</v>
      </c>
      <c r="X348" s="5" t="s">
        <v>4893</v>
      </c>
      <c r="Y348" s="5" t="s">
        <v>4573</v>
      </c>
      <c r="Z348" s="5" t="s">
        <v>4894</v>
      </c>
      <c r="AA348" s="5" t="s">
        <v>4895</v>
      </c>
      <c r="AB348" s="5" t="s">
        <v>4813</v>
      </c>
      <c r="AC348" s="5"/>
      <c r="AD348" s="150"/>
    </row>
    <row r="349" spans="2:30" x14ac:dyDescent="0.3">
      <c r="B349" s="14">
        <v>100</v>
      </c>
      <c r="C349" s="68" t="s">
        <v>2148</v>
      </c>
      <c r="D349" s="164" t="s">
        <v>2344</v>
      </c>
      <c r="E349" s="4" t="s">
        <v>2116</v>
      </c>
      <c r="F349" s="4" t="s">
        <v>2117</v>
      </c>
      <c r="G349" s="4" t="s">
        <v>2119</v>
      </c>
      <c r="H349" s="138">
        <v>6464</v>
      </c>
      <c r="I349" s="4" t="s">
        <v>4683</v>
      </c>
      <c r="J349" s="4">
        <v>112</v>
      </c>
      <c r="K349" s="4">
        <v>50</v>
      </c>
      <c r="L349" s="4">
        <v>91</v>
      </c>
      <c r="M349" s="4">
        <v>51</v>
      </c>
      <c r="N349" s="4">
        <v>63</v>
      </c>
      <c r="O349" s="4">
        <v>50</v>
      </c>
      <c r="P349" s="4">
        <v>78</v>
      </c>
      <c r="Q349" s="4">
        <v>60</v>
      </c>
      <c r="R349" s="148">
        <f t="shared" si="10"/>
        <v>348</v>
      </c>
      <c r="S349" s="4">
        <f t="shared" si="11"/>
        <v>351</v>
      </c>
      <c r="T349" s="5" t="s">
        <v>4896</v>
      </c>
      <c r="U349" s="5" t="s">
        <v>4897</v>
      </c>
      <c r="V349" s="5" t="s">
        <v>4898</v>
      </c>
      <c r="W349" s="5" t="s">
        <v>4899</v>
      </c>
      <c r="X349" s="5" t="s">
        <v>4900</v>
      </c>
      <c r="Y349" s="5" t="s">
        <v>4901</v>
      </c>
      <c r="Z349" s="5"/>
      <c r="AA349" s="5"/>
      <c r="AB349" s="5"/>
      <c r="AC349" s="5"/>
      <c r="AD349" s="150"/>
    </row>
    <row r="350" spans="2:30" x14ac:dyDescent="0.3">
      <c r="B350" s="14">
        <v>100</v>
      </c>
      <c r="C350" s="68" t="s">
        <v>2149</v>
      </c>
      <c r="D350" s="164" t="s">
        <v>2344</v>
      </c>
      <c r="E350" s="4" t="s">
        <v>2116</v>
      </c>
      <c r="F350" s="4" t="s">
        <v>2117</v>
      </c>
      <c r="G350" s="4" t="s">
        <v>2119</v>
      </c>
      <c r="H350" s="138">
        <v>6926</v>
      </c>
      <c r="I350" s="4" t="s">
        <v>4683</v>
      </c>
      <c r="J350" s="4">
        <v>104</v>
      </c>
      <c r="K350" s="4">
        <v>53</v>
      </c>
      <c r="L350" s="4">
        <v>92</v>
      </c>
      <c r="M350" s="4">
        <v>66</v>
      </c>
      <c r="N350" s="4">
        <v>60</v>
      </c>
      <c r="O350" s="4">
        <v>48</v>
      </c>
      <c r="P350" s="4">
        <v>72</v>
      </c>
      <c r="Q350" s="4">
        <v>50</v>
      </c>
      <c r="R350" s="148">
        <f t="shared" si="10"/>
        <v>342</v>
      </c>
      <c r="S350" s="4">
        <f t="shared" si="11"/>
        <v>366</v>
      </c>
      <c r="T350" s="5" t="s">
        <v>4902</v>
      </c>
      <c r="U350" s="5" t="s">
        <v>4903</v>
      </c>
      <c r="V350" s="5" t="s">
        <v>4904</v>
      </c>
      <c r="W350" s="5" t="s">
        <v>4905</v>
      </c>
      <c r="X350" s="5" t="s">
        <v>4906</v>
      </c>
      <c r="Y350" s="5" t="s">
        <v>4907</v>
      </c>
      <c r="Z350" s="5"/>
      <c r="AA350" s="5"/>
      <c r="AB350" s="5"/>
      <c r="AC350" s="5"/>
      <c r="AD350" s="150"/>
    </row>
    <row r="351" spans="2:30" x14ac:dyDescent="0.3">
      <c r="B351" s="14">
        <v>100</v>
      </c>
      <c r="C351" s="68" t="s">
        <v>2373</v>
      </c>
      <c r="D351" s="164" t="s">
        <v>2347</v>
      </c>
      <c r="E351" s="4" t="s">
        <v>2124</v>
      </c>
      <c r="F351" s="4" t="s">
        <v>2234</v>
      </c>
      <c r="G351" s="4" t="s">
        <v>2123</v>
      </c>
      <c r="H351" s="138">
        <v>901000</v>
      </c>
      <c r="I351" s="4" t="s">
        <v>4908</v>
      </c>
      <c r="J351" s="4">
        <v>296</v>
      </c>
      <c r="K351" s="4">
        <v>140</v>
      </c>
      <c r="L351" s="4">
        <v>145</v>
      </c>
      <c r="M351" s="4">
        <v>161</v>
      </c>
      <c r="N351" s="4">
        <v>88</v>
      </c>
      <c r="O351" s="4">
        <v>66</v>
      </c>
      <c r="P351" s="4">
        <v>186</v>
      </c>
      <c r="Q351" s="4">
        <v>60</v>
      </c>
      <c r="R351" s="148">
        <f t="shared" si="10"/>
        <v>456</v>
      </c>
      <c r="S351" s="4">
        <f t="shared" si="11"/>
        <v>461</v>
      </c>
      <c r="T351" s="5" t="s">
        <v>4672</v>
      </c>
      <c r="U351" s="5" t="s">
        <v>4909</v>
      </c>
      <c r="V351" s="5" t="s">
        <v>4910</v>
      </c>
      <c r="W351" s="5" t="s">
        <v>4911</v>
      </c>
      <c r="X351" s="5" t="s">
        <v>4912</v>
      </c>
      <c r="Y351" s="5" t="s">
        <v>4913</v>
      </c>
      <c r="Z351" s="5" t="s">
        <v>4914</v>
      </c>
      <c r="AA351" s="5" t="s">
        <v>4915</v>
      </c>
      <c r="AB351" s="5" t="s">
        <v>4916</v>
      </c>
      <c r="AC351" s="5"/>
      <c r="AD351" s="150"/>
    </row>
    <row r="352" spans="2:30" x14ac:dyDescent="0.3">
      <c r="B352" s="14">
        <v>100</v>
      </c>
      <c r="C352" s="68" t="s">
        <v>2249</v>
      </c>
      <c r="D352" s="164" t="s">
        <v>2344</v>
      </c>
      <c r="E352" s="4" t="s">
        <v>2120</v>
      </c>
      <c r="F352" s="4" t="s">
        <v>2234</v>
      </c>
      <c r="G352" s="4" t="s">
        <v>2118</v>
      </c>
      <c r="H352" s="138">
        <v>9233</v>
      </c>
      <c r="I352" s="4" t="s">
        <v>4888</v>
      </c>
      <c r="J352" s="4">
        <v>93</v>
      </c>
      <c r="K352" s="4">
        <v>73</v>
      </c>
      <c r="L352" s="4">
        <v>82</v>
      </c>
      <c r="M352" s="4">
        <v>53</v>
      </c>
      <c r="N352" s="4">
        <v>45</v>
      </c>
      <c r="O352" s="4">
        <v>70</v>
      </c>
      <c r="P352" s="4">
        <v>96</v>
      </c>
      <c r="Q352" s="4">
        <v>80</v>
      </c>
      <c r="R352" s="148">
        <f t="shared" si="10"/>
        <v>366</v>
      </c>
      <c r="S352" s="4">
        <f t="shared" si="11"/>
        <v>353</v>
      </c>
      <c r="T352" s="5" t="s">
        <v>4917</v>
      </c>
      <c r="U352" s="5" t="s">
        <v>4918</v>
      </c>
      <c r="V352" s="5" t="s">
        <v>4919</v>
      </c>
      <c r="W352" s="5" t="s">
        <v>4920</v>
      </c>
      <c r="X352" s="5" t="s">
        <v>4921</v>
      </c>
      <c r="Y352" s="5" t="s">
        <v>4922</v>
      </c>
      <c r="Z352" s="5" t="s">
        <v>4774</v>
      </c>
      <c r="AA352" s="5" t="s">
        <v>4923</v>
      </c>
      <c r="AB352" s="5"/>
      <c r="AC352" s="5"/>
      <c r="AD352" s="150"/>
    </row>
    <row r="353" spans="2:30" x14ac:dyDescent="0.3">
      <c r="B353" s="14">
        <v>100</v>
      </c>
      <c r="C353" s="68" t="s">
        <v>2250</v>
      </c>
      <c r="D353" s="164" t="s">
        <v>2344</v>
      </c>
      <c r="E353" s="4" t="s">
        <v>2120</v>
      </c>
      <c r="F353" s="4" t="s">
        <v>2234</v>
      </c>
      <c r="G353" s="4" t="s">
        <v>2121</v>
      </c>
      <c r="H353" s="138">
        <v>8772</v>
      </c>
      <c r="I353" s="4" t="s">
        <v>4888</v>
      </c>
      <c r="J353" s="4">
        <v>169</v>
      </c>
      <c r="K353" s="4">
        <v>49</v>
      </c>
      <c r="L353" s="4">
        <v>100</v>
      </c>
      <c r="M353" s="4">
        <v>92</v>
      </c>
      <c r="N353" s="4">
        <v>30</v>
      </c>
      <c r="O353" s="4">
        <v>20</v>
      </c>
      <c r="P353" s="4">
        <v>144</v>
      </c>
      <c r="Q353" s="4">
        <v>15</v>
      </c>
      <c r="R353" s="148">
        <f t="shared" si="10"/>
        <v>414</v>
      </c>
      <c r="S353" s="4">
        <f t="shared" si="11"/>
        <v>392</v>
      </c>
      <c r="T353" s="5" t="s">
        <v>4924</v>
      </c>
      <c r="U353" s="5" t="s">
        <v>4441</v>
      </c>
      <c r="V353" s="5" t="s">
        <v>4442</v>
      </c>
      <c r="W353" s="5" t="s">
        <v>4925</v>
      </c>
      <c r="X353" s="5" t="s">
        <v>4926</v>
      </c>
      <c r="Y353" s="5" t="s">
        <v>4927</v>
      </c>
      <c r="Z353" s="5" t="s">
        <v>4928</v>
      </c>
      <c r="AA353" s="5" t="s">
        <v>4929</v>
      </c>
      <c r="AB353" s="5" t="s">
        <v>4930</v>
      </c>
      <c r="AC353" s="5"/>
      <c r="AD353" s="150"/>
    </row>
    <row r="354" spans="2:30" x14ac:dyDescent="0.3">
      <c r="B354" s="14">
        <v>100</v>
      </c>
      <c r="C354" s="68" t="s">
        <v>2319</v>
      </c>
      <c r="D354" s="164" t="s">
        <v>2344</v>
      </c>
      <c r="E354" s="4" t="s">
        <v>2120</v>
      </c>
      <c r="F354" s="4" t="s">
        <v>2301</v>
      </c>
      <c r="G354" s="4" t="s">
        <v>2121</v>
      </c>
      <c r="H354" s="138">
        <v>9233</v>
      </c>
      <c r="I354" s="4" t="s">
        <v>4885</v>
      </c>
      <c r="J354" s="4">
        <v>98</v>
      </c>
      <c r="K354" s="4">
        <v>43</v>
      </c>
      <c r="L354" s="4">
        <v>100</v>
      </c>
      <c r="M354" s="4">
        <v>61</v>
      </c>
      <c r="N354" s="4">
        <v>60</v>
      </c>
      <c r="O354" s="4">
        <v>57</v>
      </c>
      <c r="P354" s="4">
        <v>120</v>
      </c>
      <c r="Q354" s="4">
        <v>70</v>
      </c>
      <c r="R354" s="148">
        <f t="shared" si="10"/>
        <v>390</v>
      </c>
      <c r="S354" s="4">
        <f t="shared" si="11"/>
        <v>361</v>
      </c>
      <c r="T354" s="5" t="s">
        <v>4931</v>
      </c>
      <c r="U354" s="5" t="s">
        <v>4932</v>
      </c>
      <c r="V354" s="5" t="s">
        <v>4933</v>
      </c>
      <c r="W354" s="5" t="s">
        <v>4934</v>
      </c>
      <c r="X354" s="5" t="s">
        <v>4935</v>
      </c>
      <c r="Y354" s="5" t="s">
        <v>4936</v>
      </c>
      <c r="Z354" s="5" t="s">
        <v>4937</v>
      </c>
      <c r="AA354" s="5"/>
      <c r="AB354" s="5"/>
      <c r="AC354" s="5"/>
      <c r="AD354" s="150"/>
    </row>
    <row r="355" spans="2:30" x14ac:dyDescent="0.3">
      <c r="B355" s="14">
        <v>100</v>
      </c>
      <c r="C355" s="68" t="s">
        <v>2430</v>
      </c>
      <c r="D355" s="164" t="s">
        <v>2344</v>
      </c>
      <c r="E355" s="4" t="s">
        <v>2116</v>
      </c>
      <c r="F355" s="4" t="s">
        <v>2409</v>
      </c>
      <c r="G355" s="4" t="s">
        <v>2126</v>
      </c>
      <c r="H355" s="138">
        <v>1012</v>
      </c>
      <c r="I355" s="4" t="s">
        <v>4938</v>
      </c>
      <c r="J355" s="4">
        <v>2</v>
      </c>
      <c r="K355" s="4">
        <v>15</v>
      </c>
      <c r="L355" s="4">
        <v>99</v>
      </c>
      <c r="M355" s="4">
        <v>1</v>
      </c>
      <c r="N355" s="4">
        <v>1</v>
      </c>
      <c r="O355" s="4">
        <v>1</v>
      </c>
      <c r="P355" s="4">
        <v>194</v>
      </c>
      <c r="Q355" s="4">
        <v>1</v>
      </c>
      <c r="R355" s="148">
        <f t="shared" si="10"/>
        <v>464</v>
      </c>
      <c r="S355" s="4">
        <f t="shared" si="11"/>
        <v>301</v>
      </c>
      <c r="T355" s="5" t="s">
        <v>4939</v>
      </c>
      <c r="U355" s="5" t="s">
        <v>4940</v>
      </c>
      <c r="V355" s="5"/>
      <c r="W355" s="5"/>
      <c r="X355" s="5"/>
      <c r="Y355" s="5"/>
      <c r="Z355" s="5"/>
      <c r="AA355" s="5"/>
      <c r="AB355" s="5"/>
      <c r="AC355" s="5"/>
      <c r="AD355" s="150"/>
    </row>
    <row r="356" spans="2:30" x14ac:dyDescent="0.3">
      <c r="B356" s="14">
        <v>100</v>
      </c>
      <c r="C356" s="68" t="s">
        <v>2431</v>
      </c>
      <c r="D356" s="164" t="s">
        <v>2128</v>
      </c>
      <c r="E356" s="4" t="s">
        <v>2124</v>
      </c>
      <c r="F356" s="4" t="s">
        <v>2409</v>
      </c>
      <c r="G356" s="4" t="s">
        <v>2118</v>
      </c>
      <c r="H356" s="138">
        <v>1001000</v>
      </c>
      <c r="I356" s="4" t="s">
        <v>4941</v>
      </c>
      <c r="J356" s="4">
        <v>317</v>
      </c>
      <c r="K356" s="4">
        <v>96</v>
      </c>
      <c r="L356" s="4">
        <v>153</v>
      </c>
      <c r="M356" s="4">
        <v>143</v>
      </c>
      <c r="N356" s="4">
        <v>110</v>
      </c>
      <c r="O356" s="4">
        <v>128</v>
      </c>
      <c r="P356" s="4">
        <v>198</v>
      </c>
      <c r="Q356" s="4">
        <v>84</v>
      </c>
      <c r="R356" s="148">
        <f t="shared" si="10"/>
        <v>468</v>
      </c>
      <c r="S356" s="4">
        <f t="shared" si="11"/>
        <v>443</v>
      </c>
      <c r="T356" s="5" t="s">
        <v>4672</v>
      </c>
      <c r="U356" s="5" t="s">
        <v>4942</v>
      </c>
      <c r="V356" s="5" t="s">
        <v>4943</v>
      </c>
      <c r="W356" s="5" t="s">
        <v>4944</v>
      </c>
      <c r="X356" s="5" t="s">
        <v>4945</v>
      </c>
      <c r="Y356" s="5" t="s">
        <v>4946</v>
      </c>
      <c r="Z356" s="5" t="s">
        <v>4947</v>
      </c>
      <c r="AA356" s="5" t="s">
        <v>4948</v>
      </c>
      <c r="AB356" s="5" t="s">
        <v>4949</v>
      </c>
      <c r="AC356" s="5" t="s">
        <v>4950</v>
      </c>
      <c r="AD356" s="150" t="s">
        <v>4951</v>
      </c>
    </row>
    <row r="357" spans="2:30" x14ac:dyDescent="0.3">
      <c r="B357" s="14">
        <v>100</v>
      </c>
      <c r="C357" s="68" t="s">
        <v>2505</v>
      </c>
      <c r="D357" s="164" t="s">
        <v>2344</v>
      </c>
      <c r="E357" s="4" t="s">
        <v>2116</v>
      </c>
      <c r="F357" s="4" t="s">
        <v>2497</v>
      </c>
      <c r="G357" s="4" t="s">
        <v>2256</v>
      </c>
      <c r="H357" s="138">
        <v>9233</v>
      </c>
      <c r="I357" s="4" t="s">
        <v>4683</v>
      </c>
      <c r="J357" s="4">
        <v>96</v>
      </c>
      <c r="K357" s="4">
        <v>55</v>
      </c>
      <c r="L357" s="4">
        <v>84</v>
      </c>
      <c r="M357" s="4">
        <v>54</v>
      </c>
      <c r="N357" s="4">
        <v>55</v>
      </c>
      <c r="O357" s="4">
        <v>50</v>
      </c>
      <c r="P357" s="4">
        <v>85</v>
      </c>
      <c r="Q357" s="4">
        <v>60</v>
      </c>
      <c r="R357" s="148">
        <f t="shared" si="10"/>
        <v>355</v>
      </c>
      <c r="S357" s="4">
        <f t="shared" si="11"/>
        <v>354</v>
      </c>
      <c r="T357" s="5" t="s">
        <v>4952</v>
      </c>
      <c r="U357" s="5" t="s">
        <v>4953</v>
      </c>
      <c r="V357" s="5" t="s">
        <v>4954</v>
      </c>
      <c r="W357" s="5" t="s">
        <v>4955</v>
      </c>
      <c r="X357" s="5" t="s">
        <v>4956</v>
      </c>
      <c r="Y357" s="5" t="s">
        <v>4957</v>
      </c>
      <c r="Z357" s="5"/>
      <c r="AA357" s="5"/>
      <c r="AB357" s="5"/>
      <c r="AC357" s="5"/>
      <c r="AD357" s="150"/>
    </row>
    <row r="358" spans="2:30" x14ac:dyDescent="0.3">
      <c r="B358" s="14">
        <v>101</v>
      </c>
      <c r="C358" s="68" t="s">
        <v>2163</v>
      </c>
      <c r="D358" s="164" t="s">
        <v>2344</v>
      </c>
      <c r="E358" s="4" t="s">
        <v>2120</v>
      </c>
      <c r="F358" s="4" t="s">
        <v>2117</v>
      </c>
      <c r="G358" s="4" t="s">
        <v>2121</v>
      </c>
      <c r="H358" s="138"/>
      <c r="I358" s="4"/>
      <c r="J358" s="4"/>
      <c r="K358" s="4"/>
      <c r="L358" s="4"/>
      <c r="M358" s="4"/>
      <c r="N358" s="4"/>
      <c r="O358" s="4"/>
      <c r="P358" s="4"/>
      <c r="Q358" s="4"/>
      <c r="R358" s="148">
        <f t="shared" si="10"/>
        <v>271</v>
      </c>
      <c r="S358" s="4">
        <f t="shared" si="11"/>
        <v>301</v>
      </c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150"/>
    </row>
    <row r="359" spans="2:30" x14ac:dyDescent="0.3">
      <c r="B359" s="14">
        <v>101</v>
      </c>
      <c r="C359" s="68" t="s">
        <v>2163</v>
      </c>
      <c r="D359" s="164" t="s">
        <v>2344</v>
      </c>
      <c r="E359" s="4" t="s">
        <v>2120</v>
      </c>
      <c r="F359" s="4" t="s">
        <v>2117</v>
      </c>
      <c r="G359" s="4" t="s">
        <v>2121</v>
      </c>
      <c r="H359" s="138"/>
      <c r="I359" s="4"/>
      <c r="J359" s="4"/>
      <c r="K359" s="4"/>
      <c r="L359" s="4"/>
      <c r="M359" s="4"/>
      <c r="N359" s="4"/>
      <c r="O359" s="4"/>
      <c r="P359" s="4"/>
      <c r="Q359" s="4"/>
      <c r="R359" s="148">
        <f t="shared" si="10"/>
        <v>271</v>
      </c>
      <c r="S359" s="4">
        <f t="shared" si="11"/>
        <v>301</v>
      </c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150"/>
    </row>
    <row r="360" spans="2:30" x14ac:dyDescent="0.3">
      <c r="B360" s="14">
        <v>101</v>
      </c>
      <c r="C360" s="68" t="s">
        <v>2181</v>
      </c>
      <c r="D360" s="164" t="s">
        <v>2344</v>
      </c>
      <c r="E360" s="4" t="s">
        <v>2120</v>
      </c>
      <c r="F360" s="4" t="s">
        <v>2171</v>
      </c>
      <c r="G360" s="4" t="s">
        <v>2122</v>
      </c>
      <c r="H360" s="138"/>
      <c r="I360" s="4"/>
      <c r="J360" s="4"/>
      <c r="K360" s="4"/>
      <c r="L360" s="4"/>
      <c r="M360" s="4"/>
      <c r="N360" s="4"/>
      <c r="O360" s="4"/>
      <c r="P360" s="4"/>
      <c r="Q360" s="4"/>
      <c r="R360" s="148">
        <f t="shared" si="10"/>
        <v>271</v>
      </c>
      <c r="S360" s="4">
        <f t="shared" si="11"/>
        <v>301</v>
      </c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150"/>
    </row>
    <row r="361" spans="2:30" x14ac:dyDescent="0.3">
      <c r="B361" s="14">
        <v>101</v>
      </c>
      <c r="C361" s="68" t="s">
        <v>2251</v>
      </c>
      <c r="D361" s="164" t="s">
        <v>2344</v>
      </c>
      <c r="E361" s="4" t="s">
        <v>2120</v>
      </c>
      <c r="F361" s="4" t="s">
        <v>2234</v>
      </c>
      <c r="G361" s="4" t="s">
        <v>2119</v>
      </c>
      <c r="H361" s="138"/>
      <c r="I361" s="4"/>
      <c r="J361" s="4"/>
      <c r="K361" s="4"/>
      <c r="L361" s="4"/>
      <c r="M361" s="4"/>
      <c r="N361" s="4"/>
      <c r="O361" s="4"/>
      <c r="P361" s="4"/>
      <c r="Q361" s="4"/>
      <c r="R361" s="148">
        <f t="shared" si="10"/>
        <v>271</v>
      </c>
      <c r="S361" s="4">
        <f t="shared" si="11"/>
        <v>301</v>
      </c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150"/>
    </row>
    <row r="362" spans="2:30" x14ac:dyDescent="0.3">
      <c r="B362" s="14">
        <v>101</v>
      </c>
      <c r="C362" s="68" t="s">
        <v>2320</v>
      </c>
      <c r="D362" s="164" t="s">
        <v>2344</v>
      </c>
      <c r="E362" s="4" t="s">
        <v>2120</v>
      </c>
      <c r="F362" s="4" t="s">
        <v>2301</v>
      </c>
      <c r="G362" s="4" t="s">
        <v>2119</v>
      </c>
      <c r="H362" s="138"/>
      <c r="I362" s="4"/>
      <c r="J362" s="4"/>
      <c r="K362" s="4"/>
      <c r="L362" s="4"/>
      <c r="M362" s="4"/>
      <c r="N362" s="4"/>
      <c r="O362" s="4"/>
      <c r="P362" s="4"/>
      <c r="Q362" s="4"/>
      <c r="R362" s="148">
        <f t="shared" si="10"/>
        <v>271</v>
      </c>
      <c r="S362" s="4">
        <f t="shared" si="11"/>
        <v>301</v>
      </c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150"/>
    </row>
    <row r="363" spans="2:30" x14ac:dyDescent="0.3">
      <c r="B363" s="14">
        <v>101</v>
      </c>
      <c r="C363" s="68" t="s">
        <v>2478</v>
      </c>
      <c r="D363" s="164" t="s">
        <v>2344</v>
      </c>
      <c r="E363" s="4" t="s">
        <v>2120</v>
      </c>
      <c r="F363" s="4" t="s">
        <v>2410</v>
      </c>
      <c r="G363" s="4" t="s">
        <v>2122</v>
      </c>
      <c r="H363" s="138"/>
      <c r="I363" s="4"/>
      <c r="J363" s="4"/>
      <c r="K363" s="4"/>
      <c r="L363" s="4"/>
      <c r="M363" s="4"/>
      <c r="N363" s="4"/>
      <c r="O363" s="4"/>
      <c r="P363" s="4"/>
      <c r="Q363" s="4"/>
      <c r="R363" s="148">
        <f t="shared" si="10"/>
        <v>271</v>
      </c>
      <c r="S363" s="4">
        <f t="shared" si="11"/>
        <v>301</v>
      </c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150"/>
    </row>
    <row r="364" spans="2:30" x14ac:dyDescent="0.3">
      <c r="B364" s="14">
        <v>101</v>
      </c>
      <c r="C364" s="68" t="s">
        <v>2432</v>
      </c>
      <c r="D364" s="164" t="s">
        <v>2125</v>
      </c>
      <c r="E364" s="4" t="s">
        <v>2124</v>
      </c>
      <c r="F364" s="4" t="s">
        <v>2409</v>
      </c>
      <c r="G364" s="4" t="s">
        <v>2123</v>
      </c>
      <c r="H364" s="138"/>
      <c r="I364" s="4"/>
      <c r="J364" s="4"/>
      <c r="K364" s="4"/>
      <c r="L364" s="4"/>
      <c r="M364" s="4"/>
      <c r="N364" s="4"/>
      <c r="O364" s="4"/>
      <c r="P364" s="4"/>
      <c r="Q364" s="4"/>
      <c r="R364" s="148">
        <f t="shared" si="10"/>
        <v>271</v>
      </c>
      <c r="S364" s="4">
        <f t="shared" si="11"/>
        <v>301</v>
      </c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150"/>
    </row>
    <row r="365" spans="2:30" x14ac:dyDescent="0.3">
      <c r="B365" s="14">
        <v>101</v>
      </c>
      <c r="C365" s="68" t="s">
        <v>2506</v>
      </c>
      <c r="D365" s="164" t="s">
        <v>2344</v>
      </c>
      <c r="E365" s="4" t="s">
        <v>2116</v>
      </c>
      <c r="F365" s="4" t="s">
        <v>2497</v>
      </c>
      <c r="G365" s="4" t="s">
        <v>2256</v>
      </c>
      <c r="H365" s="138"/>
      <c r="I365" s="4"/>
      <c r="J365" s="4"/>
      <c r="K365" s="4"/>
      <c r="L365" s="4"/>
      <c r="M365" s="4"/>
      <c r="N365" s="4"/>
      <c r="O365" s="4"/>
      <c r="P365" s="4"/>
      <c r="Q365" s="4"/>
      <c r="R365" s="148">
        <f t="shared" si="10"/>
        <v>271</v>
      </c>
      <c r="S365" s="4">
        <f t="shared" si="11"/>
        <v>301</v>
      </c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150"/>
    </row>
    <row r="366" spans="2:30" x14ac:dyDescent="0.3">
      <c r="B366" s="14">
        <v>102</v>
      </c>
      <c r="C366" s="68" t="s">
        <v>2252</v>
      </c>
      <c r="D366" s="164" t="s">
        <v>2344</v>
      </c>
      <c r="E366" s="4" t="s">
        <v>2124</v>
      </c>
      <c r="F366" s="4" t="s">
        <v>2234</v>
      </c>
      <c r="G366" s="4" t="s">
        <v>2118</v>
      </c>
      <c r="H366" s="138"/>
      <c r="I366" s="4"/>
      <c r="J366" s="4"/>
      <c r="K366" s="4"/>
      <c r="L366" s="4"/>
      <c r="M366" s="4"/>
      <c r="N366" s="4"/>
      <c r="O366" s="4"/>
      <c r="P366" s="4"/>
      <c r="Q366" s="4"/>
      <c r="R366" s="148">
        <f t="shared" si="10"/>
        <v>272</v>
      </c>
      <c r="S366" s="4">
        <f t="shared" si="11"/>
        <v>302</v>
      </c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150"/>
    </row>
    <row r="367" spans="2:30" x14ac:dyDescent="0.3">
      <c r="B367" s="14">
        <v>102</v>
      </c>
      <c r="C367" s="68" t="s">
        <v>2253</v>
      </c>
      <c r="D367" s="164" t="s">
        <v>2344</v>
      </c>
      <c r="E367" s="4" t="s">
        <v>2120</v>
      </c>
      <c r="F367" s="4" t="s">
        <v>2234</v>
      </c>
      <c r="G367" s="4" t="s">
        <v>2130</v>
      </c>
      <c r="H367" s="138"/>
      <c r="I367" s="4"/>
      <c r="J367" s="4"/>
      <c r="K367" s="4"/>
      <c r="L367" s="4"/>
      <c r="M367" s="4"/>
      <c r="N367" s="4"/>
      <c r="O367" s="4"/>
      <c r="P367" s="4"/>
      <c r="Q367" s="4"/>
      <c r="R367" s="148">
        <f t="shared" si="10"/>
        <v>272</v>
      </c>
      <c r="S367" s="4">
        <f t="shared" si="11"/>
        <v>302</v>
      </c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150"/>
    </row>
    <row r="368" spans="2:30" x14ac:dyDescent="0.3">
      <c r="B368" s="14">
        <v>102</v>
      </c>
      <c r="C368" s="68" t="s">
        <v>2321</v>
      </c>
      <c r="D368" s="164" t="s">
        <v>2344</v>
      </c>
      <c r="E368" s="4" t="s">
        <v>2120</v>
      </c>
      <c r="F368" s="4" t="s">
        <v>2301</v>
      </c>
      <c r="G368" s="4" t="s">
        <v>2118</v>
      </c>
      <c r="H368" s="138"/>
      <c r="I368" s="4"/>
      <c r="J368" s="4"/>
      <c r="K368" s="4"/>
      <c r="L368" s="4"/>
      <c r="M368" s="4"/>
      <c r="N368" s="4"/>
      <c r="O368" s="4"/>
      <c r="P368" s="4"/>
      <c r="Q368" s="4"/>
      <c r="R368" s="148">
        <f t="shared" si="10"/>
        <v>272</v>
      </c>
      <c r="S368" s="4">
        <f t="shared" si="11"/>
        <v>302</v>
      </c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150"/>
    </row>
    <row r="369" spans="2:30" x14ac:dyDescent="0.3">
      <c r="B369" s="14">
        <v>102</v>
      </c>
      <c r="C369" s="68" t="s">
        <v>2322</v>
      </c>
      <c r="D369" s="164" t="s">
        <v>2344</v>
      </c>
      <c r="E369" s="4" t="s">
        <v>2116</v>
      </c>
      <c r="F369" s="4" t="s">
        <v>2301</v>
      </c>
      <c r="G369" s="4" t="s">
        <v>2123</v>
      </c>
      <c r="H369" s="138"/>
      <c r="I369" s="4"/>
      <c r="J369" s="4"/>
      <c r="K369" s="4"/>
      <c r="L369" s="4"/>
      <c r="M369" s="4"/>
      <c r="N369" s="4"/>
      <c r="O369" s="4"/>
      <c r="P369" s="4"/>
      <c r="Q369" s="4"/>
      <c r="R369" s="148">
        <f t="shared" si="10"/>
        <v>272</v>
      </c>
      <c r="S369" s="4">
        <f t="shared" si="11"/>
        <v>302</v>
      </c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150"/>
    </row>
    <row r="370" spans="2:30" x14ac:dyDescent="0.3">
      <c r="B370" s="14">
        <v>103</v>
      </c>
      <c r="C370" s="68" t="s">
        <v>2164</v>
      </c>
      <c r="D370" s="164" t="s">
        <v>2344</v>
      </c>
      <c r="E370" s="4" t="s">
        <v>2120</v>
      </c>
      <c r="F370" s="4" t="s">
        <v>2117</v>
      </c>
      <c r="G370" s="4" t="s">
        <v>2119</v>
      </c>
      <c r="H370" s="138"/>
      <c r="I370" s="4"/>
      <c r="J370" s="4"/>
      <c r="K370" s="4"/>
      <c r="L370" s="4"/>
      <c r="M370" s="4"/>
      <c r="N370" s="4"/>
      <c r="O370" s="4"/>
      <c r="P370" s="4"/>
      <c r="Q370" s="4"/>
      <c r="R370" s="148">
        <f t="shared" si="10"/>
        <v>273</v>
      </c>
      <c r="S370" s="4">
        <f t="shared" si="11"/>
        <v>303</v>
      </c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150"/>
    </row>
    <row r="371" spans="2:30" x14ac:dyDescent="0.3">
      <c r="B371" s="14">
        <v>103</v>
      </c>
      <c r="C371" s="68" t="s">
        <v>2323</v>
      </c>
      <c r="D371" s="164" t="s">
        <v>2344</v>
      </c>
      <c r="E371" s="4" t="s">
        <v>2120</v>
      </c>
      <c r="F371" s="4" t="s">
        <v>2301</v>
      </c>
      <c r="G371" s="4" t="s">
        <v>2122</v>
      </c>
      <c r="H371" s="138"/>
      <c r="I371" s="4"/>
      <c r="J371" s="4"/>
      <c r="K371" s="4"/>
      <c r="L371" s="4"/>
      <c r="M371" s="4"/>
      <c r="N371" s="4"/>
      <c r="O371" s="4"/>
      <c r="P371" s="4"/>
      <c r="Q371" s="4"/>
      <c r="R371" s="148">
        <f t="shared" si="10"/>
        <v>273</v>
      </c>
      <c r="S371" s="4">
        <f t="shared" si="11"/>
        <v>303</v>
      </c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150"/>
    </row>
    <row r="372" spans="2:30" x14ac:dyDescent="0.3">
      <c r="B372" s="14">
        <v>103</v>
      </c>
      <c r="C372" s="68" t="s">
        <v>2324</v>
      </c>
      <c r="D372" s="164" t="s">
        <v>2344</v>
      </c>
      <c r="E372" s="4" t="s">
        <v>2120</v>
      </c>
      <c r="F372" s="4" t="s">
        <v>2301</v>
      </c>
      <c r="G372" s="4" t="s">
        <v>2121</v>
      </c>
      <c r="H372" s="138"/>
      <c r="I372" s="4"/>
      <c r="J372" s="4"/>
      <c r="K372" s="4"/>
      <c r="L372" s="4"/>
      <c r="M372" s="4"/>
      <c r="N372" s="4"/>
      <c r="O372" s="4"/>
      <c r="P372" s="4"/>
      <c r="Q372" s="4"/>
      <c r="R372" s="148">
        <f t="shared" si="10"/>
        <v>273</v>
      </c>
      <c r="S372" s="4">
        <f t="shared" si="11"/>
        <v>303</v>
      </c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150"/>
    </row>
    <row r="373" spans="2:30" x14ac:dyDescent="0.3">
      <c r="B373" s="14">
        <v>103</v>
      </c>
      <c r="C373" s="68" t="s">
        <v>2479</v>
      </c>
      <c r="D373" s="164" t="s">
        <v>2344</v>
      </c>
      <c r="E373" s="4" t="s">
        <v>2124</v>
      </c>
      <c r="F373" s="4" t="s">
        <v>2409</v>
      </c>
      <c r="G373" s="4" t="s">
        <v>2119</v>
      </c>
      <c r="H373" s="138"/>
      <c r="I373" s="4"/>
      <c r="J373" s="4"/>
      <c r="K373" s="4"/>
      <c r="L373" s="4"/>
      <c r="M373" s="4"/>
      <c r="N373" s="4"/>
      <c r="O373" s="4"/>
      <c r="P373" s="4"/>
      <c r="Q373" s="4"/>
      <c r="R373" s="148">
        <f t="shared" si="10"/>
        <v>273</v>
      </c>
      <c r="S373" s="4">
        <f t="shared" si="11"/>
        <v>303</v>
      </c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150"/>
    </row>
    <row r="374" spans="2:30" x14ac:dyDescent="0.3">
      <c r="B374" s="14">
        <v>103</v>
      </c>
      <c r="C374" s="68" t="s">
        <v>2433</v>
      </c>
      <c r="D374" s="164" t="s">
        <v>2344</v>
      </c>
      <c r="E374" s="4" t="s">
        <v>2124</v>
      </c>
      <c r="F374" s="4" t="s">
        <v>2409</v>
      </c>
      <c r="G374" s="4" t="s">
        <v>2126</v>
      </c>
      <c r="H374" s="138"/>
      <c r="I374" s="4"/>
      <c r="J374" s="4"/>
      <c r="K374" s="4"/>
      <c r="L374" s="4"/>
      <c r="M374" s="4"/>
      <c r="N374" s="4"/>
      <c r="O374" s="4"/>
      <c r="P374" s="4"/>
      <c r="Q374" s="4"/>
      <c r="R374" s="148">
        <f t="shared" si="10"/>
        <v>273</v>
      </c>
      <c r="S374" s="4">
        <f t="shared" si="11"/>
        <v>303</v>
      </c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150"/>
    </row>
    <row r="375" spans="2:30" x14ac:dyDescent="0.3">
      <c r="B375" s="14">
        <v>104</v>
      </c>
      <c r="C375" s="68" t="s">
        <v>2325</v>
      </c>
      <c r="D375" s="164" t="s">
        <v>2344</v>
      </c>
      <c r="E375" s="4" t="s">
        <v>2116</v>
      </c>
      <c r="F375" s="4" t="s">
        <v>2301</v>
      </c>
      <c r="G375" s="4" t="s">
        <v>2123</v>
      </c>
      <c r="H375" s="138"/>
      <c r="I375" s="4"/>
      <c r="J375" s="4"/>
      <c r="K375" s="4"/>
      <c r="L375" s="4"/>
      <c r="M375" s="4"/>
      <c r="N375" s="4"/>
      <c r="O375" s="4"/>
      <c r="P375" s="4"/>
      <c r="Q375" s="4"/>
      <c r="R375" s="148">
        <f t="shared" si="10"/>
        <v>274</v>
      </c>
      <c r="S375" s="4">
        <f t="shared" si="11"/>
        <v>304</v>
      </c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150"/>
    </row>
    <row r="376" spans="2:30" x14ac:dyDescent="0.3">
      <c r="B376" s="14">
        <v>104</v>
      </c>
      <c r="C376" s="68" t="s">
        <v>2434</v>
      </c>
      <c r="D376" s="164" t="s">
        <v>2344</v>
      </c>
      <c r="E376" s="4" t="s">
        <v>2120</v>
      </c>
      <c r="F376" s="4" t="s">
        <v>2409</v>
      </c>
      <c r="G376" s="4" t="s">
        <v>2122</v>
      </c>
      <c r="H376" s="138"/>
      <c r="I376" s="4"/>
      <c r="J376" s="4"/>
      <c r="K376" s="4"/>
      <c r="L376" s="4"/>
      <c r="M376" s="4"/>
      <c r="N376" s="4"/>
      <c r="O376" s="4"/>
      <c r="P376" s="4"/>
      <c r="Q376" s="4"/>
      <c r="R376" s="148">
        <f t="shared" si="10"/>
        <v>274</v>
      </c>
      <c r="S376" s="4">
        <f t="shared" si="11"/>
        <v>304</v>
      </c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150"/>
    </row>
    <row r="377" spans="2:30" x14ac:dyDescent="0.3">
      <c r="B377" s="14">
        <v>105</v>
      </c>
      <c r="C377" s="68" t="s">
        <v>2356</v>
      </c>
      <c r="D377" s="164" t="s">
        <v>2345</v>
      </c>
      <c r="E377" s="4" t="s">
        <v>2124</v>
      </c>
      <c r="F377" s="4" t="s">
        <v>2117</v>
      </c>
      <c r="G377" s="4" t="s">
        <v>2121</v>
      </c>
      <c r="H377" s="138"/>
      <c r="I377" s="4"/>
      <c r="J377" s="4"/>
      <c r="K377" s="4"/>
      <c r="L377" s="4"/>
      <c r="M377" s="4"/>
      <c r="N377" s="4"/>
      <c r="O377" s="4"/>
      <c r="P377" s="4"/>
      <c r="Q377" s="4"/>
      <c r="R377" s="148">
        <f t="shared" si="10"/>
        <v>275</v>
      </c>
      <c r="S377" s="4">
        <f t="shared" si="11"/>
        <v>305</v>
      </c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150"/>
    </row>
    <row r="378" spans="2:30" x14ac:dyDescent="0.3">
      <c r="B378" s="14">
        <v>105</v>
      </c>
      <c r="C378" s="68" t="s">
        <v>2355</v>
      </c>
      <c r="D378" s="164" t="s">
        <v>2347</v>
      </c>
      <c r="E378" s="4" t="s">
        <v>2124</v>
      </c>
      <c r="F378" s="4" t="s">
        <v>2117</v>
      </c>
      <c r="G378" s="4" t="s">
        <v>2129</v>
      </c>
      <c r="H378" s="138"/>
      <c r="I378" s="4"/>
      <c r="J378" s="4"/>
      <c r="K378" s="4"/>
      <c r="L378" s="4"/>
      <c r="M378" s="4"/>
      <c r="N378" s="4"/>
      <c r="O378" s="4"/>
      <c r="P378" s="4"/>
      <c r="Q378" s="4"/>
      <c r="R378" s="148">
        <f t="shared" si="10"/>
        <v>275</v>
      </c>
      <c r="S378" s="4">
        <f t="shared" si="11"/>
        <v>305</v>
      </c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150"/>
    </row>
    <row r="379" spans="2:30" x14ac:dyDescent="0.3">
      <c r="B379" s="14">
        <v>105</v>
      </c>
      <c r="C379" s="68" t="s">
        <v>2182</v>
      </c>
      <c r="D379" s="164" t="s">
        <v>2344</v>
      </c>
      <c r="E379" s="4" t="s">
        <v>2120</v>
      </c>
      <c r="F379" s="4" t="s">
        <v>2171</v>
      </c>
      <c r="G379" s="4" t="s">
        <v>2122</v>
      </c>
      <c r="H379" s="138"/>
      <c r="I379" s="4"/>
      <c r="J379" s="4"/>
      <c r="K379" s="4"/>
      <c r="L379" s="4"/>
      <c r="M379" s="4"/>
      <c r="N379" s="4"/>
      <c r="O379" s="4"/>
      <c r="P379" s="4"/>
      <c r="Q379" s="4"/>
      <c r="R379" s="148">
        <f t="shared" si="10"/>
        <v>275</v>
      </c>
      <c r="S379" s="4">
        <f t="shared" si="11"/>
        <v>305</v>
      </c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150"/>
    </row>
    <row r="380" spans="2:30" x14ac:dyDescent="0.3">
      <c r="B380" s="14">
        <v>105</v>
      </c>
      <c r="C380" s="68" t="s">
        <v>2183</v>
      </c>
      <c r="D380" s="164" t="s">
        <v>2344</v>
      </c>
      <c r="E380" s="4" t="s">
        <v>2120</v>
      </c>
      <c r="F380" s="4" t="s">
        <v>2171</v>
      </c>
      <c r="G380" s="4" t="s">
        <v>2122</v>
      </c>
      <c r="H380" s="138"/>
      <c r="I380" s="4"/>
      <c r="J380" s="4"/>
      <c r="K380" s="4"/>
      <c r="L380" s="4"/>
      <c r="M380" s="4"/>
      <c r="N380" s="4"/>
      <c r="O380" s="4"/>
      <c r="P380" s="4"/>
      <c r="Q380" s="4"/>
      <c r="R380" s="148">
        <f t="shared" si="10"/>
        <v>275</v>
      </c>
      <c r="S380" s="4">
        <f t="shared" si="11"/>
        <v>305</v>
      </c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150"/>
    </row>
    <row r="381" spans="2:30" x14ac:dyDescent="0.3">
      <c r="B381" s="14">
        <v>105</v>
      </c>
      <c r="C381" s="68" t="s">
        <v>2254</v>
      </c>
      <c r="D381" s="164" t="s">
        <v>2344</v>
      </c>
      <c r="E381" s="4" t="s">
        <v>2120</v>
      </c>
      <c r="F381" s="4" t="s">
        <v>2234</v>
      </c>
      <c r="G381" s="4" t="s">
        <v>2118</v>
      </c>
      <c r="H381" s="138"/>
      <c r="I381" s="4"/>
      <c r="J381" s="4"/>
      <c r="K381" s="4"/>
      <c r="L381" s="4"/>
      <c r="M381" s="4"/>
      <c r="N381" s="4"/>
      <c r="O381" s="4"/>
      <c r="P381" s="4"/>
      <c r="Q381" s="4"/>
      <c r="R381" s="148">
        <f t="shared" si="10"/>
        <v>275</v>
      </c>
      <c r="S381" s="4">
        <f t="shared" si="11"/>
        <v>305</v>
      </c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150"/>
    </row>
    <row r="382" spans="2:30" x14ac:dyDescent="0.3">
      <c r="B382" s="14">
        <v>105</v>
      </c>
      <c r="C382" s="68" t="s">
        <v>2255</v>
      </c>
      <c r="D382" s="164" t="s">
        <v>2344</v>
      </c>
      <c r="E382" s="4" t="s">
        <v>2124</v>
      </c>
      <c r="F382" s="4" t="s">
        <v>2234</v>
      </c>
      <c r="G382" s="4" t="s">
        <v>2256</v>
      </c>
      <c r="H382" s="138"/>
      <c r="I382" s="4"/>
      <c r="J382" s="4"/>
      <c r="K382" s="4"/>
      <c r="L382" s="4"/>
      <c r="M382" s="4"/>
      <c r="N382" s="4"/>
      <c r="O382" s="4"/>
      <c r="P382" s="4"/>
      <c r="Q382" s="4"/>
      <c r="R382" s="148">
        <f t="shared" si="10"/>
        <v>275</v>
      </c>
      <c r="S382" s="4">
        <f t="shared" si="11"/>
        <v>305</v>
      </c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150"/>
    </row>
    <row r="383" spans="2:30" x14ac:dyDescent="0.3">
      <c r="B383" s="14">
        <v>105</v>
      </c>
      <c r="C383" s="68" t="s">
        <v>2326</v>
      </c>
      <c r="D383" s="164" t="s">
        <v>2344</v>
      </c>
      <c r="E383" s="4" t="s">
        <v>2124</v>
      </c>
      <c r="F383" s="4" t="s">
        <v>2301</v>
      </c>
      <c r="G383" s="4" t="s">
        <v>2123</v>
      </c>
      <c r="H383" s="138"/>
      <c r="I383" s="4"/>
      <c r="J383" s="4"/>
      <c r="K383" s="4"/>
      <c r="L383" s="4"/>
      <c r="M383" s="4"/>
      <c r="N383" s="4"/>
      <c r="O383" s="4"/>
      <c r="P383" s="4"/>
      <c r="Q383" s="4"/>
      <c r="R383" s="148">
        <f t="shared" si="10"/>
        <v>275</v>
      </c>
      <c r="S383" s="4">
        <f t="shared" si="11"/>
        <v>305</v>
      </c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150"/>
    </row>
    <row r="384" spans="2:30" x14ac:dyDescent="0.3">
      <c r="B384" s="14">
        <v>105</v>
      </c>
      <c r="C384" s="68" t="s">
        <v>2435</v>
      </c>
      <c r="D384" s="164" t="s">
        <v>2344</v>
      </c>
      <c r="E384" s="4" t="s">
        <v>2120</v>
      </c>
      <c r="F384" s="4" t="s">
        <v>2410</v>
      </c>
      <c r="G384" s="4" t="s">
        <v>2119</v>
      </c>
      <c r="H384" s="138"/>
      <c r="I384" s="4"/>
      <c r="J384" s="4"/>
      <c r="K384" s="4"/>
      <c r="L384" s="4"/>
      <c r="M384" s="4"/>
      <c r="N384" s="4"/>
      <c r="O384" s="4"/>
      <c r="P384" s="4"/>
      <c r="Q384" s="4"/>
      <c r="R384" s="148">
        <f t="shared" si="10"/>
        <v>275</v>
      </c>
      <c r="S384" s="4">
        <f t="shared" si="11"/>
        <v>305</v>
      </c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150"/>
    </row>
    <row r="385" spans="2:30" x14ac:dyDescent="0.3">
      <c r="B385" s="14">
        <v>105</v>
      </c>
      <c r="C385" s="68" t="s">
        <v>2436</v>
      </c>
      <c r="D385" s="164" t="s">
        <v>2344</v>
      </c>
      <c r="E385" s="4" t="s">
        <v>2120</v>
      </c>
      <c r="F385" s="4" t="s">
        <v>2410</v>
      </c>
      <c r="G385" s="4" t="s">
        <v>2119</v>
      </c>
      <c r="H385" s="138"/>
      <c r="I385" s="4"/>
      <c r="J385" s="4"/>
      <c r="K385" s="4"/>
      <c r="L385" s="4"/>
      <c r="M385" s="4"/>
      <c r="N385" s="4"/>
      <c r="O385" s="4"/>
      <c r="P385" s="4"/>
      <c r="Q385" s="4"/>
      <c r="R385" s="148">
        <f t="shared" si="10"/>
        <v>275</v>
      </c>
      <c r="S385" s="4">
        <f t="shared" si="11"/>
        <v>305</v>
      </c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150"/>
    </row>
    <row r="386" spans="2:30" x14ac:dyDescent="0.3">
      <c r="B386" s="14">
        <v>105</v>
      </c>
      <c r="C386" s="68" t="s">
        <v>2528</v>
      </c>
      <c r="D386" s="164" t="s">
        <v>2344</v>
      </c>
      <c r="E386" s="4" t="s">
        <v>2116</v>
      </c>
      <c r="F386" s="4" t="s">
        <v>2500</v>
      </c>
      <c r="G386" s="4" t="s">
        <v>2123</v>
      </c>
      <c r="H386" s="138"/>
      <c r="I386" s="4"/>
      <c r="J386" s="4"/>
      <c r="K386" s="4"/>
      <c r="L386" s="4"/>
      <c r="M386" s="4"/>
      <c r="N386" s="4"/>
      <c r="O386" s="4"/>
      <c r="P386" s="4"/>
      <c r="Q386" s="4"/>
      <c r="R386" s="148">
        <f t="shared" si="10"/>
        <v>275</v>
      </c>
      <c r="S386" s="4">
        <f t="shared" si="11"/>
        <v>305</v>
      </c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150"/>
    </row>
    <row r="387" spans="2:30" x14ac:dyDescent="0.3">
      <c r="B387" s="14">
        <v>106</v>
      </c>
      <c r="C387" s="68" t="s">
        <v>2327</v>
      </c>
      <c r="D387" s="164" t="s">
        <v>2344</v>
      </c>
      <c r="E387" s="4" t="s">
        <v>2120</v>
      </c>
      <c r="F387" s="4" t="s">
        <v>2301</v>
      </c>
      <c r="G387" s="4" t="s">
        <v>2126</v>
      </c>
      <c r="H387" s="138"/>
      <c r="I387" s="4"/>
      <c r="J387" s="4"/>
      <c r="K387" s="4"/>
      <c r="L387" s="4"/>
      <c r="M387" s="4"/>
      <c r="N387" s="4"/>
      <c r="O387" s="4"/>
      <c r="P387" s="4"/>
      <c r="Q387" s="4"/>
      <c r="R387" s="148">
        <f t="shared" si="10"/>
        <v>276</v>
      </c>
      <c r="S387" s="4">
        <f t="shared" si="11"/>
        <v>306</v>
      </c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150"/>
    </row>
    <row r="388" spans="2:30" x14ac:dyDescent="0.3">
      <c r="B388" s="14">
        <v>106</v>
      </c>
      <c r="C388" s="68" t="s">
        <v>2480</v>
      </c>
      <c r="D388" s="164" t="s">
        <v>2344</v>
      </c>
      <c r="E388" s="4" t="s">
        <v>2120</v>
      </c>
      <c r="F388" s="4" t="s">
        <v>2409</v>
      </c>
      <c r="G388" s="4" t="s">
        <v>2121</v>
      </c>
      <c r="H388" s="138"/>
      <c r="I388" s="4"/>
      <c r="J388" s="4"/>
      <c r="K388" s="4"/>
      <c r="L388" s="4"/>
      <c r="M388" s="4"/>
      <c r="N388" s="4"/>
      <c r="O388" s="4"/>
      <c r="P388" s="4"/>
      <c r="Q388" s="4"/>
      <c r="R388" s="148">
        <f t="shared" si="10"/>
        <v>276</v>
      </c>
      <c r="S388" s="4">
        <f t="shared" si="11"/>
        <v>306</v>
      </c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150"/>
    </row>
    <row r="389" spans="2:30" x14ac:dyDescent="0.3">
      <c r="B389" s="14">
        <v>107</v>
      </c>
      <c r="C389" s="68" t="s">
        <v>2150</v>
      </c>
      <c r="D389" s="164" t="s">
        <v>2344</v>
      </c>
      <c r="E389" s="4" t="s">
        <v>2124</v>
      </c>
      <c r="F389" s="4" t="s">
        <v>2117</v>
      </c>
      <c r="G389" s="4" t="s">
        <v>2119</v>
      </c>
      <c r="H389" s="138"/>
      <c r="I389" s="4"/>
      <c r="J389" s="4"/>
      <c r="K389" s="4"/>
      <c r="L389" s="4"/>
      <c r="M389" s="4"/>
      <c r="N389" s="4"/>
      <c r="O389" s="4"/>
      <c r="P389" s="4"/>
      <c r="Q389" s="4"/>
      <c r="R389" s="148">
        <f t="shared" si="10"/>
        <v>277</v>
      </c>
      <c r="S389" s="4">
        <f t="shared" si="11"/>
        <v>307</v>
      </c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150"/>
    </row>
    <row r="390" spans="2:30" x14ac:dyDescent="0.3">
      <c r="B390" s="14">
        <v>107</v>
      </c>
      <c r="C390" s="68" t="s">
        <v>2209</v>
      </c>
      <c r="D390" s="164" t="s">
        <v>2344</v>
      </c>
      <c r="E390" s="4" t="s">
        <v>2120</v>
      </c>
      <c r="F390" s="4" t="s">
        <v>2198</v>
      </c>
      <c r="G390" s="4" t="s">
        <v>2122</v>
      </c>
      <c r="H390" s="138"/>
      <c r="I390" s="4"/>
      <c r="J390" s="4"/>
      <c r="K390" s="4"/>
      <c r="L390" s="4"/>
      <c r="M390" s="4"/>
      <c r="N390" s="4"/>
      <c r="O390" s="4"/>
      <c r="P390" s="4"/>
      <c r="Q390" s="4"/>
      <c r="R390" s="148">
        <f t="shared" si="10"/>
        <v>277</v>
      </c>
      <c r="S390" s="4">
        <f t="shared" si="11"/>
        <v>307</v>
      </c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150"/>
    </row>
    <row r="391" spans="2:30" x14ac:dyDescent="0.3">
      <c r="B391" s="14">
        <v>107</v>
      </c>
      <c r="C391" s="68" t="s">
        <v>2257</v>
      </c>
      <c r="D391" s="164" t="s">
        <v>2344</v>
      </c>
      <c r="E391" s="4" t="s">
        <v>2120</v>
      </c>
      <c r="F391" s="4" t="s">
        <v>2234</v>
      </c>
      <c r="G391" s="4" t="s">
        <v>2121</v>
      </c>
      <c r="H391" s="138"/>
      <c r="I391" s="4"/>
      <c r="J391" s="4"/>
      <c r="K391" s="4"/>
      <c r="L391" s="4"/>
      <c r="M391" s="4"/>
      <c r="N391" s="4"/>
      <c r="O391" s="4"/>
      <c r="P391" s="4"/>
      <c r="Q391" s="4"/>
      <c r="R391" s="148">
        <f t="shared" si="10"/>
        <v>277</v>
      </c>
      <c r="S391" s="4">
        <f t="shared" si="11"/>
        <v>307</v>
      </c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150"/>
    </row>
    <row r="392" spans="2:30" x14ac:dyDescent="0.3">
      <c r="B392" s="14">
        <v>107</v>
      </c>
      <c r="C392" s="68" t="s">
        <v>2394</v>
      </c>
      <c r="D392" s="164" t="s">
        <v>2344</v>
      </c>
      <c r="E392" s="4" t="s">
        <v>2124</v>
      </c>
      <c r="F392" s="4" t="s">
        <v>2301</v>
      </c>
      <c r="G392" s="4" t="s">
        <v>2123</v>
      </c>
      <c r="H392" s="138"/>
      <c r="I392" s="4"/>
      <c r="J392" s="4"/>
      <c r="K392" s="4"/>
      <c r="L392" s="4"/>
      <c r="M392" s="4"/>
      <c r="N392" s="4"/>
      <c r="O392" s="4"/>
      <c r="P392" s="4"/>
      <c r="Q392" s="4"/>
      <c r="R392" s="148">
        <f t="shared" si="10"/>
        <v>277</v>
      </c>
      <c r="S392" s="4">
        <f t="shared" si="11"/>
        <v>307</v>
      </c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150"/>
    </row>
    <row r="393" spans="2:30" x14ac:dyDescent="0.3">
      <c r="B393" s="14">
        <v>107</v>
      </c>
      <c r="C393" s="68" t="s">
        <v>2437</v>
      </c>
      <c r="D393" s="164" t="s">
        <v>2125</v>
      </c>
      <c r="E393" s="4" t="s">
        <v>2116</v>
      </c>
      <c r="F393" s="4" t="s">
        <v>2409</v>
      </c>
      <c r="G393" s="4" t="s">
        <v>2118</v>
      </c>
      <c r="H393" s="138"/>
      <c r="I393" s="4"/>
      <c r="J393" s="4"/>
      <c r="K393" s="4"/>
      <c r="L393" s="4"/>
      <c r="M393" s="4"/>
      <c r="N393" s="4"/>
      <c r="O393" s="4"/>
      <c r="P393" s="4"/>
      <c r="Q393" s="4"/>
      <c r="R393" s="148">
        <f t="shared" si="10"/>
        <v>277</v>
      </c>
      <c r="S393" s="4">
        <f t="shared" si="11"/>
        <v>307</v>
      </c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150"/>
    </row>
    <row r="394" spans="2:30" x14ac:dyDescent="0.3">
      <c r="B394" s="14">
        <v>108</v>
      </c>
      <c r="C394" s="68" t="s">
        <v>2285</v>
      </c>
      <c r="D394" s="164" t="s">
        <v>2344</v>
      </c>
      <c r="E394" s="4" t="s">
        <v>2116</v>
      </c>
      <c r="F394" s="4" t="s">
        <v>2234</v>
      </c>
      <c r="G394" s="4" t="s">
        <v>2119</v>
      </c>
      <c r="H394" s="138"/>
      <c r="I394" s="4"/>
      <c r="J394" s="4"/>
      <c r="K394" s="4"/>
      <c r="L394" s="4"/>
      <c r="M394" s="4"/>
      <c r="N394" s="4"/>
      <c r="O394" s="4"/>
      <c r="P394" s="4"/>
      <c r="Q394" s="4"/>
      <c r="R394" s="148">
        <f t="shared" si="10"/>
        <v>278</v>
      </c>
      <c r="S394" s="4">
        <f t="shared" si="11"/>
        <v>308</v>
      </c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150"/>
    </row>
    <row r="395" spans="2:30" x14ac:dyDescent="0.3">
      <c r="B395" s="14">
        <v>108</v>
      </c>
      <c r="C395" s="68" t="s">
        <v>2438</v>
      </c>
      <c r="D395" s="164" t="s">
        <v>2344</v>
      </c>
      <c r="E395" s="4" t="s">
        <v>2116</v>
      </c>
      <c r="F395" s="4" t="s">
        <v>2409</v>
      </c>
      <c r="G395" s="4" t="s">
        <v>2123</v>
      </c>
      <c r="H395" s="138"/>
      <c r="I395" s="4"/>
      <c r="J395" s="4"/>
      <c r="K395" s="4"/>
      <c r="L395" s="4"/>
      <c r="M395" s="4"/>
      <c r="N395" s="4"/>
      <c r="O395" s="4"/>
      <c r="P395" s="4"/>
      <c r="Q395" s="4"/>
      <c r="R395" s="148">
        <f t="shared" si="10"/>
        <v>278</v>
      </c>
      <c r="S395" s="4">
        <f t="shared" si="11"/>
        <v>308</v>
      </c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150"/>
    </row>
    <row r="396" spans="2:30" x14ac:dyDescent="0.3">
      <c r="B396" s="14">
        <v>108</v>
      </c>
      <c r="C396" s="68" t="s">
        <v>2507</v>
      </c>
      <c r="D396" s="164" t="s">
        <v>2344</v>
      </c>
      <c r="E396" s="4" t="s">
        <v>2120</v>
      </c>
      <c r="F396" s="4" t="s">
        <v>2497</v>
      </c>
      <c r="G396" s="4" t="s">
        <v>2256</v>
      </c>
      <c r="H396" s="138"/>
      <c r="I396" s="4"/>
      <c r="J396" s="4"/>
      <c r="K396" s="4"/>
      <c r="L396" s="4"/>
      <c r="M396" s="4"/>
      <c r="N396" s="4"/>
      <c r="O396" s="4"/>
      <c r="P396" s="4"/>
      <c r="Q396" s="4"/>
      <c r="R396" s="148">
        <f t="shared" si="10"/>
        <v>278</v>
      </c>
      <c r="S396" s="4">
        <f t="shared" si="11"/>
        <v>308</v>
      </c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150"/>
    </row>
    <row r="397" spans="2:30" x14ac:dyDescent="0.3">
      <c r="B397" s="14">
        <v>109</v>
      </c>
      <c r="C397" s="68" t="s">
        <v>2223</v>
      </c>
      <c r="D397" s="164" t="s">
        <v>2344</v>
      </c>
      <c r="E397" s="4" t="s">
        <v>2120</v>
      </c>
      <c r="F397" s="4" t="s">
        <v>2198</v>
      </c>
      <c r="G397" s="4" t="s">
        <v>2121</v>
      </c>
      <c r="H397" s="138"/>
      <c r="I397" s="4"/>
      <c r="J397" s="4"/>
      <c r="K397" s="4"/>
      <c r="L397" s="4"/>
      <c r="M397" s="4"/>
      <c r="N397" s="4"/>
      <c r="O397" s="4"/>
      <c r="P397" s="4"/>
      <c r="Q397" s="4"/>
      <c r="R397" s="148">
        <f t="shared" si="10"/>
        <v>279</v>
      </c>
      <c r="S397" s="4">
        <f t="shared" si="11"/>
        <v>309</v>
      </c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150"/>
    </row>
    <row r="398" spans="2:30" x14ac:dyDescent="0.3">
      <c r="B398" s="14">
        <v>109</v>
      </c>
      <c r="C398" s="68" t="s">
        <v>2328</v>
      </c>
      <c r="D398" s="164" t="s">
        <v>2344</v>
      </c>
      <c r="E398" s="4" t="s">
        <v>2124</v>
      </c>
      <c r="F398" s="4" t="s">
        <v>2301</v>
      </c>
      <c r="G398" s="4" t="s">
        <v>2123</v>
      </c>
      <c r="H398" s="138"/>
      <c r="I398" s="4"/>
      <c r="J398" s="4"/>
      <c r="K398" s="4"/>
      <c r="L398" s="4"/>
      <c r="M398" s="4"/>
      <c r="N398" s="4"/>
      <c r="O398" s="4"/>
      <c r="P398" s="4"/>
      <c r="Q398" s="4"/>
      <c r="R398" s="148">
        <f t="shared" si="10"/>
        <v>279</v>
      </c>
      <c r="S398" s="4">
        <f t="shared" si="11"/>
        <v>309</v>
      </c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150"/>
    </row>
    <row r="399" spans="2:30" x14ac:dyDescent="0.3">
      <c r="B399" s="14">
        <v>109</v>
      </c>
      <c r="C399" s="68" t="s">
        <v>2329</v>
      </c>
      <c r="D399" s="164" t="s">
        <v>2344</v>
      </c>
      <c r="E399" s="4" t="s">
        <v>2120</v>
      </c>
      <c r="F399" s="4" t="s">
        <v>2300</v>
      </c>
      <c r="G399" s="4" t="s">
        <v>2126</v>
      </c>
      <c r="H399" s="138"/>
      <c r="I399" s="4"/>
      <c r="J399" s="4"/>
      <c r="K399" s="4"/>
      <c r="L399" s="4"/>
      <c r="M399" s="4"/>
      <c r="N399" s="4"/>
      <c r="O399" s="4"/>
      <c r="P399" s="4"/>
      <c r="Q399" s="4"/>
      <c r="R399" s="148">
        <f t="shared" si="10"/>
        <v>279</v>
      </c>
      <c r="S399" s="4">
        <f t="shared" si="11"/>
        <v>309</v>
      </c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150"/>
    </row>
    <row r="400" spans="2:30" x14ac:dyDescent="0.3">
      <c r="B400" s="14">
        <v>110</v>
      </c>
      <c r="C400" s="68" t="s">
        <v>2357</v>
      </c>
      <c r="D400" s="164" t="s">
        <v>2347</v>
      </c>
      <c r="E400" s="4" t="s">
        <v>2124</v>
      </c>
      <c r="F400" s="4" t="s">
        <v>2117</v>
      </c>
      <c r="G400" s="4" t="s">
        <v>2122</v>
      </c>
      <c r="H400" s="138"/>
      <c r="I400" s="4"/>
      <c r="J400" s="4"/>
      <c r="K400" s="4"/>
      <c r="L400" s="4"/>
      <c r="M400" s="4"/>
      <c r="N400" s="4"/>
      <c r="O400" s="4"/>
      <c r="P400" s="4"/>
      <c r="Q400" s="4"/>
      <c r="R400" s="148">
        <f t="shared" si="10"/>
        <v>280</v>
      </c>
      <c r="S400" s="4">
        <f t="shared" si="11"/>
        <v>310</v>
      </c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150"/>
    </row>
    <row r="401" spans="2:30" x14ac:dyDescent="0.3">
      <c r="B401" s="14">
        <v>110</v>
      </c>
      <c r="C401" s="68" t="s">
        <v>2258</v>
      </c>
      <c r="D401" s="164" t="s">
        <v>2344</v>
      </c>
      <c r="E401" s="4" t="s">
        <v>2120</v>
      </c>
      <c r="F401" s="4" t="s">
        <v>2234</v>
      </c>
      <c r="G401" s="4" t="s">
        <v>2118</v>
      </c>
      <c r="H401" s="138"/>
      <c r="I401" s="4"/>
      <c r="J401" s="4"/>
      <c r="K401" s="4"/>
      <c r="L401" s="4"/>
      <c r="M401" s="4"/>
      <c r="N401" s="4"/>
      <c r="O401" s="4"/>
      <c r="P401" s="4"/>
      <c r="Q401" s="4"/>
      <c r="R401" s="148">
        <f t="shared" si="10"/>
        <v>280</v>
      </c>
      <c r="S401" s="4">
        <f t="shared" si="11"/>
        <v>310</v>
      </c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150"/>
    </row>
    <row r="402" spans="2:30" x14ac:dyDescent="0.3">
      <c r="B402" s="14">
        <v>110</v>
      </c>
      <c r="C402" s="68" t="s">
        <v>2259</v>
      </c>
      <c r="D402" s="164" t="s">
        <v>2344</v>
      </c>
      <c r="E402" s="4" t="s">
        <v>2124</v>
      </c>
      <c r="F402" s="4" t="s">
        <v>2234</v>
      </c>
      <c r="G402" s="4" t="s">
        <v>2123</v>
      </c>
      <c r="H402" s="138"/>
      <c r="I402" s="4"/>
      <c r="J402" s="4"/>
      <c r="K402" s="4"/>
      <c r="L402" s="4"/>
      <c r="M402" s="4"/>
      <c r="N402" s="4"/>
      <c r="O402" s="4"/>
      <c r="P402" s="4"/>
      <c r="Q402" s="4"/>
      <c r="R402" s="148">
        <f t="shared" si="10"/>
        <v>280</v>
      </c>
      <c r="S402" s="4">
        <f t="shared" si="11"/>
        <v>310</v>
      </c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150"/>
    </row>
    <row r="403" spans="2:30" x14ac:dyDescent="0.3">
      <c r="B403" s="14">
        <v>110</v>
      </c>
      <c r="C403" s="68" t="s">
        <v>2395</v>
      </c>
      <c r="D403" s="164" t="s">
        <v>2128</v>
      </c>
      <c r="E403" s="4" t="s">
        <v>2124</v>
      </c>
      <c r="F403" s="4" t="s">
        <v>2301</v>
      </c>
      <c r="G403" s="4" t="s">
        <v>2118</v>
      </c>
      <c r="H403" s="138"/>
      <c r="I403" s="4"/>
      <c r="J403" s="4"/>
      <c r="K403" s="4"/>
      <c r="L403" s="4"/>
      <c r="M403" s="4"/>
      <c r="N403" s="4"/>
      <c r="O403" s="4"/>
      <c r="P403" s="4"/>
      <c r="Q403" s="4"/>
      <c r="R403" s="148">
        <f t="shared" ref="R403:R466" si="12">(B403+P403)+170</f>
        <v>280</v>
      </c>
      <c r="S403" s="4">
        <f t="shared" ref="S403:S466" si="13">(B403+M403)+200</f>
        <v>310</v>
      </c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150"/>
    </row>
    <row r="404" spans="2:30" x14ac:dyDescent="0.3">
      <c r="B404" s="14">
        <v>110</v>
      </c>
      <c r="C404" s="68" t="s">
        <v>2439</v>
      </c>
      <c r="D404" s="164" t="s">
        <v>2344</v>
      </c>
      <c r="E404" s="4" t="s">
        <v>2116</v>
      </c>
      <c r="F404" s="4" t="s">
        <v>2409</v>
      </c>
      <c r="G404" s="4" t="s">
        <v>2119</v>
      </c>
      <c r="H404" s="138"/>
      <c r="I404" s="4"/>
      <c r="J404" s="4"/>
      <c r="K404" s="4"/>
      <c r="L404" s="4"/>
      <c r="M404" s="4"/>
      <c r="N404" s="4"/>
      <c r="O404" s="4"/>
      <c r="P404" s="4"/>
      <c r="Q404" s="4"/>
      <c r="R404" s="148">
        <f t="shared" si="12"/>
        <v>280</v>
      </c>
      <c r="S404" s="4">
        <f t="shared" si="13"/>
        <v>310</v>
      </c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150"/>
    </row>
    <row r="405" spans="2:30" x14ac:dyDescent="0.3">
      <c r="B405" s="14">
        <v>110</v>
      </c>
      <c r="C405" s="68" t="s">
        <v>2481</v>
      </c>
      <c r="D405" s="164" t="s">
        <v>2344</v>
      </c>
      <c r="E405" s="4" t="s">
        <v>2124</v>
      </c>
      <c r="F405" s="4" t="s">
        <v>2409</v>
      </c>
      <c r="G405" s="4" t="s">
        <v>2126</v>
      </c>
      <c r="H405" s="138"/>
      <c r="I405" s="4"/>
      <c r="J405" s="4"/>
      <c r="K405" s="4"/>
      <c r="L405" s="4"/>
      <c r="M405" s="4"/>
      <c r="N405" s="4"/>
      <c r="O405" s="4"/>
      <c r="P405" s="4"/>
      <c r="Q405" s="4"/>
      <c r="R405" s="148">
        <f t="shared" si="12"/>
        <v>280</v>
      </c>
      <c r="S405" s="4">
        <f t="shared" si="13"/>
        <v>310</v>
      </c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150"/>
    </row>
    <row r="406" spans="2:30" x14ac:dyDescent="0.3">
      <c r="B406" s="14">
        <v>112</v>
      </c>
      <c r="C406" s="68" t="s">
        <v>2374</v>
      </c>
      <c r="D406" s="164" t="s">
        <v>2344</v>
      </c>
      <c r="E406" s="4" t="s">
        <v>2120</v>
      </c>
      <c r="F406" s="4" t="s">
        <v>2234</v>
      </c>
      <c r="G406" s="4" t="s">
        <v>2121</v>
      </c>
      <c r="H406" s="138"/>
      <c r="I406" s="4"/>
      <c r="J406" s="4"/>
      <c r="K406" s="4"/>
      <c r="L406" s="4"/>
      <c r="M406" s="4"/>
      <c r="N406" s="4"/>
      <c r="O406" s="4"/>
      <c r="P406" s="4"/>
      <c r="Q406" s="4"/>
      <c r="R406" s="148">
        <f t="shared" si="12"/>
        <v>282</v>
      </c>
      <c r="S406" s="4">
        <f t="shared" si="13"/>
        <v>312</v>
      </c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150"/>
    </row>
    <row r="407" spans="2:30" x14ac:dyDescent="0.3">
      <c r="B407" s="14">
        <v>112</v>
      </c>
      <c r="C407" s="68" t="s">
        <v>2260</v>
      </c>
      <c r="D407" s="164" t="s">
        <v>2344</v>
      </c>
      <c r="E407" s="4" t="s">
        <v>2120</v>
      </c>
      <c r="F407" s="4" t="s">
        <v>2234</v>
      </c>
      <c r="G407" s="4" t="s">
        <v>2118</v>
      </c>
      <c r="H407" s="138"/>
      <c r="I407" s="4"/>
      <c r="J407" s="4"/>
      <c r="K407" s="4"/>
      <c r="L407" s="4"/>
      <c r="M407" s="4"/>
      <c r="N407" s="4"/>
      <c r="O407" s="4"/>
      <c r="P407" s="4"/>
      <c r="Q407" s="4"/>
      <c r="R407" s="148">
        <f t="shared" si="12"/>
        <v>282</v>
      </c>
      <c r="S407" s="4">
        <f t="shared" si="13"/>
        <v>312</v>
      </c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150"/>
    </row>
    <row r="408" spans="2:30" x14ac:dyDescent="0.3">
      <c r="B408" s="14">
        <v>112</v>
      </c>
      <c r="C408" s="68" t="s">
        <v>2330</v>
      </c>
      <c r="D408" s="164" t="s">
        <v>2344</v>
      </c>
      <c r="E408" s="4" t="s">
        <v>2120</v>
      </c>
      <c r="F408" s="4" t="s">
        <v>2301</v>
      </c>
      <c r="G408" s="4" t="s">
        <v>2118</v>
      </c>
      <c r="H408" s="138"/>
      <c r="I408" s="4"/>
      <c r="J408" s="4"/>
      <c r="K408" s="4"/>
      <c r="L408" s="4"/>
      <c r="M408" s="4"/>
      <c r="N408" s="4"/>
      <c r="O408" s="4"/>
      <c r="P408" s="4"/>
      <c r="Q408" s="4"/>
      <c r="R408" s="148">
        <f t="shared" si="12"/>
        <v>282</v>
      </c>
      <c r="S408" s="4">
        <f t="shared" si="13"/>
        <v>312</v>
      </c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150"/>
    </row>
    <row r="409" spans="2:30" x14ac:dyDescent="0.3">
      <c r="B409" s="14">
        <v>112</v>
      </c>
      <c r="C409" s="68" t="s">
        <v>2482</v>
      </c>
      <c r="D409" s="164" t="s">
        <v>2344</v>
      </c>
      <c r="E409" s="4" t="s">
        <v>2124</v>
      </c>
      <c r="F409" s="4" t="s">
        <v>2409</v>
      </c>
      <c r="G409" s="4" t="s">
        <v>2118</v>
      </c>
      <c r="H409" s="138"/>
      <c r="I409" s="4"/>
      <c r="J409" s="4"/>
      <c r="K409" s="4"/>
      <c r="L409" s="4"/>
      <c r="M409" s="4"/>
      <c r="N409" s="4"/>
      <c r="O409" s="4"/>
      <c r="P409" s="4"/>
      <c r="Q409" s="4"/>
      <c r="R409" s="148">
        <f t="shared" si="12"/>
        <v>282</v>
      </c>
      <c r="S409" s="4">
        <f t="shared" si="13"/>
        <v>312</v>
      </c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150"/>
    </row>
    <row r="410" spans="2:30" x14ac:dyDescent="0.3">
      <c r="B410" s="14">
        <v>113</v>
      </c>
      <c r="C410" s="68" t="s">
        <v>2358</v>
      </c>
      <c r="D410" s="164" t="s">
        <v>2347</v>
      </c>
      <c r="E410" s="4" t="s">
        <v>2124</v>
      </c>
      <c r="F410" s="4" t="s">
        <v>2117</v>
      </c>
      <c r="G410" s="4" t="s">
        <v>2123</v>
      </c>
      <c r="H410" s="138"/>
      <c r="I410" s="4"/>
      <c r="J410" s="4"/>
      <c r="K410" s="4"/>
      <c r="L410" s="4"/>
      <c r="M410" s="4"/>
      <c r="N410" s="4"/>
      <c r="O410" s="4"/>
      <c r="P410" s="4"/>
      <c r="Q410" s="4"/>
      <c r="R410" s="148">
        <f t="shared" si="12"/>
        <v>283</v>
      </c>
      <c r="S410" s="4">
        <f t="shared" si="13"/>
        <v>313</v>
      </c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150"/>
    </row>
    <row r="411" spans="2:30" x14ac:dyDescent="0.3">
      <c r="B411" s="14">
        <v>113</v>
      </c>
      <c r="C411" s="68" t="s">
        <v>2195</v>
      </c>
      <c r="D411" s="164" t="s">
        <v>2344</v>
      </c>
      <c r="E411" s="4" t="s">
        <v>2120</v>
      </c>
      <c r="F411" s="4" t="s">
        <v>2171</v>
      </c>
      <c r="G411" s="4" t="s">
        <v>2130</v>
      </c>
      <c r="H411" s="138"/>
      <c r="I411" s="4"/>
      <c r="J411" s="4"/>
      <c r="K411" s="4"/>
      <c r="L411" s="4"/>
      <c r="M411" s="4"/>
      <c r="N411" s="4"/>
      <c r="O411" s="4"/>
      <c r="P411" s="4"/>
      <c r="Q411" s="4"/>
      <c r="R411" s="148">
        <f t="shared" si="12"/>
        <v>283</v>
      </c>
      <c r="S411" s="4">
        <f t="shared" si="13"/>
        <v>313</v>
      </c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150"/>
    </row>
    <row r="412" spans="2:30" x14ac:dyDescent="0.3">
      <c r="B412" s="14">
        <v>113</v>
      </c>
      <c r="C412" s="68" t="s">
        <v>2440</v>
      </c>
      <c r="D412" s="164" t="s">
        <v>2344</v>
      </c>
      <c r="E412" s="4" t="s">
        <v>2120</v>
      </c>
      <c r="F412" s="4" t="s">
        <v>2409</v>
      </c>
      <c r="G412" s="4" t="s">
        <v>2126</v>
      </c>
      <c r="H412" s="138"/>
      <c r="I412" s="4"/>
      <c r="J412" s="4"/>
      <c r="K412" s="4"/>
      <c r="L412" s="4"/>
      <c r="M412" s="4"/>
      <c r="N412" s="4"/>
      <c r="O412" s="4"/>
      <c r="P412" s="4"/>
      <c r="Q412" s="4"/>
      <c r="R412" s="148">
        <f t="shared" si="12"/>
        <v>283</v>
      </c>
      <c r="S412" s="4">
        <f t="shared" si="13"/>
        <v>313</v>
      </c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150"/>
    </row>
    <row r="413" spans="2:30" x14ac:dyDescent="0.3">
      <c r="B413" s="14">
        <v>113</v>
      </c>
      <c r="C413" s="68" t="s">
        <v>2483</v>
      </c>
      <c r="D413" s="164" t="s">
        <v>2344</v>
      </c>
      <c r="E413" s="4" t="s">
        <v>2120</v>
      </c>
      <c r="F413" s="4" t="s">
        <v>2409</v>
      </c>
      <c r="G413" s="4" t="s">
        <v>2118</v>
      </c>
      <c r="H413" s="138"/>
      <c r="I413" s="4"/>
      <c r="J413" s="4"/>
      <c r="K413" s="4"/>
      <c r="L413" s="4"/>
      <c r="M413" s="4"/>
      <c r="N413" s="4"/>
      <c r="O413" s="4"/>
      <c r="P413" s="4"/>
      <c r="Q413" s="4"/>
      <c r="R413" s="148">
        <f t="shared" si="12"/>
        <v>283</v>
      </c>
      <c r="S413" s="4">
        <f t="shared" si="13"/>
        <v>313</v>
      </c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150"/>
    </row>
    <row r="414" spans="2:30" x14ac:dyDescent="0.3">
      <c r="B414" s="14">
        <v>113</v>
      </c>
      <c r="C414" s="68" t="s">
        <v>2441</v>
      </c>
      <c r="D414" s="164" t="s">
        <v>2344</v>
      </c>
      <c r="E414" s="4" t="s">
        <v>2120</v>
      </c>
      <c r="F414" s="4" t="s">
        <v>2409</v>
      </c>
      <c r="G414" s="4" t="s">
        <v>2121</v>
      </c>
      <c r="H414" s="138"/>
      <c r="I414" s="4"/>
      <c r="J414" s="4"/>
      <c r="K414" s="4"/>
      <c r="L414" s="4"/>
      <c r="M414" s="4"/>
      <c r="N414" s="4"/>
      <c r="O414" s="4"/>
      <c r="P414" s="4"/>
      <c r="Q414" s="4"/>
      <c r="R414" s="148">
        <f t="shared" si="12"/>
        <v>283</v>
      </c>
      <c r="S414" s="4">
        <f t="shared" si="13"/>
        <v>313</v>
      </c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150"/>
    </row>
    <row r="415" spans="2:30" x14ac:dyDescent="0.3">
      <c r="B415" s="14">
        <v>113</v>
      </c>
      <c r="C415" s="68" t="s">
        <v>2442</v>
      </c>
      <c r="D415" s="164" t="s">
        <v>2344</v>
      </c>
      <c r="E415" s="4" t="s">
        <v>2120</v>
      </c>
      <c r="F415" s="4" t="s">
        <v>2409</v>
      </c>
      <c r="G415" s="4" t="s">
        <v>2118</v>
      </c>
      <c r="H415" s="138"/>
      <c r="I415" s="4"/>
      <c r="J415" s="4"/>
      <c r="K415" s="4"/>
      <c r="L415" s="4"/>
      <c r="M415" s="4"/>
      <c r="N415" s="4"/>
      <c r="O415" s="4"/>
      <c r="P415" s="4"/>
      <c r="Q415" s="4"/>
      <c r="R415" s="148">
        <f t="shared" si="12"/>
        <v>283</v>
      </c>
      <c r="S415" s="4">
        <f t="shared" si="13"/>
        <v>313</v>
      </c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150"/>
    </row>
    <row r="416" spans="2:30" x14ac:dyDescent="0.3">
      <c r="B416" s="14">
        <v>113</v>
      </c>
      <c r="C416" s="68" t="s">
        <v>2443</v>
      </c>
      <c r="D416" s="164" t="s">
        <v>2344</v>
      </c>
      <c r="E416" s="4" t="s">
        <v>2120</v>
      </c>
      <c r="F416" s="4" t="s">
        <v>2409</v>
      </c>
      <c r="G416" s="4" t="s">
        <v>2122</v>
      </c>
      <c r="H416" s="138"/>
      <c r="I416" s="4"/>
      <c r="J416" s="4"/>
      <c r="K416" s="4"/>
      <c r="L416" s="4"/>
      <c r="M416" s="4"/>
      <c r="N416" s="4"/>
      <c r="O416" s="4"/>
      <c r="P416" s="4"/>
      <c r="Q416" s="4"/>
      <c r="R416" s="148">
        <f t="shared" si="12"/>
        <v>283</v>
      </c>
      <c r="S416" s="4">
        <f t="shared" si="13"/>
        <v>313</v>
      </c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150"/>
    </row>
    <row r="417" spans="2:30" x14ac:dyDescent="0.3">
      <c r="B417" s="14">
        <v>114</v>
      </c>
      <c r="C417" s="68" t="s">
        <v>2184</v>
      </c>
      <c r="D417" s="164" t="s">
        <v>2344</v>
      </c>
      <c r="E417" s="4" t="s">
        <v>2120</v>
      </c>
      <c r="F417" s="4" t="s">
        <v>2171</v>
      </c>
      <c r="G417" s="4" t="s">
        <v>2130</v>
      </c>
      <c r="H417" s="138"/>
      <c r="I417" s="4"/>
      <c r="J417" s="4"/>
      <c r="K417" s="4"/>
      <c r="L417" s="4"/>
      <c r="M417" s="4"/>
      <c r="N417" s="4"/>
      <c r="O417" s="4"/>
      <c r="P417" s="4"/>
      <c r="Q417" s="4"/>
      <c r="R417" s="148">
        <f t="shared" si="12"/>
        <v>284</v>
      </c>
      <c r="S417" s="4">
        <f t="shared" si="13"/>
        <v>314</v>
      </c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150"/>
    </row>
    <row r="418" spans="2:30" x14ac:dyDescent="0.3">
      <c r="B418" s="14">
        <v>114</v>
      </c>
      <c r="C418" s="68" t="s">
        <v>2484</v>
      </c>
      <c r="D418" s="164" t="s">
        <v>2125</v>
      </c>
      <c r="E418" s="4" t="s">
        <v>2120</v>
      </c>
      <c r="F418" s="4" t="s">
        <v>2409</v>
      </c>
      <c r="G418" s="4" t="s">
        <v>2123</v>
      </c>
      <c r="H418" s="138"/>
      <c r="I418" s="4"/>
      <c r="J418" s="4"/>
      <c r="K418" s="4"/>
      <c r="L418" s="4"/>
      <c r="M418" s="4"/>
      <c r="N418" s="4"/>
      <c r="O418" s="4"/>
      <c r="P418" s="4"/>
      <c r="Q418" s="4"/>
      <c r="R418" s="148">
        <f t="shared" si="12"/>
        <v>284</v>
      </c>
      <c r="S418" s="4">
        <f t="shared" si="13"/>
        <v>314</v>
      </c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150"/>
    </row>
    <row r="419" spans="2:30" x14ac:dyDescent="0.3">
      <c r="B419" s="14">
        <v>114</v>
      </c>
      <c r="C419" s="68" t="s">
        <v>2444</v>
      </c>
      <c r="D419" s="164" t="s">
        <v>2344</v>
      </c>
      <c r="E419" s="4" t="s">
        <v>2120</v>
      </c>
      <c r="F419" s="4" t="s">
        <v>2409</v>
      </c>
      <c r="G419" s="4" t="s">
        <v>2118</v>
      </c>
      <c r="H419" s="138"/>
      <c r="I419" s="4"/>
      <c r="J419" s="4"/>
      <c r="K419" s="4"/>
      <c r="L419" s="4"/>
      <c r="M419" s="4"/>
      <c r="N419" s="4"/>
      <c r="O419" s="4"/>
      <c r="P419" s="4"/>
      <c r="Q419" s="4"/>
      <c r="R419" s="148">
        <f t="shared" si="12"/>
        <v>284</v>
      </c>
      <c r="S419" s="4">
        <f t="shared" si="13"/>
        <v>314</v>
      </c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150"/>
    </row>
    <row r="420" spans="2:30" x14ac:dyDescent="0.3">
      <c r="B420" s="14">
        <v>114</v>
      </c>
      <c r="C420" s="68" t="s">
        <v>2445</v>
      </c>
      <c r="D420" s="164" t="s">
        <v>2344</v>
      </c>
      <c r="E420" s="4" t="s">
        <v>2120</v>
      </c>
      <c r="F420" s="4" t="s">
        <v>2410</v>
      </c>
      <c r="G420" s="4" t="s">
        <v>2122</v>
      </c>
      <c r="H420" s="138"/>
      <c r="I420" s="4"/>
      <c r="J420" s="4"/>
      <c r="K420" s="4"/>
      <c r="L420" s="4"/>
      <c r="M420" s="4"/>
      <c r="N420" s="4"/>
      <c r="O420" s="4"/>
      <c r="P420" s="4"/>
      <c r="Q420" s="4"/>
      <c r="R420" s="148">
        <f t="shared" si="12"/>
        <v>284</v>
      </c>
      <c r="S420" s="4">
        <f t="shared" si="13"/>
        <v>314</v>
      </c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150"/>
    </row>
    <row r="421" spans="2:30" x14ac:dyDescent="0.3">
      <c r="B421" s="14">
        <v>114</v>
      </c>
      <c r="C421" s="68" t="s">
        <v>2529</v>
      </c>
      <c r="D421" s="164" t="s">
        <v>2344</v>
      </c>
      <c r="E421" s="4" t="s">
        <v>2120</v>
      </c>
      <c r="F421" s="4" t="s">
        <v>2497</v>
      </c>
      <c r="G421" s="4" t="s">
        <v>2256</v>
      </c>
      <c r="H421" s="138"/>
      <c r="I421" s="4"/>
      <c r="J421" s="4"/>
      <c r="K421" s="4"/>
      <c r="L421" s="4"/>
      <c r="M421" s="4"/>
      <c r="N421" s="4"/>
      <c r="O421" s="4"/>
      <c r="P421" s="4"/>
      <c r="Q421" s="4"/>
      <c r="R421" s="148">
        <f t="shared" si="12"/>
        <v>284</v>
      </c>
      <c r="S421" s="4">
        <f t="shared" si="13"/>
        <v>314</v>
      </c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150"/>
    </row>
    <row r="422" spans="2:30" x14ac:dyDescent="0.3">
      <c r="B422" s="14">
        <v>115</v>
      </c>
      <c r="C422" s="68" t="s">
        <v>2261</v>
      </c>
      <c r="D422" s="164" t="s">
        <v>2344</v>
      </c>
      <c r="E422" s="4" t="s">
        <v>2124</v>
      </c>
      <c r="F422" s="4" t="s">
        <v>2234</v>
      </c>
      <c r="G422" s="4" t="s">
        <v>2123</v>
      </c>
      <c r="H422" s="138"/>
      <c r="I422" s="4"/>
      <c r="J422" s="4"/>
      <c r="K422" s="4"/>
      <c r="L422" s="4"/>
      <c r="M422" s="4"/>
      <c r="N422" s="4"/>
      <c r="O422" s="4"/>
      <c r="P422" s="4"/>
      <c r="Q422" s="4"/>
      <c r="R422" s="148">
        <f t="shared" si="12"/>
        <v>285</v>
      </c>
      <c r="S422" s="4">
        <f t="shared" si="13"/>
        <v>315</v>
      </c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150"/>
    </row>
    <row r="423" spans="2:30" x14ac:dyDescent="0.3">
      <c r="B423" s="14">
        <v>115</v>
      </c>
      <c r="C423" s="68" t="s">
        <v>2396</v>
      </c>
      <c r="D423" s="164" t="s">
        <v>2344</v>
      </c>
      <c r="E423" s="4" t="s">
        <v>2116</v>
      </c>
      <c r="F423" s="4" t="s">
        <v>2301</v>
      </c>
      <c r="G423" s="4" t="s">
        <v>2123</v>
      </c>
      <c r="H423" s="138"/>
      <c r="I423" s="4"/>
      <c r="J423" s="4"/>
      <c r="K423" s="4"/>
      <c r="L423" s="4"/>
      <c r="M423" s="4"/>
      <c r="N423" s="4"/>
      <c r="O423" s="4"/>
      <c r="P423" s="4"/>
      <c r="Q423" s="4"/>
      <c r="R423" s="148">
        <f t="shared" si="12"/>
        <v>285</v>
      </c>
      <c r="S423" s="4">
        <f t="shared" si="13"/>
        <v>315</v>
      </c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150"/>
    </row>
    <row r="424" spans="2:30" x14ac:dyDescent="0.3">
      <c r="B424" s="14">
        <v>115</v>
      </c>
      <c r="C424" s="68" t="s">
        <v>2331</v>
      </c>
      <c r="D424" s="164" t="s">
        <v>2344</v>
      </c>
      <c r="E424" s="4" t="s">
        <v>2120</v>
      </c>
      <c r="F424" s="4" t="s">
        <v>2301</v>
      </c>
      <c r="G424" s="4" t="s">
        <v>2118</v>
      </c>
      <c r="H424" s="138"/>
      <c r="I424" s="4"/>
      <c r="J424" s="4"/>
      <c r="K424" s="4"/>
      <c r="L424" s="4"/>
      <c r="M424" s="4"/>
      <c r="N424" s="4"/>
      <c r="O424" s="4"/>
      <c r="P424" s="4"/>
      <c r="Q424" s="4"/>
      <c r="R424" s="148">
        <f t="shared" si="12"/>
        <v>285</v>
      </c>
      <c r="S424" s="4">
        <f t="shared" si="13"/>
        <v>315</v>
      </c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150"/>
    </row>
    <row r="425" spans="2:30" x14ac:dyDescent="0.3">
      <c r="B425" s="14">
        <v>115</v>
      </c>
      <c r="C425" s="68" t="s">
        <v>2446</v>
      </c>
      <c r="D425" s="164" t="s">
        <v>2344</v>
      </c>
      <c r="E425" s="4" t="s">
        <v>2116</v>
      </c>
      <c r="F425" s="4" t="s">
        <v>2409</v>
      </c>
      <c r="G425" s="4" t="s">
        <v>2126</v>
      </c>
      <c r="H425" s="138"/>
      <c r="I425" s="4"/>
      <c r="J425" s="4"/>
      <c r="K425" s="4"/>
      <c r="L425" s="4"/>
      <c r="M425" s="4"/>
      <c r="N425" s="4"/>
      <c r="O425" s="4"/>
      <c r="P425" s="4"/>
      <c r="Q425" s="4"/>
      <c r="R425" s="148">
        <f t="shared" si="12"/>
        <v>285</v>
      </c>
      <c r="S425" s="4">
        <f t="shared" si="13"/>
        <v>315</v>
      </c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150"/>
    </row>
    <row r="426" spans="2:30" x14ac:dyDescent="0.3">
      <c r="B426" s="14">
        <v>116</v>
      </c>
      <c r="C426" s="68" t="s">
        <v>2485</v>
      </c>
      <c r="D426" s="164" t="s">
        <v>2344</v>
      </c>
      <c r="E426" s="4" t="s">
        <v>2124</v>
      </c>
      <c r="F426" s="4" t="s">
        <v>2409</v>
      </c>
      <c r="G426" s="4" t="s">
        <v>2123</v>
      </c>
      <c r="H426" s="138"/>
      <c r="I426" s="4"/>
      <c r="J426" s="4"/>
      <c r="K426" s="4"/>
      <c r="L426" s="4"/>
      <c r="M426" s="4"/>
      <c r="N426" s="4"/>
      <c r="O426" s="4"/>
      <c r="P426" s="4"/>
      <c r="Q426" s="4"/>
      <c r="R426" s="148">
        <f t="shared" si="12"/>
        <v>286</v>
      </c>
      <c r="S426" s="4">
        <f t="shared" si="13"/>
        <v>316</v>
      </c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150"/>
    </row>
    <row r="427" spans="2:30" x14ac:dyDescent="0.3">
      <c r="B427" s="14">
        <v>116</v>
      </c>
      <c r="C427" s="68" t="s">
        <v>2447</v>
      </c>
      <c r="D427" s="164" t="s">
        <v>2344</v>
      </c>
      <c r="E427" s="4" t="s">
        <v>2120</v>
      </c>
      <c r="F427" s="4" t="s">
        <v>2409</v>
      </c>
      <c r="G427" s="4" t="s">
        <v>2122</v>
      </c>
      <c r="H427" s="138"/>
      <c r="I427" s="4"/>
      <c r="J427" s="4"/>
      <c r="K427" s="4"/>
      <c r="L427" s="4"/>
      <c r="M427" s="4"/>
      <c r="N427" s="4"/>
      <c r="O427" s="4"/>
      <c r="P427" s="4"/>
      <c r="Q427" s="4"/>
      <c r="R427" s="148">
        <f t="shared" si="12"/>
        <v>286</v>
      </c>
      <c r="S427" s="4">
        <f t="shared" si="13"/>
        <v>316</v>
      </c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150"/>
    </row>
    <row r="428" spans="2:30" x14ac:dyDescent="0.3">
      <c r="B428" s="14">
        <v>116</v>
      </c>
      <c r="C428" s="68" t="s">
        <v>2448</v>
      </c>
      <c r="D428" s="164" t="s">
        <v>2344</v>
      </c>
      <c r="E428" s="4" t="s">
        <v>2120</v>
      </c>
      <c r="F428" s="4" t="s">
        <v>2409</v>
      </c>
      <c r="G428" s="4" t="s">
        <v>2126</v>
      </c>
      <c r="H428" s="138"/>
      <c r="I428" s="4"/>
      <c r="J428" s="4"/>
      <c r="K428" s="4"/>
      <c r="L428" s="4"/>
      <c r="M428" s="4"/>
      <c r="N428" s="4"/>
      <c r="O428" s="4"/>
      <c r="P428" s="4"/>
      <c r="Q428" s="4"/>
      <c r="R428" s="148">
        <f t="shared" si="12"/>
        <v>286</v>
      </c>
      <c r="S428" s="4">
        <f t="shared" si="13"/>
        <v>316</v>
      </c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150"/>
    </row>
    <row r="429" spans="2:30" x14ac:dyDescent="0.3">
      <c r="B429" s="14">
        <v>116</v>
      </c>
      <c r="C429" s="68" t="s">
        <v>2449</v>
      </c>
      <c r="D429" s="164" t="s">
        <v>2344</v>
      </c>
      <c r="E429" s="4" t="s">
        <v>2120</v>
      </c>
      <c r="F429" s="4" t="s">
        <v>2409</v>
      </c>
      <c r="G429" s="4" t="s">
        <v>2119</v>
      </c>
      <c r="H429" s="138"/>
      <c r="I429" s="4"/>
      <c r="J429" s="4"/>
      <c r="K429" s="4"/>
      <c r="L429" s="4"/>
      <c r="M429" s="4"/>
      <c r="N429" s="4"/>
      <c r="O429" s="4"/>
      <c r="P429" s="4"/>
      <c r="Q429" s="4"/>
      <c r="R429" s="148">
        <f t="shared" si="12"/>
        <v>286</v>
      </c>
      <c r="S429" s="4">
        <f t="shared" si="13"/>
        <v>316</v>
      </c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150"/>
    </row>
    <row r="430" spans="2:30" x14ac:dyDescent="0.3">
      <c r="B430" s="14">
        <v>116</v>
      </c>
      <c r="C430" s="68" t="s">
        <v>2450</v>
      </c>
      <c r="D430" s="164" t="s">
        <v>2344</v>
      </c>
      <c r="E430" s="4" t="s">
        <v>2120</v>
      </c>
      <c r="F430" s="4" t="s">
        <v>2409</v>
      </c>
      <c r="G430" s="4" t="s">
        <v>2121</v>
      </c>
      <c r="H430" s="138"/>
      <c r="I430" s="4"/>
      <c r="J430" s="4"/>
      <c r="K430" s="4"/>
      <c r="L430" s="4"/>
      <c r="M430" s="4"/>
      <c r="N430" s="4"/>
      <c r="O430" s="4"/>
      <c r="P430" s="4"/>
      <c r="Q430" s="4"/>
      <c r="R430" s="148">
        <f t="shared" si="12"/>
        <v>286</v>
      </c>
      <c r="S430" s="4">
        <f t="shared" si="13"/>
        <v>316</v>
      </c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150"/>
    </row>
    <row r="431" spans="2:30" x14ac:dyDescent="0.3">
      <c r="B431" s="14">
        <v>116</v>
      </c>
      <c r="C431" s="68" t="s">
        <v>2451</v>
      </c>
      <c r="D431" s="164" t="s">
        <v>2344</v>
      </c>
      <c r="E431" s="4" t="s">
        <v>2116</v>
      </c>
      <c r="F431" s="4" t="s">
        <v>2409</v>
      </c>
      <c r="G431" s="4" t="s">
        <v>2122</v>
      </c>
      <c r="H431" s="138"/>
      <c r="I431" s="4"/>
      <c r="J431" s="4"/>
      <c r="K431" s="4"/>
      <c r="L431" s="4"/>
      <c r="M431" s="4"/>
      <c r="N431" s="4"/>
      <c r="O431" s="4"/>
      <c r="P431" s="4"/>
      <c r="Q431" s="4"/>
      <c r="R431" s="148">
        <f t="shared" si="12"/>
        <v>286</v>
      </c>
      <c r="S431" s="4">
        <f t="shared" si="13"/>
        <v>316</v>
      </c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150"/>
    </row>
    <row r="432" spans="2:30" x14ac:dyDescent="0.3">
      <c r="B432" s="14">
        <v>117</v>
      </c>
      <c r="C432" s="68" t="s">
        <v>2217</v>
      </c>
      <c r="D432" s="164" t="s">
        <v>2344</v>
      </c>
      <c r="E432" s="4" t="s">
        <v>2116</v>
      </c>
      <c r="F432" s="4" t="s">
        <v>2198</v>
      </c>
      <c r="G432" s="4" t="s">
        <v>2121</v>
      </c>
      <c r="H432" s="138"/>
      <c r="I432" s="4"/>
      <c r="J432" s="4"/>
      <c r="K432" s="4"/>
      <c r="L432" s="4"/>
      <c r="M432" s="4"/>
      <c r="N432" s="4"/>
      <c r="O432" s="4"/>
      <c r="P432" s="4"/>
      <c r="Q432" s="4"/>
      <c r="R432" s="148">
        <f t="shared" si="12"/>
        <v>287</v>
      </c>
      <c r="S432" s="4">
        <f t="shared" si="13"/>
        <v>317</v>
      </c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150"/>
    </row>
    <row r="433" spans="2:30" x14ac:dyDescent="0.3">
      <c r="B433" s="14">
        <v>117</v>
      </c>
      <c r="C433" s="68" t="s">
        <v>2220</v>
      </c>
      <c r="D433" s="164" t="s">
        <v>2344</v>
      </c>
      <c r="E433" s="4" t="s">
        <v>2124</v>
      </c>
      <c r="F433" s="4" t="s">
        <v>2198</v>
      </c>
      <c r="G433" s="4" t="s">
        <v>2130</v>
      </c>
      <c r="H433" s="138"/>
      <c r="I433" s="4"/>
      <c r="J433" s="4"/>
      <c r="K433" s="4"/>
      <c r="L433" s="4"/>
      <c r="M433" s="4"/>
      <c r="N433" s="4"/>
      <c r="O433" s="4"/>
      <c r="P433" s="4"/>
      <c r="Q433" s="4"/>
      <c r="R433" s="148">
        <f t="shared" si="12"/>
        <v>287</v>
      </c>
      <c r="S433" s="4">
        <f t="shared" si="13"/>
        <v>317</v>
      </c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150"/>
    </row>
    <row r="434" spans="2:30" x14ac:dyDescent="0.3">
      <c r="B434" s="14">
        <v>117</v>
      </c>
      <c r="C434" s="68" t="s">
        <v>2151</v>
      </c>
      <c r="D434" s="164" t="s">
        <v>2344</v>
      </c>
      <c r="E434" s="4" t="s">
        <v>2124</v>
      </c>
      <c r="F434" s="4" t="s">
        <v>2117</v>
      </c>
      <c r="G434" s="4" t="s">
        <v>2122</v>
      </c>
      <c r="H434" s="138"/>
      <c r="I434" s="4"/>
      <c r="J434" s="4"/>
      <c r="K434" s="4"/>
      <c r="L434" s="4"/>
      <c r="M434" s="4"/>
      <c r="N434" s="4"/>
      <c r="O434" s="4"/>
      <c r="P434" s="4"/>
      <c r="Q434" s="4"/>
      <c r="R434" s="148">
        <f t="shared" si="12"/>
        <v>287</v>
      </c>
      <c r="S434" s="4">
        <f t="shared" si="13"/>
        <v>317</v>
      </c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150"/>
    </row>
    <row r="435" spans="2:30" x14ac:dyDescent="0.3">
      <c r="B435" s="14">
        <v>117</v>
      </c>
      <c r="C435" s="68" t="s">
        <v>2397</v>
      </c>
      <c r="D435" s="164" t="s">
        <v>2344</v>
      </c>
      <c r="E435" s="4" t="s">
        <v>2116</v>
      </c>
      <c r="F435" s="4" t="s">
        <v>2301</v>
      </c>
      <c r="G435" s="4" t="s">
        <v>2123</v>
      </c>
      <c r="H435" s="138"/>
      <c r="I435" s="4"/>
      <c r="J435" s="4"/>
      <c r="K435" s="4"/>
      <c r="L435" s="4"/>
      <c r="M435" s="4"/>
      <c r="N435" s="4"/>
      <c r="O435" s="4"/>
      <c r="P435" s="4"/>
      <c r="Q435" s="4"/>
      <c r="R435" s="148">
        <f t="shared" si="12"/>
        <v>287</v>
      </c>
      <c r="S435" s="4">
        <f t="shared" si="13"/>
        <v>317</v>
      </c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150"/>
    </row>
    <row r="436" spans="2:30" x14ac:dyDescent="0.3">
      <c r="B436" s="14">
        <v>117</v>
      </c>
      <c r="C436" s="68" t="s">
        <v>2486</v>
      </c>
      <c r="D436" s="164" t="s">
        <v>2128</v>
      </c>
      <c r="E436" s="4" t="s">
        <v>2124</v>
      </c>
      <c r="F436" s="4" t="s">
        <v>2410</v>
      </c>
      <c r="G436" s="4" t="s">
        <v>2123</v>
      </c>
      <c r="H436" s="138"/>
      <c r="I436" s="4"/>
      <c r="J436" s="4"/>
      <c r="K436" s="4"/>
      <c r="L436" s="4"/>
      <c r="M436" s="4"/>
      <c r="N436" s="4"/>
      <c r="O436" s="4"/>
      <c r="P436" s="4"/>
      <c r="Q436" s="4"/>
      <c r="R436" s="148">
        <f t="shared" si="12"/>
        <v>287</v>
      </c>
      <c r="S436" s="4">
        <f t="shared" si="13"/>
        <v>317</v>
      </c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150"/>
    </row>
    <row r="437" spans="2:30" x14ac:dyDescent="0.3">
      <c r="B437" s="14">
        <v>117</v>
      </c>
      <c r="C437" s="68" t="s">
        <v>2452</v>
      </c>
      <c r="D437" s="164" t="s">
        <v>2344</v>
      </c>
      <c r="E437" s="4" t="s">
        <v>2116</v>
      </c>
      <c r="F437" s="4" t="s">
        <v>2409</v>
      </c>
      <c r="G437" s="4" t="s">
        <v>2123</v>
      </c>
      <c r="H437" s="138"/>
      <c r="I437" s="4"/>
      <c r="J437" s="4"/>
      <c r="K437" s="4"/>
      <c r="L437" s="4"/>
      <c r="M437" s="4"/>
      <c r="N437" s="4"/>
      <c r="O437" s="4"/>
      <c r="P437" s="4"/>
      <c r="Q437" s="4"/>
      <c r="R437" s="148">
        <f t="shared" si="12"/>
        <v>287</v>
      </c>
      <c r="S437" s="4">
        <f t="shared" si="13"/>
        <v>317</v>
      </c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150"/>
    </row>
    <row r="438" spans="2:30" x14ac:dyDescent="0.3">
      <c r="B438" s="14">
        <v>118</v>
      </c>
      <c r="C438" s="68" t="s">
        <v>2297</v>
      </c>
      <c r="D438" s="164" t="s">
        <v>2344</v>
      </c>
      <c r="E438" s="4" t="s">
        <v>2124</v>
      </c>
      <c r="F438" s="4" t="s">
        <v>2117</v>
      </c>
      <c r="G438" s="4" t="s">
        <v>2298</v>
      </c>
      <c r="H438" s="138"/>
      <c r="I438" s="4"/>
      <c r="J438" s="4"/>
      <c r="K438" s="4"/>
      <c r="L438" s="4"/>
      <c r="M438" s="4"/>
      <c r="N438" s="4"/>
      <c r="O438" s="4"/>
      <c r="P438" s="4"/>
      <c r="Q438" s="4"/>
      <c r="R438" s="148">
        <f t="shared" si="12"/>
        <v>288</v>
      </c>
      <c r="S438" s="4">
        <f t="shared" si="13"/>
        <v>318</v>
      </c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150"/>
    </row>
    <row r="439" spans="2:30" x14ac:dyDescent="0.3">
      <c r="B439" s="14">
        <v>118</v>
      </c>
      <c r="C439" s="68" t="s">
        <v>2224</v>
      </c>
      <c r="D439" s="164" t="s">
        <v>2344</v>
      </c>
      <c r="E439" s="4" t="s">
        <v>2116</v>
      </c>
      <c r="F439" s="4" t="s">
        <v>2198</v>
      </c>
      <c r="G439" s="4" t="s">
        <v>2130</v>
      </c>
      <c r="H439" s="138"/>
      <c r="I439" s="4"/>
      <c r="J439" s="4"/>
      <c r="K439" s="4"/>
      <c r="L439" s="4"/>
      <c r="M439" s="4"/>
      <c r="N439" s="4"/>
      <c r="O439" s="4"/>
      <c r="P439" s="4"/>
      <c r="Q439" s="4"/>
      <c r="R439" s="148">
        <f t="shared" si="12"/>
        <v>288</v>
      </c>
      <c r="S439" s="4">
        <f t="shared" si="13"/>
        <v>318</v>
      </c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150"/>
    </row>
    <row r="440" spans="2:30" x14ac:dyDescent="0.3">
      <c r="B440" s="14">
        <v>118</v>
      </c>
      <c r="C440" s="68" t="s">
        <v>2262</v>
      </c>
      <c r="D440" s="164" t="s">
        <v>2344</v>
      </c>
      <c r="E440" s="4" t="s">
        <v>2120</v>
      </c>
      <c r="F440" s="4" t="s">
        <v>2234</v>
      </c>
      <c r="G440" s="4" t="s">
        <v>2118</v>
      </c>
      <c r="H440" s="138"/>
      <c r="I440" s="4"/>
      <c r="J440" s="4"/>
      <c r="K440" s="4"/>
      <c r="L440" s="4"/>
      <c r="M440" s="4"/>
      <c r="N440" s="4"/>
      <c r="O440" s="4"/>
      <c r="P440" s="4"/>
      <c r="Q440" s="4"/>
      <c r="R440" s="148">
        <f t="shared" si="12"/>
        <v>288</v>
      </c>
      <c r="S440" s="4">
        <f t="shared" si="13"/>
        <v>318</v>
      </c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150"/>
    </row>
    <row r="441" spans="2:30" x14ac:dyDescent="0.3">
      <c r="B441" s="14">
        <v>118</v>
      </c>
      <c r="C441" s="68" t="s">
        <v>2332</v>
      </c>
      <c r="D441" s="164" t="s">
        <v>2344</v>
      </c>
      <c r="E441" s="4" t="s">
        <v>2197</v>
      </c>
      <c r="F441" s="4" t="s">
        <v>2301</v>
      </c>
      <c r="G441" s="4" t="s">
        <v>2123</v>
      </c>
      <c r="H441" s="138"/>
      <c r="I441" s="4"/>
      <c r="J441" s="4"/>
      <c r="K441" s="4"/>
      <c r="L441" s="4"/>
      <c r="M441" s="4"/>
      <c r="N441" s="4"/>
      <c r="O441" s="4"/>
      <c r="P441" s="4"/>
      <c r="Q441" s="4"/>
      <c r="R441" s="148">
        <f t="shared" si="12"/>
        <v>288</v>
      </c>
      <c r="S441" s="4">
        <f t="shared" si="13"/>
        <v>318</v>
      </c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150"/>
    </row>
    <row r="442" spans="2:30" x14ac:dyDescent="0.3">
      <c r="B442" s="14">
        <v>118</v>
      </c>
      <c r="C442" s="68" t="s">
        <v>2398</v>
      </c>
      <c r="D442" s="164" t="s">
        <v>2344</v>
      </c>
      <c r="E442" s="4" t="s">
        <v>2120</v>
      </c>
      <c r="F442" s="4" t="s">
        <v>2301</v>
      </c>
      <c r="G442" s="4" t="s">
        <v>2123</v>
      </c>
      <c r="H442" s="138"/>
      <c r="I442" s="4"/>
      <c r="J442" s="4"/>
      <c r="K442" s="4"/>
      <c r="L442" s="4"/>
      <c r="M442" s="4"/>
      <c r="N442" s="4"/>
      <c r="O442" s="4"/>
      <c r="P442" s="4"/>
      <c r="Q442" s="4"/>
      <c r="R442" s="148">
        <f t="shared" si="12"/>
        <v>288</v>
      </c>
      <c r="S442" s="4">
        <f t="shared" si="13"/>
        <v>318</v>
      </c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150"/>
    </row>
    <row r="443" spans="2:30" x14ac:dyDescent="0.3">
      <c r="B443" s="14">
        <v>118</v>
      </c>
      <c r="C443" s="68" t="s">
        <v>2453</v>
      </c>
      <c r="D443" s="164" t="s">
        <v>2344</v>
      </c>
      <c r="E443" s="4" t="s">
        <v>2116</v>
      </c>
      <c r="F443" s="4" t="s">
        <v>2409</v>
      </c>
      <c r="G443" s="4" t="s">
        <v>2119</v>
      </c>
      <c r="H443" s="138"/>
      <c r="I443" s="4"/>
      <c r="J443" s="4"/>
      <c r="K443" s="4"/>
      <c r="L443" s="4"/>
      <c r="M443" s="4"/>
      <c r="N443" s="4"/>
      <c r="O443" s="4"/>
      <c r="P443" s="4"/>
      <c r="Q443" s="4"/>
      <c r="R443" s="148">
        <f t="shared" si="12"/>
        <v>288</v>
      </c>
      <c r="S443" s="4">
        <f t="shared" si="13"/>
        <v>318</v>
      </c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150"/>
    </row>
    <row r="444" spans="2:30" x14ac:dyDescent="0.3">
      <c r="B444" s="14">
        <v>118</v>
      </c>
      <c r="C444" s="68" t="s">
        <v>2508</v>
      </c>
      <c r="D444" s="164" t="s">
        <v>2344</v>
      </c>
      <c r="E444" s="4" t="s">
        <v>2124</v>
      </c>
      <c r="F444" s="4" t="s">
        <v>2497</v>
      </c>
      <c r="G444" s="4" t="s">
        <v>2256</v>
      </c>
      <c r="H444" s="138"/>
      <c r="I444" s="4"/>
      <c r="J444" s="4"/>
      <c r="K444" s="4"/>
      <c r="L444" s="4"/>
      <c r="M444" s="4"/>
      <c r="N444" s="4"/>
      <c r="O444" s="4"/>
      <c r="P444" s="4"/>
      <c r="Q444" s="4"/>
      <c r="R444" s="148">
        <f t="shared" si="12"/>
        <v>288</v>
      </c>
      <c r="S444" s="4">
        <f t="shared" si="13"/>
        <v>318</v>
      </c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150"/>
    </row>
    <row r="445" spans="2:30" x14ac:dyDescent="0.3">
      <c r="B445" s="14">
        <v>119</v>
      </c>
      <c r="C445" s="68" t="s">
        <v>2527</v>
      </c>
      <c r="D445" s="164" t="s">
        <v>2344</v>
      </c>
      <c r="E445" s="4" t="s">
        <v>2120</v>
      </c>
      <c r="F445" s="4" t="s">
        <v>2497</v>
      </c>
      <c r="G445" s="4" t="s">
        <v>2256</v>
      </c>
      <c r="H445" s="138"/>
      <c r="I445" s="4"/>
      <c r="J445" s="4"/>
      <c r="K445" s="4"/>
      <c r="L445" s="4"/>
      <c r="M445" s="4"/>
      <c r="N445" s="4"/>
      <c r="O445" s="4"/>
      <c r="P445" s="4"/>
      <c r="Q445" s="4"/>
      <c r="R445" s="148">
        <f t="shared" si="12"/>
        <v>289</v>
      </c>
      <c r="S445" s="4">
        <f t="shared" si="13"/>
        <v>319</v>
      </c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150"/>
    </row>
    <row r="446" spans="2:30" x14ac:dyDescent="0.3">
      <c r="B446" s="14">
        <v>119</v>
      </c>
      <c r="C446" s="68" t="s">
        <v>2263</v>
      </c>
      <c r="D446" s="164" t="s">
        <v>2344</v>
      </c>
      <c r="E446" s="4" t="s">
        <v>2124</v>
      </c>
      <c r="F446" s="4" t="s">
        <v>2234</v>
      </c>
      <c r="G446" s="4" t="s">
        <v>2118</v>
      </c>
      <c r="H446" s="138"/>
      <c r="I446" s="4"/>
      <c r="J446" s="4"/>
      <c r="K446" s="4"/>
      <c r="L446" s="4"/>
      <c r="M446" s="4"/>
      <c r="N446" s="4"/>
      <c r="O446" s="4"/>
      <c r="P446" s="4"/>
      <c r="Q446" s="4"/>
      <c r="R446" s="148">
        <f t="shared" si="12"/>
        <v>289</v>
      </c>
      <c r="S446" s="4">
        <f t="shared" si="13"/>
        <v>319</v>
      </c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150"/>
    </row>
    <row r="447" spans="2:30" x14ac:dyDescent="0.3">
      <c r="B447" s="14">
        <v>119</v>
      </c>
      <c r="C447" s="68" t="s">
        <v>2334</v>
      </c>
      <c r="D447" s="164" t="s">
        <v>2344</v>
      </c>
      <c r="E447" s="4" t="s">
        <v>2120</v>
      </c>
      <c r="F447" s="4" t="s">
        <v>2301</v>
      </c>
      <c r="G447" s="4" t="s">
        <v>2123</v>
      </c>
      <c r="H447" s="138"/>
      <c r="I447" s="4"/>
      <c r="J447" s="4"/>
      <c r="K447" s="4"/>
      <c r="L447" s="4"/>
      <c r="M447" s="4"/>
      <c r="N447" s="4"/>
      <c r="O447" s="4"/>
      <c r="P447" s="4"/>
      <c r="Q447" s="4"/>
      <c r="R447" s="148">
        <f t="shared" si="12"/>
        <v>289</v>
      </c>
      <c r="S447" s="4">
        <f t="shared" si="13"/>
        <v>319</v>
      </c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150"/>
    </row>
    <row r="448" spans="2:30" x14ac:dyDescent="0.3">
      <c r="B448" s="14">
        <v>119</v>
      </c>
      <c r="C448" s="68" t="s">
        <v>2487</v>
      </c>
      <c r="D448" s="164" t="s">
        <v>2344</v>
      </c>
      <c r="E448" s="4" t="s">
        <v>2120</v>
      </c>
      <c r="F448" s="4" t="s">
        <v>2410</v>
      </c>
      <c r="G448" s="4" t="s">
        <v>2118</v>
      </c>
      <c r="H448" s="138"/>
      <c r="I448" s="4"/>
      <c r="J448" s="4"/>
      <c r="K448" s="4"/>
      <c r="L448" s="4"/>
      <c r="M448" s="4"/>
      <c r="N448" s="4"/>
      <c r="O448" s="4"/>
      <c r="P448" s="4"/>
      <c r="Q448" s="4"/>
      <c r="R448" s="148">
        <f t="shared" si="12"/>
        <v>289</v>
      </c>
      <c r="S448" s="4">
        <f t="shared" si="13"/>
        <v>319</v>
      </c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150"/>
    </row>
    <row r="449" spans="2:30" x14ac:dyDescent="0.3">
      <c r="B449" s="14">
        <v>119</v>
      </c>
      <c r="C449" s="68" t="s">
        <v>2454</v>
      </c>
      <c r="D449" s="164" t="s">
        <v>2344</v>
      </c>
      <c r="E449" s="4" t="s">
        <v>2116</v>
      </c>
      <c r="F449" s="4" t="s">
        <v>2409</v>
      </c>
      <c r="G449" s="4" t="s">
        <v>2129</v>
      </c>
      <c r="H449" s="138"/>
      <c r="I449" s="4"/>
      <c r="J449" s="4"/>
      <c r="K449" s="4"/>
      <c r="L449" s="4"/>
      <c r="M449" s="4"/>
      <c r="N449" s="4"/>
      <c r="O449" s="4"/>
      <c r="P449" s="4"/>
      <c r="Q449" s="4"/>
      <c r="R449" s="148">
        <f t="shared" si="12"/>
        <v>289</v>
      </c>
      <c r="S449" s="4">
        <f t="shared" si="13"/>
        <v>319</v>
      </c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150"/>
    </row>
    <row r="450" spans="2:30" x14ac:dyDescent="0.3">
      <c r="B450" s="14">
        <v>120</v>
      </c>
      <c r="C450" s="68" t="s">
        <v>2218</v>
      </c>
      <c r="D450" s="164" t="s">
        <v>2344</v>
      </c>
      <c r="E450" s="4" t="s">
        <v>2116</v>
      </c>
      <c r="F450" s="4" t="s">
        <v>2198</v>
      </c>
      <c r="G450" s="4" t="s">
        <v>2121</v>
      </c>
      <c r="H450" s="138"/>
      <c r="I450" s="4"/>
      <c r="J450" s="4"/>
      <c r="K450" s="4"/>
      <c r="L450" s="4"/>
      <c r="M450" s="4"/>
      <c r="N450" s="4"/>
      <c r="O450" s="4"/>
      <c r="P450" s="4"/>
      <c r="Q450" s="4"/>
      <c r="R450" s="148">
        <f t="shared" si="12"/>
        <v>290</v>
      </c>
      <c r="S450" s="4">
        <f t="shared" si="13"/>
        <v>320</v>
      </c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150"/>
    </row>
    <row r="451" spans="2:30" x14ac:dyDescent="0.3">
      <c r="B451" s="14">
        <v>120</v>
      </c>
      <c r="C451" s="68" t="s">
        <v>4958</v>
      </c>
      <c r="D451" s="164" t="s">
        <v>2344</v>
      </c>
      <c r="E451" s="4" t="s">
        <v>2124</v>
      </c>
      <c r="F451" s="4" t="s">
        <v>2117</v>
      </c>
      <c r="G451" s="4" t="s">
        <v>2122</v>
      </c>
      <c r="H451" s="138"/>
      <c r="I451" s="4"/>
      <c r="J451" s="4"/>
      <c r="K451" s="4"/>
      <c r="L451" s="4"/>
      <c r="M451" s="4"/>
      <c r="N451" s="4"/>
      <c r="O451" s="4"/>
      <c r="P451" s="4"/>
      <c r="Q451" s="4"/>
      <c r="R451" s="148">
        <f t="shared" si="12"/>
        <v>290</v>
      </c>
      <c r="S451" s="4">
        <f t="shared" si="13"/>
        <v>320</v>
      </c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150"/>
    </row>
    <row r="452" spans="2:30" x14ac:dyDescent="0.3">
      <c r="B452" s="14">
        <v>120</v>
      </c>
      <c r="C452" s="68" t="s">
        <v>2152</v>
      </c>
      <c r="D452" s="164" t="s">
        <v>2344</v>
      </c>
      <c r="E452" s="4" t="s">
        <v>2120</v>
      </c>
      <c r="F452" s="4" t="s">
        <v>2117</v>
      </c>
      <c r="G452" s="4" t="s">
        <v>2123</v>
      </c>
      <c r="H452" s="138"/>
      <c r="I452" s="4"/>
      <c r="J452" s="4"/>
      <c r="K452" s="4"/>
      <c r="L452" s="4"/>
      <c r="M452" s="4"/>
      <c r="N452" s="4"/>
      <c r="O452" s="4"/>
      <c r="P452" s="4"/>
      <c r="Q452" s="4"/>
      <c r="R452" s="148">
        <f t="shared" si="12"/>
        <v>290</v>
      </c>
      <c r="S452" s="4">
        <f t="shared" si="13"/>
        <v>320</v>
      </c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150"/>
    </row>
    <row r="453" spans="2:30" x14ac:dyDescent="0.3">
      <c r="B453" s="14">
        <v>120</v>
      </c>
      <c r="C453" s="68" t="s">
        <v>2264</v>
      </c>
      <c r="D453" s="164" t="s">
        <v>2344</v>
      </c>
      <c r="E453" s="4" t="s">
        <v>2120</v>
      </c>
      <c r="F453" s="4" t="s">
        <v>2234</v>
      </c>
      <c r="G453" s="4" t="s">
        <v>2118</v>
      </c>
      <c r="H453" s="138"/>
      <c r="I453" s="4"/>
      <c r="J453" s="4"/>
      <c r="K453" s="4"/>
      <c r="L453" s="4"/>
      <c r="M453" s="4"/>
      <c r="N453" s="4"/>
      <c r="O453" s="4"/>
      <c r="P453" s="4"/>
      <c r="Q453" s="4"/>
      <c r="R453" s="148">
        <f t="shared" si="12"/>
        <v>290</v>
      </c>
      <c r="S453" s="4">
        <f t="shared" si="13"/>
        <v>320</v>
      </c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150"/>
    </row>
    <row r="454" spans="2:30" x14ac:dyDescent="0.3">
      <c r="B454" s="14">
        <v>120</v>
      </c>
      <c r="C454" s="68" t="s">
        <v>2399</v>
      </c>
      <c r="D454" s="164" t="s">
        <v>2125</v>
      </c>
      <c r="E454" s="4" t="s">
        <v>2124</v>
      </c>
      <c r="F454" s="4" t="s">
        <v>2301</v>
      </c>
      <c r="G454" s="4" t="s">
        <v>2118</v>
      </c>
      <c r="H454" s="138"/>
      <c r="I454" s="4"/>
      <c r="J454" s="4"/>
      <c r="K454" s="4"/>
      <c r="L454" s="4"/>
      <c r="M454" s="4"/>
      <c r="N454" s="4"/>
      <c r="O454" s="4"/>
      <c r="P454" s="4"/>
      <c r="Q454" s="4"/>
      <c r="R454" s="148">
        <f t="shared" si="12"/>
        <v>290</v>
      </c>
      <c r="S454" s="4">
        <f t="shared" si="13"/>
        <v>320</v>
      </c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150"/>
    </row>
    <row r="455" spans="2:30" x14ac:dyDescent="0.3">
      <c r="B455" s="14">
        <v>120</v>
      </c>
      <c r="C455" s="68" t="s">
        <v>2335</v>
      </c>
      <c r="D455" s="164" t="s">
        <v>2344</v>
      </c>
      <c r="E455" s="4" t="s">
        <v>2120</v>
      </c>
      <c r="F455" s="4" t="s">
        <v>2301</v>
      </c>
      <c r="G455" s="4" t="s">
        <v>2123</v>
      </c>
      <c r="H455" s="138"/>
      <c r="I455" s="4"/>
      <c r="J455" s="4"/>
      <c r="K455" s="4"/>
      <c r="L455" s="4"/>
      <c r="M455" s="4"/>
      <c r="N455" s="4"/>
      <c r="O455" s="4"/>
      <c r="P455" s="4"/>
      <c r="Q455" s="4"/>
      <c r="R455" s="148">
        <f t="shared" si="12"/>
        <v>290</v>
      </c>
      <c r="S455" s="4">
        <f t="shared" si="13"/>
        <v>320</v>
      </c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150"/>
    </row>
    <row r="456" spans="2:30" x14ac:dyDescent="0.3">
      <c r="B456" s="14">
        <v>120</v>
      </c>
      <c r="C456" s="68" t="s">
        <v>2400</v>
      </c>
      <c r="D456" s="164" t="s">
        <v>2344</v>
      </c>
      <c r="E456" s="4" t="s">
        <v>2120</v>
      </c>
      <c r="F456" s="4" t="s">
        <v>2301</v>
      </c>
      <c r="G456" s="4" t="s">
        <v>2121</v>
      </c>
      <c r="H456" s="138"/>
      <c r="I456" s="4"/>
      <c r="J456" s="4"/>
      <c r="K456" s="4"/>
      <c r="L456" s="4"/>
      <c r="M456" s="4"/>
      <c r="N456" s="4"/>
      <c r="O456" s="4"/>
      <c r="P456" s="4"/>
      <c r="Q456" s="4"/>
      <c r="R456" s="148">
        <f t="shared" si="12"/>
        <v>290</v>
      </c>
      <c r="S456" s="4">
        <f t="shared" si="13"/>
        <v>320</v>
      </c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150"/>
    </row>
    <row r="457" spans="2:30" x14ac:dyDescent="0.3">
      <c r="B457" s="14">
        <v>120</v>
      </c>
      <c r="C457" s="68" t="s">
        <v>1068</v>
      </c>
      <c r="D457" s="164" t="s">
        <v>2344</v>
      </c>
      <c r="E457" s="4" t="s">
        <v>2116</v>
      </c>
      <c r="F457" s="4" t="s">
        <v>2409</v>
      </c>
      <c r="G457" s="4" t="s">
        <v>2121</v>
      </c>
      <c r="H457" s="138"/>
      <c r="I457" s="4"/>
      <c r="J457" s="4"/>
      <c r="K457" s="4"/>
      <c r="L457" s="4"/>
      <c r="M457" s="4"/>
      <c r="N457" s="4"/>
      <c r="O457" s="4"/>
      <c r="P457" s="4"/>
      <c r="Q457" s="4"/>
      <c r="R457" s="148">
        <f t="shared" si="12"/>
        <v>290</v>
      </c>
      <c r="S457" s="4">
        <f t="shared" si="13"/>
        <v>320</v>
      </c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150"/>
    </row>
    <row r="458" spans="2:30" x14ac:dyDescent="0.3">
      <c r="B458" s="14">
        <v>121</v>
      </c>
      <c r="C458" s="68" t="s">
        <v>2219</v>
      </c>
      <c r="D458" s="164" t="s">
        <v>2344</v>
      </c>
      <c r="E458" s="4" t="s">
        <v>2124</v>
      </c>
      <c r="F458" s="4" t="s">
        <v>2198</v>
      </c>
      <c r="G458" s="4" t="s">
        <v>2130</v>
      </c>
      <c r="H458" s="138"/>
      <c r="I458" s="4"/>
      <c r="J458" s="4"/>
      <c r="K458" s="4"/>
      <c r="L458" s="4"/>
      <c r="M458" s="4"/>
      <c r="N458" s="4"/>
      <c r="O458" s="4"/>
      <c r="P458" s="4"/>
      <c r="Q458" s="4"/>
      <c r="R458" s="148">
        <f t="shared" si="12"/>
        <v>291</v>
      </c>
      <c r="S458" s="4">
        <f t="shared" si="13"/>
        <v>321</v>
      </c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150"/>
    </row>
    <row r="459" spans="2:30" x14ac:dyDescent="0.3">
      <c r="B459" s="14">
        <v>121</v>
      </c>
      <c r="C459" s="68" t="s">
        <v>2204</v>
      </c>
      <c r="D459" s="164" t="s">
        <v>2344</v>
      </c>
      <c r="E459" s="4" t="s">
        <v>2116</v>
      </c>
      <c r="F459" s="4" t="s">
        <v>2198</v>
      </c>
      <c r="G459" s="4" t="s">
        <v>2122</v>
      </c>
      <c r="H459" s="138"/>
      <c r="I459" s="4"/>
      <c r="J459" s="4"/>
      <c r="K459" s="4"/>
      <c r="L459" s="4"/>
      <c r="M459" s="4"/>
      <c r="N459" s="4"/>
      <c r="O459" s="4"/>
      <c r="P459" s="4"/>
      <c r="Q459" s="4"/>
      <c r="R459" s="148">
        <f t="shared" si="12"/>
        <v>291</v>
      </c>
      <c r="S459" s="4">
        <f t="shared" si="13"/>
        <v>321</v>
      </c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150"/>
    </row>
    <row r="460" spans="2:30" x14ac:dyDescent="0.3">
      <c r="B460" s="14">
        <v>121</v>
      </c>
      <c r="C460" s="68" t="s">
        <v>2401</v>
      </c>
      <c r="D460" s="164" t="s">
        <v>2344</v>
      </c>
      <c r="E460" s="4" t="s">
        <v>2116</v>
      </c>
      <c r="F460" s="4" t="s">
        <v>2301</v>
      </c>
      <c r="G460" s="4" t="s">
        <v>2129</v>
      </c>
      <c r="H460" s="138"/>
      <c r="I460" s="4"/>
      <c r="J460" s="4"/>
      <c r="K460" s="4"/>
      <c r="L460" s="4"/>
      <c r="M460" s="4"/>
      <c r="N460" s="4"/>
      <c r="O460" s="4"/>
      <c r="P460" s="4"/>
      <c r="Q460" s="4"/>
      <c r="R460" s="148">
        <f t="shared" si="12"/>
        <v>291</v>
      </c>
      <c r="S460" s="4">
        <f t="shared" si="13"/>
        <v>321</v>
      </c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150"/>
    </row>
    <row r="461" spans="2:30" x14ac:dyDescent="0.3">
      <c r="B461" s="14">
        <v>121</v>
      </c>
      <c r="C461" s="68" t="s">
        <v>2488</v>
      </c>
      <c r="D461" s="164" t="s">
        <v>2125</v>
      </c>
      <c r="E461" s="4" t="s">
        <v>2124</v>
      </c>
      <c r="F461" s="4" t="s">
        <v>2409</v>
      </c>
      <c r="G461" s="4" t="s">
        <v>2118</v>
      </c>
      <c r="H461" s="138"/>
      <c r="I461" s="4"/>
      <c r="J461" s="4"/>
      <c r="K461" s="4"/>
      <c r="L461" s="4"/>
      <c r="M461" s="4"/>
      <c r="N461" s="4"/>
      <c r="O461" s="4"/>
      <c r="P461" s="4"/>
      <c r="Q461" s="4"/>
      <c r="R461" s="148">
        <f t="shared" si="12"/>
        <v>291</v>
      </c>
      <c r="S461" s="4">
        <f t="shared" si="13"/>
        <v>321</v>
      </c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150"/>
    </row>
    <row r="462" spans="2:30" x14ac:dyDescent="0.3">
      <c r="B462" s="14">
        <v>121</v>
      </c>
      <c r="C462" s="68" t="s">
        <v>2489</v>
      </c>
      <c r="D462" s="164" t="s">
        <v>2125</v>
      </c>
      <c r="E462" s="4" t="s">
        <v>2124</v>
      </c>
      <c r="F462" s="4" t="s">
        <v>2410</v>
      </c>
      <c r="G462" s="4" t="s">
        <v>2123</v>
      </c>
      <c r="H462" s="138"/>
      <c r="I462" s="4"/>
      <c r="J462" s="4"/>
      <c r="K462" s="4"/>
      <c r="L462" s="4"/>
      <c r="M462" s="4"/>
      <c r="N462" s="4"/>
      <c r="O462" s="4"/>
      <c r="P462" s="4"/>
      <c r="Q462" s="4"/>
      <c r="R462" s="148">
        <f t="shared" si="12"/>
        <v>291</v>
      </c>
      <c r="S462" s="4">
        <f t="shared" si="13"/>
        <v>321</v>
      </c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150"/>
    </row>
    <row r="463" spans="2:30" x14ac:dyDescent="0.3">
      <c r="B463" s="14">
        <v>121</v>
      </c>
      <c r="C463" s="68" t="s">
        <v>2455</v>
      </c>
      <c r="D463" s="164" t="s">
        <v>2344</v>
      </c>
      <c r="E463" s="4" t="s">
        <v>2124</v>
      </c>
      <c r="F463" s="4" t="s">
        <v>2409</v>
      </c>
      <c r="G463" s="4" t="s">
        <v>2118</v>
      </c>
      <c r="H463" s="138"/>
      <c r="I463" s="4"/>
      <c r="J463" s="4"/>
      <c r="K463" s="4"/>
      <c r="L463" s="4"/>
      <c r="M463" s="4"/>
      <c r="N463" s="4"/>
      <c r="O463" s="4"/>
      <c r="P463" s="4"/>
      <c r="Q463" s="4"/>
      <c r="R463" s="148">
        <f t="shared" si="12"/>
        <v>291</v>
      </c>
      <c r="S463" s="4">
        <f t="shared" si="13"/>
        <v>321</v>
      </c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150"/>
    </row>
    <row r="464" spans="2:30" x14ac:dyDescent="0.3">
      <c r="B464" s="14">
        <v>121</v>
      </c>
      <c r="C464" s="68" t="s">
        <v>2490</v>
      </c>
      <c r="D464" s="164" t="s">
        <v>2344</v>
      </c>
      <c r="E464" s="4" t="s">
        <v>2124</v>
      </c>
      <c r="F464" s="4" t="s">
        <v>2409</v>
      </c>
      <c r="G464" s="4" t="s">
        <v>2126</v>
      </c>
      <c r="H464" s="138"/>
      <c r="I464" s="4"/>
      <c r="J464" s="4"/>
      <c r="K464" s="4"/>
      <c r="L464" s="4"/>
      <c r="M464" s="4"/>
      <c r="N464" s="4"/>
      <c r="O464" s="4"/>
      <c r="P464" s="4"/>
      <c r="Q464" s="4"/>
      <c r="R464" s="148">
        <f t="shared" si="12"/>
        <v>291</v>
      </c>
      <c r="S464" s="4">
        <f t="shared" si="13"/>
        <v>321</v>
      </c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150"/>
    </row>
    <row r="465" spans="2:30" x14ac:dyDescent="0.3">
      <c r="B465" s="14">
        <v>121</v>
      </c>
      <c r="C465" s="68" t="s">
        <v>2509</v>
      </c>
      <c r="D465" s="164" t="s">
        <v>2344</v>
      </c>
      <c r="E465" s="4" t="s">
        <v>2120</v>
      </c>
      <c r="F465" s="4" t="s">
        <v>2497</v>
      </c>
      <c r="G465" s="4" t="s">
        <v>2256</v>
      </c>
      <c r="H465" s="138"/>
      <c r="I465" s="4"/>
      <c r="J465" s="4"/>
      <c r="K465" s="4"/>
      <c r="L465" s="4"/>
      <c r="M465" s="4"/>
      <c r="N465" s="4"/>
      <c r="O465" s="4"/>
      <c r="P465" s="4"/>
      <c r="Q465" s="4"/>
      <c r="R465" s="148">
        <f t="shared" si="12"/>
        <v>291</v>
      </c>
      <c r="S465" s="4">
        <f t="shared" si="13"/>
        <v>321</v>
      </c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150"/>
    </row>
    <row r="466" spans="2:30" x14ac:dyDescent="0.3">
      <c r="B466" s="14">
        <v>121</v>
      </c>
      <c r="C466" s="68" t="s">
        <v>2530</v>
      </c>
      <c r="D466" s="164" t="s">
        <v>2125</v>
      </c>
      <c r="E466" s="4" t="s">
        <v>2120</v>
      </c>
      <c r="F466" s="4" t="s">
        <v>2500</v>
      </c>
      <c r="G466" s="4" t="s">
        <v>2123</v>
      </c>
      <c r="H466" s="138"/>
      <c r="I466" s="4"/>
      <c r="J466" s="4"/>
      <c r="K466" s="4"/>
      <c r="L466" s="4"/>
      <c r="M466" s="4"/>
      <c r="N466" s="4"/>
      <c r="O466" s="4"/>
      <c r="P466" s="4"/>
      <c r="Q466" s="4"/>
      <c r="R466" s="148">
        <f t="shared" si="12"/>
        <v>291</v>
      </c>
      <c r="S466" s="4">
        <f t="shared" si="13"/>
        <v>321</v>
      </c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150"/>
    </row>
    <row r="467" spans="2:30" x14ac:dyDescent="0.3">
      <c r="B467" s="14">
        <v>122</v>
      </c>
      <c r="C467" s="68" t="s">
        <v>2286</v>
      </c>
      <c r="D467" s="164" t="s">
        <v>2344</v>
      </c>
      <c r="E467" s="4" t="s">
        <v>2124</v>
      </c>
      <c r="F467" s="4" t="s">
        <v>2234</v>
      </c>
      <c r="G467" s="4" t="s">
        <v>2123</v>
      </c>
      <c r="H467" s="138"/>
      <c r="I467" s="4"/>
      <c r="J467" s="4"/>
      <c r="K467" s="4"/>
      <c r="L467" s="4"/>
      <c r="M467" s="4"/>
      <c r="N467" s="4"/>
      <c r="O467" s="4"/>
      <c r="P467" s="4"/>
      <c r="Q467" s="4"/>
      <c r="R467" s="148">
        <f t="shared" ref="R467:R530" si="14">(B467+P467)+170</f>
        <v>292</v>
      </c>
      <c r="S467" s="4">
        <f t="shared" ref="S467:S530" si="15">(B467+M467)+200</f>
        <v>322</v>
      </c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150"/>
    </row>
    <row r="468" spans="2:30" x14ac:dyDescent="0.3">
      <c r="B468" s="14">
        <v>122</v>
      </c>
      <c r="C468" s="68" t="s">
        <v>2336</v>
      </c>
      <c r="D468" s="164" t="s">
        <v>2344</v>
      </c>
      <c r="E468" s="4" t="s">
        <v>2120</v>
      </c>
      <c r="F468" s="4" t="s">
        <v>2301</v>
      </c>
      <c r="G468" s="4" t="s">
        <v>2123</v>
      </c>
      <c r="H468" s="138"/>
      <c r="I468" s="4"/>
      <c r="J468" s="4"/>
      <c r="K468" s="4"/>
      <c r="L468" s="4"/>
      <c r="M468" s="4"/>
      <c r="N468" s="4"/>
      <c r="O468" s="4"/>
      <c r="P468" s="4"/>
      <c r="Q468" s="4"/>
      <c r="R468" s="148">
        <f t="shared" si="14"/>
        <v>292</v>
      </c>
      <c r="S468" s="4">
        <f t="shared" si="15"/>
        <v>322</v>
      </c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150"/>
    </row>
    <row r="469" spans="2:30" x14ac:dyDescent="0.3">
      <c r="B469" s="14">
        <v>123</v>
      </c>
      <c r="C469" s="68" t="s">
        <v>2153</v>
      </c>
      <c r="D469" s="164" t="s">
        <v>2344</v>
      </c>
      <c r="E469" s="4" t="s">
        <v>2116</v>
      </c>
      <c r="F469" s="4" t="s">
        <v>2117</v>
      </c>
      <c r="G469" s="4" t="s">
        <v>2122</v>
      </c>
      <c r="H469" s="138"/>
      <c r="I469" s="4"/>
      <c r="J469" s="4"/>
      <c r="K469" s="4"/>
      <c r="L469" s="4"/>
      <c r="M469" s="4"/>
      <c r="N469" s="4"/>
      <c r="O469" s="4"/>
      <c r="P469" s="4"/>
      <c r="Q469" s="4"/>
      <c r="R469" s="148">
        <f t="shared" si="14"/>
        <v>293</v>
      </c>
      <c r="S469" s="4">
        <f t="shared" si="15"/>
        <v>323</v>
      </c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150"/>
    </row>
    <row r="470" spans="2:30" x14ac:dyDescent="0.3">
      <c r="B470" s="14">
        <v>123</v>
      </c>
      <c r="C470" s="68" t="s">
        <v>2265</v>
      </c>
      <c r="D470" s="164" t="s">
        <v>2344</v>
      </c>
      <c r="E470" s="4" t="s">
        <v>2120</v>
      </c>
      <c r="F470" s="4" t="s">
        <v>2234</v>
      </c>
      <c r="G470" s="4" t="s">
        <v>2118</v>
      </c>
      <c r="H470" s="138"/>
      <c r="I470" s="4"/>
      <c r="J470" s="4"/>
      <c r="K470" s="4"/>
      <c r="L470" s="4"/>
      <c r="M470" s="4"/>
      <c r="N470" s="4"/>
      <c r="O470" s="4"/>
      <c r="P470" s="4"/>
      <c r="Q470" s="4"/>
      <c r="R470" s="148">
        <f t="shared" si="14"/>
        <v>293</v>
      </c>
      <c r="S470" s="4">
        <f t="shared" si="15"/>
        <v>323</v>
      </c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150"/>
    </row>
    <row r="471" spans="2:30" x14ac:dyDescent="0.3">
      <c r="B471" s="14">
        <v>123</v>
      </c>
      <c r="C471" s="68" t="s">
        <v>2531</v>
      </c>
      <c r="D471" s="164" t="s">
        <v>2344</v>
      </c>
      <c r="E471" s="4" t="s">
        <v>2120</v>
      </c>
      <c r="F471" s="4" t="s">
        <v>2497</v>
      </c>
      <c r="G471" s="4" t="s">
        <v>2256</v>
      </c>
      <c r="H471" s="138"/>
      <c r="I471" s="4"/>
      <c r="J471" s="4"/>
      <c r="K471" s="4"/>
      <c r="L471" s="4"/>
      <c r="M471" s="4"/>
      <c r="N471" s="4"/>
      <c r="O471" s="4"/>
      <c r="P471" s="4"/>
      <c r="Q471" s="4"/>
      <c r="R471" s="148">
        <f t="shared" si="14"/>
        <v>293</v>
      </c>
      <c r="S471" s="4">
        <f t="shared" si="15"/>
        <v>323</v>
      </c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150"/>
    </row>
    <row r="472" spans="2:30" x14ac:dyDescent="0.3">
      <c r="B472" s="14">
        <v>123</v>
      </c>
      <c r="C472" s="68" t="s">
        <v>2532</v>
      </c>
      <c r="D472" s="164" t="s">
        <v>2542</v>
      </c>
      <c r="E472" s="4" t="s">
        <v>2120</v>
      </c>
      <c r="F472" s="4" t="s">
        <v>2500</v>
      </c>
      <c r="G472" s="4" t="s">
        <v>2123</v>
      </c>
      <c r="H472" s="138"/>
      <c r="I472" s="4"/>
      <c r="J472" s="4"/>
      <c r="K472" s="4"/>
      <c r="L472" s="4"/>
      <c r="M472" s="4"/>
      <c r="N472" s="4"/>
      <c r="O472" s="4"/>
      <c r="P472" s="4"/>
      <c r="Q472" s="4"/>
      <c r="R472" s="148">
        <f t="shared" si="14"/>
        <v>293</v>
      </c>
      <c r="S472" s="4">
        <f t="shared" si="15"/>
        <v>323</v>
      </c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150"/>
    </row>
    <row r="473" spans="2:30" x14ac:dyDescent="0.3">
      <c r="B473" s="14">
        <v>124</v>
      </c>
      <c r="C473" s="68" t="s">
        <v>2266</v>
      </c>
      <c r="D473" s="164" t="s">
        <v>2344</v>
      </c>
      <c r="E473" s="4" t="s">
        <v>2120</v>
      </c>
      <c r="F473" s="4" t="s">
        <v>2234</v>
      </c>
      <c r="G473" s="4" t="s">
        <v>2118</v>
      </c>
      <c r="H473" s="138"/>
      <c r="I473" s="4"/>
      <c r="J473" s="4"/>
      <c r="K473" s="4"/>
      <c r="L473" s="4"/>
      <c r="M473" s="4"/>
      <c r="N473" s="4"/>
      <c r="O473" s="4"/>
      <c r="P473" s="4"/>
      <c r="Q473" s="4"/>
      <c r="R473" s="148">
        <f t="shared" si="14"/>
        <v>294</v>
      </c>
      <c r="S473" s="4">
        <f t="shared" si="15"/>
        <v>324</v>
      </c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150"/>
    </row>
    <row r="474" spans="2:30" x14ac:dyDescent="0.3">
      <c r="B474" s="14">
        <v>124</v>
      </c>
      <c r="C474" s="68" t="s">
        <v>2456</v>
      </c>
      <c r="D474" s="164" t="s">
        <v>2344</v>
      </c>
      <c r="E474" s="4" t="s">
        <v>2116</v>
      </c>
      <c r="F474" s="4" t="s">
        <v>2409</v>
      </c>
      <c r="G474" s="4" t="s">
        <v>2121</v>
      </c>
      <c r="H474" s="138"/>
      <c r="I474" s="4"/>
      <c r="J474" s="4"/>
      <c r="K474" s="4"/>
      <c r="L474" s="4"/>
      <c r="M474" s="4"/>
      <c r="N474" s="4"/>
      <c r="O474" s="4"/>
      <c r="P474" s="4"/>
      <c r="Q474" s="4"/>
      <c r="R474" s="148">
        <f t="shared" si="14"/>
        <v>294</v>
      </c>
      <c r="S474" s="4">
        <f t="shared" si="15"/>
        <v>324</v>
      </c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150"/>
    </row>
    <row r="475" spans="2:30" x14ac:dyDescent="0.3">
      <c r="B475" s="14">
        <v>124</v>
      </c>
      <c r="C475" s="68" t="s">
        <v>2533</v>
      </c>
      <c r="D475" s="164" t="s">
        <v>2344</v>
      </c>
      <c r="E475" s="4" t="s">
        <v>2120</v>
      </c>
      <c r="F475" s="4" t="s">
        <v>2497</v>
      </c>
      <c r="G475" s="4" t="s">
        <v>2256</v>
      </c>
      <c r="H475" s="138"/>
      <c r="I475" s="4"/>
      <c r="J475" s="4"/>
      <c r="K475" s="4"/>
      <c r="L475" s="4"/>
      <c r="M475" s="4"/>
      <c r="N475" s="4"/>
      <c r="O475" s="4"/>
      <c r="P475" s="4"/>
      <c r="Q475" s="4"/>
      <c r="R475" s="148">
        <f t="shared" si="14"/>
        <v>294</v>
      </c>
      <c r="S475" s="4">
        <f t="shared" si="15"/>
        <v>324</v>
      </c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150"/>
    </row>
    <row r="476" spans="2:30" x14ac:dyDescent="0.3">
      <c r="B476" s="14">
        <v>125</v>
      </c>
      <c r="C476" s="68" t="s">
        <v>2210</v>
      </c>
      <c r="D476" s="164" t="s">
        <v>2344</v>
      </c>
      <c r="E476" s="4" t="s">
        <v>2120</v>
      </c>
      <c r="F476" s="4" t="s">
        <v>2198</v>
      </c>
      <c r="G476" s="4" t="s">
        <v>2130</v>
      </c>
      <c r="H476" s="138"/>
      <c r="I476" s="4"/>
      <c r="J476" s="4"/>
      <c r="K476" s="4"/>
      <c r="L476" s="4"/>
      <c r="M476" s="4"/>
      <c r="N476" s="4"/>
      <c r="O476" s="4"/>
      <c r="P476" s="4"/>
      <c r="Q476" s="4"/>
      <c r="R476" s="148">
        <f t="shared" si="14"/>
        <v>295</v>
      </c>
      <c r="S476" s="4">
        <f t="shared" si="15"/>
        <v>325</v>
      </c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150"/>
    </row>
    <row r="477" spans="2:30" x14ac:dyDescent="0.3">
      <c r="B477" s="14">
        <v>125</v>
      </c>
      <c r="C477" s="68" t="s">
        <v>2229</v>
      </c>
      <c r="D477" s="164" t="s">
        <v>2344</v>
      </c>
      <c r="E477" s="4" t="s">
        <v>2116</v>
      </c>
      <c r="F477" s="4" t="s">
        <v>2198</v>
      </c>
      <c r="G477" s="4" t="s">
        <v>2118</v>
      </c>
      <c r="H477" s="138"/>
      <c r="I477" s="4"/>
      <c r="J477" s="4"/>
      <c r="K477" s="4"/>
      <c r="L477" s="4"/>
      <c r="M477" s="4"/>
      <c r="N477" s="4"/>
      <c r="O477" s="4"/>
      <c r="P477" s="4"/>
      <c r="Q477" s="4"/>
      <c r="R477" s="148">
        <f t="shared" si="14"/>
        <v>295</v>
      </c>
      <c r="S477" s="4">
        <f t="shared" si="15"/>
        <v>325</v>
      </c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150"/>
    </row>
    <row r="478" spans="2:30" x14ac:dyDescent="0.3">
      <c r="B478" s="14">
        <v>125</v>
      </c>
      <c r="C478" s="68" t="s">
        <v>2457</v>
      </c>
      <c r="D478" s="164" t="s">
        <v>2128</v>
      </c>
      <c r="E478" s="4" t="s">
        <v>2120</v>
      </c>
      <c r="F478" s="4" t="s">
        <v>2409</v>
      </c>
      <c r="G478" s="4" t="s">
        <v>2123</v>
      </c>
      <c r="H478" s="138"/>
      <c r="I478" s="4"/>
      <c r="J478" s="4"/>
      <c r="K478" s="4"/>
      <c r="L478" s="4"/>
      <c r="M478" s="4"/>
      <c r="N478" s="4"/>
      <c r="O478" s="4"/>
      <c r="P478" s="4"/>
      <c r="Q478" s="4"/>
      <c r="R478" s="148">
        <f t="shared" si="14"/>
        <v>295</v>
      </c>
      <c r="S478" s="4">
        <f t="shared" si="15"/>
        <v>325</v>
      </c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150"/>
    </row>
    <row r="479" spans="2:30" x14ac:dyDescent="0.3">
      <c r="B479" s="14">
        <v>125</v>
      </c>
      <c r="C479" s="68" t="s">
        <v>2534</v>
      </c>
      <c r="D479" s="164" t="s">
        <v>2344</v>
      </c>
      <c r="E479" s="4" t="s">
        <v>2120</v>
      </c>
      <c r="F479" s="4" t="s">
        <v>2500</v>
      </c>
      <c r="G479" s="4" t="s">
        <v>2123</v>
      </c>
      <c r="H479" s="138"/>
      <c r="I479" s="4"/>
      <c r="J479" s="4"/>
      <c r="K479" s="4"/>
      <c r="L479" s="4"/>
      <c r="M479" s="4"/>
      <c r="N479" s="4"/>
      <c r="O479" s="4"/>
      <c r="P479" s="4"/>
      <c r="Q479" s="4"/>
      <c r="R479" s="148">
        <f t="shared" si="14"/>
        <v>295</v>
      </c>
      <c r="S479" s="4">
        <f t="shared" si="15"/>
        <v>325</v>
      </c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150"/>
    </row>
    <row r="480" spans="2:30" x14ac:dyDescent="0.3">
      <c r="B480" s="14">
        <v>126</v>
      </c>
      <c r="C480" s="68" t="s">
        <v>2359</v>
      </c>
      <c r="D480" s="164" t="s">
        <v>2347</v>
      </c>
      <c r="E480" s="4" t="s">
        <v>2120</v>
      </c>
      <c r="F480" s="4" t="s">
        <v>2117</v>
      </c>
      <c r="G480" s="4" t="s">
        <v>2122</v>
      </c>
      <c r="H480" s="138"/>
      <c r="I480" s="4"/>
      <c r="J480" s="4"/>
      <c r="K480" s="4"/>
      <c r="L480" s="4"/>
      <c r="M480" s="4"/>
      <c r="N480" s="4"/>
      <c r="O480" s="4"/>
      <c r="P480" s="4"/>
      <c r="Q480" s="4"/>
      <c r="R480" s="148">
        <f t="shared" si="14"/>
        <v>296</v>
      </c>
      <c r="S480" s="4">
        <f t="shared" si="15"/>
        <v>326</v>
      </c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150"/>
    </row>
    <row r="481" spans="2:30" x14ac:dyDescent="0.3">
      <c r="B481" s="14">
        <v>126</v>
      </c>
      <c r="C481" s="68" t="s">
        <v>2230</v>
      </c>
      <c r="D481" s="164" t="s">
        <v>2344</v>
      </c>
      <c r="E481" s="4" t="s">
        <v>2116</v>
      </c>
      <c r="F481" s="4" t="s">
        <v>2198</v>
      </c>
      <c r="G481" s="4" t="s">
        <v>2118</v>
      </c>
      <c r="H481" s="138"/>
      <c r="I481" s="4"/>
      <c r="J481" s="4"/>
      <c r="K481" s="4"/>
      <c r="L481" s="4"/>
      <c r="M481" s="4"/>
      <c r="N481" s="4"/>
      <c r="O481" s="4"/>
      <c r="P481" s="4"/>
      <c r="Q481" s="4"/>
      <c r="R481" s="148">
        <f t="shared" si="14"/>
        <v>296</v>
      </c>
      <c r="S481" s="4">
        <f t="shared" si="15"/>
        <v>326</v>
      </c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150"/>
    </row>
    <row r="482" spans="2:30" x14ac:dyDescent="0.3">
      <c r="B482" s="14">
        <v>126</v>
      </c>
      <c r="C482" s="68" t="s">
        <v>2267</v>
      </c>
      <c r="D482" s="164" t="s">
        <v>2344</v>
      </c>
      <c r="E482" s="4" t="s">
        <v>2120</v>
      </c>
      <c r="F482" s="4" t="s">
        <v>2234</v>
      </c>
      <c r="G482" s="4" t="s">
        <v>2118</v>
      </c>
      <c r="H482" s="138"/>
      <c r="I482" s="4"/>
      <c r="J482" s="4"/>
      <c r="K482" s="4"/>
      <c r="L482" s="4"/>
      <c r="M482" s="4"/>
      <c r="N482" s="4"/>
      <c r="O482" s="4"/>
      <c r="P482" s="4"/>
      <c r="Q482" s="4"/>
      <c r="R482" s="148">
        <f t="shared" si="14"/>
        <v>296</v>
      </c>
      <c r="S482" s="4">
        <f t="shared" si="15"/>
        <v>326</v>
      </c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150"/>
    </row>
    <row r="483" spans="2:30" x14ac:dyDescent="0.3">
      <c r="B483" s="14">
        <v>126</v>
      </c>
      <c r="C483" s="68" t="s">
        <v>2337</v>
      </c>
      <c r="D483" s="164" t="s">
        <v>2344</v>
      </c>
      <c r="E483" s="4" t="s">
        <v>2120</v>
      </c>
      <c r="F483" s="4" t="s">
        <v>2301</v>
      </c>
      <c r="G483" s="4" t="s">
        <v>2123</v>
      </c>
      <c r="H483" s="138"/>
      <c r="I483" s="4"/>
      <c r="J483" s="4"/>
      <c r="K483" s="4"/>
      <c r="L483" s="4"/>
      <c r="M483" s="4"/>
      <c r="N483" s="4"/>
      <c r="O483" s="4"/>
      <c r="P483" s="4"/>
      <c r="Q483" s="4"/>
      <c r="R483" s="148">
        <f t="shared" si="14"/>
        <v>296</v>
      </c>
      <c r="S483" s="4">
        <f t="shared" si="15"/>
        <v>326</v>
      </c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150"/>
    </row>
    <row r="484" spans="2:30" x14ac:dyDescent="0.3">
      <c r="B484" s="14">
        <v>126</v>
      </c>
      <c r="C484" s="68" t="s">
        <v>2338</v>
      </c>
      <c r="D484" s="164" t="s">
        <v>2344</v>
      </c>
      <c r="E484" s="4" t="s">
        <v>2116</v>
      </c>
      <c r="F484" s="4" t="s">
        <v>2301</v>
      </c>
      <c r="G484" s="4" t="s">
        <v>2122</v>
      </c>
      <c r="H484" s="138"/>
      <c r="I484" s="4"/>
      <c r="J484" s="4"/>
      <c r="K484" s="4"/>
      <c r="L484" s="4"/>
      <c r="M484" s="4"/>
      <c r="N484" s="4"/>
      <c r="O484" s="4"/>
      <c r="P484" s="4"/>
      <c r="Q484" s="4"/>
      <c r="R484" s="148">
        <f t="shared" si="14"/>
        <v>296</v>
      </c>
      <c r="S484" s="4">
        <f t="shared" si="15"/>
        <v>326</v>
      </c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150"/>
    </row>
    <row r="485" spans="2:30" x14ac:dyDescent="0.3">
      <c r="B485" s="14">
        <v>126</v>
      </c>
      <c r="C485" s="68" t="s">
        <v>2458</v>
      </c>
      <c r="D485" s="164" t="s">
        <v>2344</v>
      </c>
      <c r="E485" s="4" t="s">
        <v>2124</v>
      </c>
      <c r="F485" s="4" t="s">
        <v>2410</v>
      </c>
      <c r="G485" s="4" t="s">
        <v>2122</v>
      </c>
      <c r="H485" s="138"/>
      <c r="I485" s="4"/>
      <c r="J485" s="4"/>
      <c r="K485" s="4"/>
      <c r="L485" s="4"/>
      <c r="M485" s="4"/>
      <c r="N485" s="4"/>
      <c r="O485" s="4"/>
      <c r="P485" s="4"/>
      <c r="Q485" s="4"/>
      <c r="R485" s="148">
        <f t="shared" si="14"/>
        <v>296</v>
      </c>
      <c r="S485" s="4">
        <f t="shared" si="15"/>
        <v>326</v>
      </c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150"/>
    </row>
    <row r="486" spans="2:30" x14ac:dyDescent="0.3">
      <c r="B486" s="14">
        <v>126</v>
      </c>
      <c r="C486" s="68" t="s">
        <v>2459</v>
      </c>
      <c r="D486" s="164" t="s">
        <v>2344</v>
      </c>
      <c r="E486" s="4" t="s">
        <v>2124</v>
      </c>
      <c r="F486" s="4" t="s">
        <v>2410</v>
      </c>
      <c r="G486" s="4" t="s">
        <v>2119</v>
      </c>
      <c r="H486" s="138"/>
      <c r="I486" s="4"/>
      <c r="J486" s="4"/>
      <c r="K486" s="4"/>
      <c r="L486" s="4"/>
      <c r="M486" s="4"/>
      <c r="N486" s="4"/>
      <c r="O486" s="4"/>
      <c r="P486" s="4"/>
      <c r="Q486" s="4"/>
      <c r="R486" s="148">
        <f t="shared" si="14"/>
        <v>296</v>
      </c>
      <c r="S486" s="4">
        <f t="shared" si="15"/>
        <v>326</v>
      </c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150"/>
    </row>
    <row r="487" spans="2:30" x14ac:dyDescent="0.3">
      <c r="B487" s="14">
        <v>127</v>
      </c>
      <c r="C487" s="68" t="s">
        <v>2216</v>
      </c>
      <c r="D487" s="164" t="s">
        <v>2344</v>
      </c>
      <c r="E487" s="4" t="s">
        <v>2116</v>
      </c>
      <c r="F487" s="4" t="s">
        <v>2198</v>
      </c>
      <c r="G487" s="4" t="s">
        <v>2121</v>
      </c>
      <c r="H487" s="138"/>
      <c r="I487" s="4"/>
      <c r="J487" s="4"/>
      <c r="K487" s="4"/>
      <c r="L487" s="4"/>
      <c r="M487" s="4"/>
      <c r="N487" s="4"/>
      <c r="O487" s="4"/>
      <c r="P487" s="4"/>
      <c r="Q487" s="4"/>
      <c r="R487" s="148">
        <f t="shared" si="14"/>
        <v>297</v>
      </c>
      <c r="S487" s="4">
        <f t="shared" si="15"/>
        <v>327</v>
      </c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150"/>
    </row>
    <row r="488" spans="2:30" x14ac:dyDescent="0.3">
      <c r="B488" s="14">
        <v>127</v>
      </c>
      <c r="C488" s="68" t="s">
        <v>2231</v>
      </c>
      <c r="D488" s="164" t="s">
        <v>2344</v>
      </c>
      <c r="E488" s="4" t="s">
        <v>2116</v>
      </c>
      <c r="F488" s="4" t="s">
        <v>2198</v>
      </c>
      <c r="G488" s="4" t="s">
        <v>2118</v>
      </c>
      <c r="H488" s="138"/>
      <c r="I488" s="4"/>
      <c r="J488" s="4"/>
      <c r="K488" s="4"/>
      <c r="L488" s="4"/>
      <c r="M488" s="4"/>
      <c r="N488" s="4"/>
      <c r="O488" s="4"/>
      <c r="P488" s="4"/>
      <c r="Q488" s="4"/>
      <c r="R488" s="148">
        <f t="shared" si="14"/>
        <v>297</v>
      </c>
      <c r="S488" s="4">
        <f t="shared" si="15"/>
        <v>327</v>
      </c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150"/>
    </row>
    <row r="489" spans="2:30" x14ac:dyDescent="0.3">
      <c r="B489" s="14">
        <v>127</v>
      </c>
      <c r="C489" s="68" t="s">
        <v>2535</v>
      </c>
      <c r="D489" s="164" t="s">
        <v>2344</v>
      </c>
      <c r="E489" s="4" t="s">
        <v>2120</v>
      </c>
      <c r="F489" s="4" t="s">
        <v>2500</v>
      </c>
      <c r="G489" s="4" t="s">
        <v>2118</v>
      </c>
      <c r="H489" s="138"/>
      <c r="I489" s="4"/>
      <c r="J489" s="4"/>
      <c r="K489" s="4"/>
      <c r="L489" s="4"/>
      <c r="M489" s="4"/>
      <c r="N489" s="4"/>
      <c r="O489" s="4"/>
      <c r="P489" s="4"/>
      <c r="Q489" s="4"/>
      <c r="R489" s="148">
        <f t="shared" si="14"/>
        <v>297</v>
      </c>
      <c r="S489" s="4">
        <f t="shared" si="15"/>
        <v>327</v>
      </c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150"/>
    </row>
    <row r="490" spans="2:30" x14ac:dyDescent="0.3">
      <c r="B490" s="14">
        <v>128</v>
      </c>
      <c r="C490" s="68" t="s">
        <v>2154</v>
      </c>
      <c r="D490" s="164" t="s">
        <v>2344</v>
      </c>
      <c r="E490" s="4" t="s">
        <v>2120</v>
      </c>
      <c r="F490" s="4" t="s">
        <v>2117</v>
      </c>
      <c r="G490" s="4" t="s">
        <v>2122</v>
      </c>
      <c r="H490" s="138"/>
      <c r="I490" s="4"/>
      <c r="J490" s="4"/>
      <c r="K490" s="4"/>
      <c r="L490" s="4"/>
      <c r="M490" s="4"/>
      <c r="N490" s="4"/>
      <c r="O490" s="4"/>
      <c r="P490" s="4"/>
      <c r="Q490" s="4"/>
      <c r="R490" s="148">
        <f t="shared" si="14"/>
        <v>298</v>
      </c>
      <c r="S490" s="4">
        <f t="shared" si="15"/>
        <v>328</v>
      </c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150"/>
    </row>
    <row r="491" spans="2:30" x14ac:dyDescent="0.3">
      <c r="B491" s="14">
        <v>128</v>
      </c>
      <c r="C491" s="68" t="s">
        <v>2361</v>
      </c>
      <c r="D491" s="164" t="s">
        <v>2347</v>
      </c>
      <c r="E491" s="4" t="s">
        <v>2124</v>
      </c>
      <c r="F491" s="4" t="s">
        <v>2117</v>
      </c>
      <c r="G491" s="4" t="s">
        <v>2123</v>
      </c>
      <c r="H491" s="138"/>
      <c r="I491" s="4"/>
      <c r="J491" s="4"/>
      <c r="K491" s="4"/>
      <c r="L491" s="4"/>
      <c r="M491" s="4"/>
      <c r="N491" s="4"/>
      <c r="O491" s="4"/>
      <c r="P491" s="4"/>
      <c r="Q491" s="4"/>
      <c r="R491" s="148">
        <f t="shared" si="14"/>
        <v>298</v>
      </c>
      <c r="S491" s="4">
        <f t="shared" si="15"/>
        <v>328</v>
      </c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150"/>
    </row>
    <row r="492" spans="2:30" x14ac:dyDescent="0.3">
      <c r="B492" s="14">
        <v>128</v>
      </c>
      <c r="C492" s="68" t="s">
        <v>2232</v>
      </c>
      <c r="D492" s="164" t="s">
        <v>2344</v>
      </c>
      <c r="E492" s="4" t="s">
        <v>2116</v>
      </c>
      <c r="F492" s="4" t="s">
        <v>2198</v>
      </c>
      <c r="G492" s="4" t="s">
        <v>2118</v>
      </c>
      <c r="H492" s="138"/>
      <c r="I492" s="4"/>
      <c r="J492" s="4"/>
      <c r="K492" s="4"/>
      <c r="L492" s="4"/>
      <c r="M492" s="4"/>
      <c r="N492" s="4"/>
      <c r="O492" s="4"/>
      <c r="P492" s="4"/>
      <c r="Q492" s="4"/>
      <c r="R492" s="148">
        <f t="shared" si="14"/>
        <v>298</v>
      </c>
      <c r="S492" s="4">
        <f t="shared" si="15"/>
        <v>328</v>
      </c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150"/>
    </row>
    <row r="493" spans="2:30" x14ac:dyDescent="0.3">
      <c r="B493" s="14">
        <v>128</v>
      </c>
      <c r="C493" s="68" t="s">
        <v>2268</v>
      </c>
      <c r="D493" s="164" t="s">
        <v>2344</v>
      </c>
      <c r="E493" s="4" t="s">
        <v>2120</v>
      </c>
      <c r="F493" s="4" t="s">
        <v>2234</v>
      </c>
      <c r="G493" s="4" t="s">
        <v>2118</v>
      </c>
      <c r="H493" s="138"/>
      <c r="I493" s="4"/>
      <c r="J493" s="4"/>
      <c r="K493" s="4"/>
      <c r="L493" s="4"/>
      <c r="M493" s="4"/>
      <c r="N493" s="4"/>
      <c r="O493" s="4"/>
      <c r="P493" s="4"/>
      <c r="Q493" s="4"/>
      <c r="R493" s="148">
        <f t="shared" si="14"/>
        <v>298</v>
      </c>
      <c r="S493" s="4">
        <f t="shared" si="15"/>
        <v>328</v>
      </c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150"/>
    </row>
    <row r="494" spans="2:30" x14ac:dyDescent="0.3">
      <c r="B494" s="14">
        <v>128</v>
      </c>
      <c r="C494" s="68" t="s">
        <v>2339</v>
      </c>
      <c r="D494" s="164" t="s">
        <v>2344</v>
      </c>
      <c r="E494" s="4" t="s">
        <v>2120</v>
      </c>
      <c r="F494" s="4" t="s">
        <v>2301</v>
      </c>
      <c r="G494" s="4" t="s">
        <v>2123</v>
      </c>
      <c r="H494" s="138"/>
      <c r="I494" s="4"/>
      <c r="J494" s="4"/>
      <c r="K494" s="4"/>
      <c r="L494" s="4"/>
      <c r="M494" s="4"/>
      <c r="N494" s="4"/>
      <c r="O494" s="4"/>
      <c r="P494" s="4"/>
      <c r="Q494" s="4"/>
      <c r="R494" s="148">
        <f t="shared" si="14"/>
        <v>298</v>
      </c>
      <c r="S494" s="4">
        <f t="shared" si="15"/>
        <v>328</v>
      </c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150"/>
    </row>
    <row r="495" spans="2:30" x14ac:dyDescent="0.3">
      <c r="B495" s="14">
        <v>129</v>
      </c>
      <c r="C495" s="68" t="s">
        <v>2340</v>
      </c>
      <c r="D495" s="164" t="s">
        <v>2344</v>
      </c>
      <c r="E495" s="4" t="s">
        <v>2116</v>
      </c>
      <c r="F495" s="4" t="s">
        <v>2301</v>
      </c>
      <c r="G495" s="4" t="s">
        <v>2119</v>
      </c>
      <c r="H495" s="138"/>
      <c r="I495" s="4"/>
      <c r="J495" s="4"/>
      <c r="K495" s="4"/>
      <c r="L495" s="4"/>
      <c r="M495" s="4"/>
      <c r="N495" s="4"/>
      <c r="O495" s="4"/>
      <c r="P495" s="4"/>
      <c r="Q495" s="4"/>
      <c r="R495" s="148">
        <f t="shared" si="14"/>
        <v>299</v>
      </c>
      <c r="S495" s="4">
        <f t="shared" si="15"/>
        <v>329</v>
      </c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150"/>
    </row>
    <row r="496" spans="2:30" x14ac:dyDescent="0.3">
      <c r="B496" s="14">
        <v>129</v>
      </c>
      <c r="C496" s="68" t="s">
        <v>2536</v>
      </c>
      <c r="D496" s="164" t="s">
        <v>2125</v>
      </c>
      <c r="E496" s="4" t="s">
        <v>2116</v>
      </c>
      <c r="F496" s="4" t="s">
        <v>2497</v>
      </c>
      <c r="G496" s="4" t="s">
        <v>2129</v>
      </c>
      <c r="H496" s="138"/>
      <c r="I496" s="4"/>
      <c r="J496" s="4"/>
      <c r="K496" s="4"/>
      <c r="L496" s="4"/>
      <c r="M496" s="4"/>
      <c r="N496" s="4"/>
      <c r="O496" s="4"/>
      <c r="P496" s="4"/>
      <c r="Q496" s="4"/>
      <c r="R496" s="148">
        <f t="shared" si="14"/>
        <v>299</v>
      </c>
      <c r="S496" s="4">
        <f t="shared" si="15"/>
        <v>329</v>
      </c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150"/>
    </row>
    <row r="497" spans="2:30" x14ac:dyDescent="0.3">
      <c r="B497" s="14">
        <v>129</v>
      </c>
      <c r="C497" s="68" t="s">
        <v>2537</v>
      </c>
      <c r="D497" s="164" t="s">
        <v>2125</v>
      </c>
      <c r="E497" s="4" t="s">
        <v>2120</v>
      </c>
      <c r="F497" s="4" t="s">
        <v>2497</v>
      </c>
      <c r="G497" s="4" t="s">
        <v>2129</v>
      </c>
      <c r="H497" s="138"/>
      <c r="I497" s="4"/>
      <c r="J497" s="4"/>
      <c r="K497" s="4"/>
      <c r="L497" s="4"/>
      <c r="M497" s="4"/>
      <c r="N497" s="4"/>
      <c r="O497" s="4"/>
      <c r="P497" s="4"/>
      <c r="Q497" s="4"/>
      <c r="R497" s="148">
        <f t="shared" si="14"/>
        <v>299</v>
      </c>
      <c r="S497" s="4">
        <f t="shared" si="15"/>
        <v>329</v>
      </c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150"/>
    </row>
    <row r="498" spans="2:30" x14ac:dyDescent="0.3">
      <c r="B498" s="14">
        <v>129</v>
      </c>
      <c r="C498" s="68" t="s">
        <v>2538</v>
      </c>
      <c r="D498" s="164" t="s">
        <v>2125</v>
      </c>
      <c r="E498" s="4" t="s">
        <v>2124</v>
      </c>
      <c r="F498" s="4" t="s">
        <v>2497</v>
      </c>
      <c r="G498" s="4" t="s">
        <v>2129</v>
      </c>
      <c r="H498" s="138"/>
      <c r="I498" s="4"/>
      <c r="J498" s="4"/>
      <c r="K498" s="4"/>
      <c r="L498" s="4"/>
      <c r="M498" s="4"/>
      <c r="N498" s="4"/>
      <c r="O498" s="4"/>
      <c r="P498" s="4"/>
      <c r="Q498" s="4"/>
      <c r="R498" s="148">
        <f t="shared" si="14"/>
        <v>299</v>
      </c>
      <c r="S498" s="4">
        <f t="shared" si="15"/>
        <v>329</v>
      </c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150"/>
    </row>
    <row r="499" spans="2:30" x14ac:dyDescent="0.3">
      <c r="B499" s="14">
        <v>129</v>
      </c>
      <c r="C499" s="68" t="s">
        <v>2539</v>
      </c>
      <c r="D499" s="164" t="s">
        <v>2125</v>
      </c>
      <c r="E499" s="4" t="s">
        <v>2124</v>
      </c>
      <c r="F499" s="4" t="s">
        <v>2497</v>
      </c>
      <c r="G499" s="4" t="s">
        <v>2129</v>
      </c>
      <c r="H499" s="138"/>
      <c r="I499" s="4"/>
      <c r="J499" s="4"/>
      <c r="K499" s="4"/>
      <c r="L499" s="4"/>
      <c r="M499" s="4"/>
      <c r="N499" s="4"/>
      <c r="O499" s="4"/>
      <c r="P499" s="4"/>
      <c r="Q499" s="4"/>
      <c r="R499" s="148">
        <f t="shared" si="14"/>
        <v>299</v>
      </c>
      <c r="S499" s="4">
        <f t="shared" si="15"/>
        <v>329</v>
      </c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150"/>
    </row>
    <row r="500" spans="2:30" x14ac:dyDescent="0.3">
      <c r="B500" s="14">
        <v>130</v>
      </c>
      <c r="C500" s="68" t="s">
        <v>2225</v>
      </c>
      <c r="D500" s="164" t="s">
        <v>2344</v>
      </c>
      <c r="E500" s="4" t="s">
        <v>2116</v>
      </c>
      <c r="F500" s="4" t="s">
        <v>2198</v>
      </c>
      <c r="G500" s="4" t="s">
        <v>2122</v>
      </c>
      <c r="H500" s="138"/>
      <c r="I500" s="4"/>
      <c r="J500" s="4"/>
      <c r="K500" s="4"/>
      <c r="L500" s="4"/>
      <c r="M500" s="4"/>
      <c r="N500" s="4"/>
      <c r="O500" s="4"/>
      <c r="P500" s="4"/>
      <c r="Q500" s="4"/>
      <c r="R500" s="148">
        <f t="shared" si="14"/>
        <v>300</v>
      </c>
      <c r="S500" s="4">
        <f t="shared" si="15"/>
        <v>330</v>
      </c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150"/>
    </row>
    <row r="501" spans="2:30" x14ac:dyDescent="0.3">
      <c r="B501" s="14">
        <v>130</v>
      </c>
      <c r="C501" s="68" t="s">
        <v>2333</v>
      </c>
      <c r="D501" s="164" t="s">
        <v>2344</v>
      </c>
      <c r="E501" s="4" t="s">
        <v>2120</v>
      </c>
      <c r="F501" s="4" t="s">
        <v>2301</v>
      </c>
      <c r="G501" s="4" t="s">
        <v>2123</v>
      </c>
      <c r="H501" s="138"/>
      <c r="I501" s="4"/>
      <c r="J501" s="4"/>
      <c r="K501" s="4"/>
      <c r="L501" s="4"/>
      <c r="M501" s="4"/>
      <c r="N501" s="4"/>
      <c r="O501" s="4"/>
      <c r="P501" s="4"/>
      <c r="Q501" s="4"/>
      <c r="R501" s="148">
        <f t="shared" si="14"/>
        <v>300</v>
      </c>
      <c r="S501" s="4">
        <f t="shared" si="15"/>
        <v>330</v>
      </c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150"/>
    </row>
    <row r="502" spans="2:30" x14ac:dyDescent="0.3">
      <c r="B502" s="14">
        <v>130</v>
      </c>
      <c r="C502" s="68" t="s">
        <v>2460</v>
      </c>
      <c r="D502" s="164" t="s">
        <v>2344</v>
      </c>
      <c r="E502" s="4" t="s">
        <v>2124</v>
      </c>
      <c r="F502" s="4" t="s">
        <v>2410</v>
      </c>
      <c r="G502" s="4" t="s">
        <v>2123</v>
      </c>
      <c r="H502" s="138"/>
      <c r="I502" s="4"/>
      <c r="J502" s="4"/>
      <c r="K502" s="4"/>
      <c r="L502" s="4"/>
      <c r="M502" s="4"/>
      <c r="N502" s="4"/>
      <c r="O502" s="4"/>
      <c r="P502" s="4"/>
      <c r="Q502" s="4"/>
      <c r="R502" s="148">
        <f t="shared" si="14"/>
        <v>300</v>
      </c>
      <c r="S502" s="4">
        <f t="shared" si="15"/>
        <v>330</v>
      </c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150"/>
    </row>
    <row r="503" spans="2:30" x14ac:dyDescent="0.3">
      <c r="B503" s="14">
        <v>130</v>
      </c>
      <c r="C503" s="68" t="s">
        <v>2491</v>
      </c>
      <c r="D503" s="164" t="s">
        <v>2125</v>
      </c>
      <c r="E503" s="4" t="s">
        <v>2124</v>
      </c>
      <c r="F503" s="4" t="s">
        <v>2409</v>
      </c>
      <c r="G503" s="4" t="s">
        <v>2123</v>
      </c>
      <c r="H503" s="138"/>
      <c r="I503" s="4"/>
      <c r="J503" s="4"/>
      <c r="K503" s="4"/>
      <c r="L503" s="4"/>
      <c r="M503" s="4"/>
      <c r="N503" s="4"/>
      <c r="O503" s="4"/>
      <c r="P503" s="4"/>
      <c r="Q503" s="4"/>
      <c r="R503" s="148">
        <f t="shared" si="14"/>
        <v>300</v>
      </c>
      <c r="S503" s="4">
        <f t="shared" si="15"/>
        <v>330</v>
      </c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150"/>
    </row>
    <row r="504" spans="2:30" x14ac:dyDescent="0.3">
      <c r="B504" s="14">
        <v>130</v>
      </c>
      <c r="C504" s="68" t="s">
        <v>2461</v>
      </c>
      <c r="D504" s="164" t="s">
        <v>2344</v>
      </c>
      <c r="E504" s="4" t="s">
        <v>2124</v>
      </c>
      <c r="F504" s="4" t="s">
        <v>2410</v>
      </c>
      <c r="G504" s="4" t="s">
        <v>2121</v>
      </c>
      <c r="H504" s="138"/>
      <c r="I504" s="4"/>
      <c r="J504" s="4"/>
      <c r="K504" s="4"/>
      <c r="L504" s="4"/>
      <c r="M504" s="4"/>
      <c r="N504" s="4"/>
      <c r="O504" s="4"/>
      <c r="P504" s="4"/>
      <c r="Q504" s="4"/>
      <c r="R504" s="148">
        <f t="shared" si="14"/>
        <v>300</v>
      </c>
      <c r="S504" s="4">
        <f t="shared" si="15"/>
        <v>330</v>
      </c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150"/>
    </row>
    <row r="505" spans="2:30" x14ac:dyDescent="0.3">
      <c r="B505" s="14">
        <v>131</v>
      </c>
      <c r="C505" s="68" t="s">
        <v>2269</v>
      </c>
      <c r="D505" s="164" t="s">
        <v>2344</v>
      </c>
      <c r="E505" s="4" t="s">
        <v>2120</v>
      </c>
      <c r="F505" s="4" t="s">
        <v>2234</v>
      </c>
      <c r="G505" s="4" t="s">
        <v>2122</v>
      </c>
      <c r="H505" s="138"/>
      <c r="I505" s="4"/>
      <c r="J505" s="4"/>
      <c r="K505" s="4"/>
      <c r="L505" s="4"/>
      <c r="M505" s="4"/>
      <c r="N505" s="4"/>
      <c r="O505" s="4"/>
      <c r="P505" s="4"/>
      <c r="Q505" s="4"/>
      <c r="R505" s="148">
        <f t="shared" si="14"/>
        <v>301</v>
      </c>
      <c r="S505" s="4">
        <f t="shared" si="15"/>
        <v>331</v>
      </c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150"/>
    </row>
    <row r="506" spans="2:30" x14ac:dyDescent="0.3">
      <c r="B506" s="14">
        <v>131</v>
      </c>
      <c r="C506" s="68" t="s">
        <v>2510</v>
      </c>
      <c r="D506" s="164" t="s">
        <v>2125</v>
      </c>
      <c r="E506" s="4" t="s">
        <v>2116</v>
      </c>
      <c r="F506" s="4" t="s">
        <v>2500</v>
      </c>
      <c r="G506" s="4" t="s">
        <v>2123</v>
      </c>
      <c r="H506" s="138"/>
      <c r="I506" s="4"/>
      <c r="J506" s="4"/>
      <c r="K506" s="4"/>
      <c r="L506" s="4"/>
      <c r="M506" s="4"/>
      <c r="N506" s="4"/>
      <c r="O506" s="4"/>
      <c r="P506" s="4"/>
      <c r="Q506" s="4"/>
      <c r="R506" s="148">
        <f t="shared" si="14"/>
        <v>301</v>
      </c>
      <c r="S506" s="4">
        <f t="shared" si="15"/>
        <v>331</v>
      </c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150"/>
    </row>
    <row r="507" spans="2:30" x14ac:dyDescent="0.3">
      <c r="B507" s="14">
        <v>131</v>
      </c>
      <c r="C507" s="68" t="s">
        <v>2511</v>
      </c>
      <c r="D507" s="164" t="s">
        <v>2125</v>
      </c>
      <c r="E507" s="4" t="s">
        <v>2116</v>
      </c>
      <c r="F507" s="4" t="s">
        <v>2500</v>
      </c>
      <c r="G507" s="4" t="s">
        <v>2123</v>
      </c>
      <c r="H507" s="138"/>
      <c r="I507" s="4"/>
      <c r="J507" s="4"/>
      <c r="K507" s="4"/>
      <c r="L507" s="4"/>
      <c r="M507" s="4"/>
      <c r="N507" s="4"/>
      <c r="O507" s="4"/>
      <c r="P507" s="4"/>
      <c r="Q507" s="4"/>
      <c r="R507" s="148">
        <f t="shared" si="14"/>
        <v>301</v>
      </c>
      <c r="S507" s="4">
        <f t="shared" si="15"/>
        <v>331</v>
      </c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150"/>
    </row>
    <row r="508" spans="2:30" x14ac:dyDescent="0.3">
      <c r="B508" s="14">
        <v>132</v>
      </c>
      <c r="C508" s="68" t="s">
        <v>2211</v>
      </c>
      <c r="D508" s="164" t="s">
        <v>2344</v>
      </c>
      <c r="E508" s="4" t="s">
        <v>2124</v>
      </c>
      <c r="F508" s="4" t="s">
        <v>2198</v>
      </c>
      <c r="G508" s="4" t="s">
        <v>2126</v>
      </c>
      <c r="H508" s="138"/>
      <c r="I508" s="4"/>
      <c r="J508" s="4"/>
      <c r="K508" s="4"/>
      <c r="L508" s="4"/>
      <c r="M508" s="4"/>
      <c r="N508" s="4"/>
      <c r="O508" s="4"/>
      <c r="P508" s="4"/>
      <c r="Q508" s="4"/>
      <c r="R508" s="148">
        <f t="shared" si="14"/>
        <v>302</v>
      </c>
      <c r="S508" s="4">
        <f t="shared" si="15"/>
        <v>332</v>
      </c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150"/>
    </row>
    <row r="509" spans="2:30" x14ac:dyDescent="0.3">
      <c r="B509" s="14">
        <v>132</v>
      </c>
      <c r="C509" s="68" t="s">
        <v>2287</v>
      </c>
      <c r="D509" s="164" t="s">
        <v>2344</v>
      </c>
      <c r="E509" s="4" t="s">
        <v>2120</v>
      </c>
      <c r="F509" s="4" t="s">
        <v>2234</v>
      </c>
      <c r="G509" s="4" t="s">
        <v>2130</v>
      </c>
      <c r="H509" s="138"/>
      <c r="I509" s="4"/>
      <c r="J509" s="4"/>
      <c r="K509" s="4"/>
      <c r="L509" s="4"/>
      <c r="M509" s="4"/>
      <c r="N509" s="4"/>
      <c r="O509" s="4"/>
      <c r="P509" s="4"/>
      <c r="Q509" s="4"/>
      <c r="R509" s="148">
        <f t="shared" si="14"/>
        <v>302</v>
      </c>
      <c r="S509" s="4">
        <f t="shared" si="15"/>
        <v>332</v>
      </c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150"/>
    </row>
    <row r="510" spans="2:30" x14ac:dyDescent="0.3">
      <c r="B510" s="14">
        <v>132</v>
      </c>
      <c r="C510" s="68" t="s">
        <v>2375</v>
      </c>
      <c r="D510" s="164" t="s">
        <v>2345</v>
      </c>
      <c r="E510" s="4" t="s">
        <v>2124</v>
      </c>
      <c r="F510" s="4" t="s">
        <v>2234</v>
      </c>
      <c r="G510" s="4" t="s">
        <v>2118</v>
      </c>
      <c r="H510" s="138"/>
      <c r="I510" s="4"/>
      <c r="J510" s="4"/>
      <c r="K510" s="4"/>
      <c r="L510" s="4"/>
      <c r="M510" s="4"/>
      <c r="N510" s="4"/>
      <c r="O510" s="4"/>
      <c r="P510" s="4"/>
      <c r="Q510" s="4"/>
      <c r="R510" s="148">
        <f t="shared" si="14"/>
        <v>302</v>
      </c>
      <c r="S510" s="4">
        <f t="shared" si="15"/>
        <v>332</v>
      </c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150"/>
    </row>
    <row r="511" spans="2:30" x14ac:dyDescent="0.3">
      <c r="B511" s="14">
        <v>132</v>
      </c>
      <c r="C511" s="68" t="s">
        <v>2402</v>
      </c>
      <c r="D511" s="164" t="s">
        <v>2125</v>
      </c>
      <c r="E511" s="4" t="s">
        <v>2120</v>
      </c>
      <c r="F511" s="4" t="s">
        <v>2301</v>
      </c>
      <c r="G511" s="4" t="s">
        <v>2123</v>
      </c>
      <c r="H511" s="138"/>
      <c r="I511" s="4"/>
      <c r="J511" s="4"/>
      <c r="K511" s="4"/>
      <c r="L511" s="4"/>
      <c r="M511" s="4"/>
      <c r="N511" s="4"/>
      <c r="O511" s="4"/>
      <c r="P511" s="4"/>
      <c r="Q511" s="4"/>
      <c r="R511" s="148">
        <f t="shared" si="14"/>
        <v>302</v>
      </c>
      <c r="S511" s="4">
        <f t="shared" si="15"/>
        <v>332</v>
      </c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150"/>
    </row>
    <row r="512" spans="2:30" x14ac:dyDescent="0.3">
      <c r="B512" s="14">
        <v>132</v>
      </c>
      <c r="C512" s="68" t="s">
        <v>2540</v>
      </c>
      <c r="D512" s="164" t="s">
        <v>2125</v>
      </c>
      <c r="E512" s="4" t="s">
        <v>2124</v>
      </c>
      <c r="F512" s="4" t="s">
        <v>2500</v>
      </c>
      <c r="G512" s="4" t="s">
        <v>2123</v>
      </c>
      <c r="H512" s="138"/>
      <c r="I512" s="4"/>
      <c r="J512" s="4"/>
      <c r="K512" s="4"/>
      <c r="L512" s="4"/>
      <c r="M512" s="4"/>
      <c r="N512" s="4"/>
      <c r="O512" s="4"/>
      <c r="P512" s="4"/>
      <c r="Q512" s="4"/>
      <c r="R512" s="148">
        <f t="shared" si="14"/>
        <v>302</v>
      </c>
      <c r="S512" s="4">
        <f t="shared" si="15"/>
        <v>332</v>
      </c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150"/>
    </row>
    <row r="513" spans="2:30" x14ac:dyDescent="0.3">
      <c r="B513" s="14">
        <v>133</v>
      </c>
      <c r="C513" s="68" t="s">
        <v>2270</v>
      </c>
      <c r="D513" s="164" t="s">
        <v>2344</v>
      </c>
      <c r="E513" s="4" t="s">
        <v>2124</v>
      </c>
      <c r="F513" s="4" t="s">
        <v>2234</v>
      </c>
      <c r="G513" s="4" t="s">
        <v>2118</v>
      </c>
      <c r="H513" s="138"/>
      <c r="I513" s="4"/>
      <c r="J513" s="4"/>
      <c r="K513" s="4"/>
      <c r="L513" s="4"/>
      <c r="M513" s="4"/>
      <c r="N513" s="4"/>
      <c r="O513" s="4"/>
      <c r="P513" s="4"/>
      <c r="Q513" s="4"/>
      <c r="R513" s="148">
        <f t="shared" si="14"/>
        <v>303</v>
      </c>
      <c r="S513" s="4">
        <f t="shared" si="15"/>
        <v>333</v>
      </c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150"/>
    </row>
    <row r="514" spans="2:30" x14ac:dyDescent="0.3">
      <c r="B514" s="14">
        <v>133</v>
      </c>
      <c r="C514" s="68" t="s">
        <v>2288</v>
      </c>
      <c r="D514" s="164" t="s">
        <v>2344</v>
      </c>
      <c r="E514" s="4" t="s">
        <v>2120</v>
      </c>
      <c r="F514" s="4" t="s">
        <v>2234</v>
      </c>
      <c r="G514" s="4" t="s">
        <v>2129</v>
      </c>
      <c r="H514" s="138"/>
      <c r="I514" s="4"/>
      <c r="J514" s="4"/>
      <c r="K514" s="4"/>
      <c r="L514" s="4"/>
      <c r="M514" s="4"/>
      <c r="N514" s="4"/>
      <c r="O514" s="4"/>
      <c r="P514" s="4"/>
      <c r="Q514" s="4"/>
      <c r="R514" s="148">
        <f t="shared" si="14"/>
        <v>303</v>
      </c>
      <c r="S514" s="4">
        <f t="shared" si="15"/>
        <v>333</v>
      </c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150"/>
    </row>
    <row r="515" spans="2:30" x14ac:dyDescent="0.3">
      <c r="B515" s="14">
        <v>133</v>
      </c>
      <c r="C515" s="68" t="s">
        <v>2289</v>
      </c>
      <c r="D515" s="164" t="s">
        <v>2344</v>
      </c>
      <c r="E515" s="4" t="s">
        <v>2120</v>
      </c>
      <c r="F515" s="4" t="s">
        <v>2234</v>
      </c>
      <c r="G515" s="4" t="s">
        <v>2123</v>
      </c>
      <c r="H515" s="138"/>
      <c r="I515" s="4"/>
      <c r="J515" s="4"/>
      <c r="K515" s="4"/>
      <c r="L515" s="4"/>
      <c r="M515" s="4"/>
      <c r="N515" s="4"/>
      <c r="O515" s="4"/>
      <c r="P515" s="4"/>
      <c r="Q515" s="4"/>
      <c r="R515" s="148">
        <f t="shared" si="14"/>
        <v>303</v>
      </c>
      <c r="S515" s="4">
        <f t="shared" si="15"/>
        <v>333</v>
      </c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150"/>
    </row>
    <row r="516" spans="2:30" x14ac:dyDescent="0.3">
      <c r="B516" s="14">
        <v>133</v>
      </c>
      <c r="C516" s="68" t="s">
        <v>2403</v>
      </c>
      <c r="D516" s="164" t="s">
        <v>2125</v>
      </c>
      <c r="E516" s="4" t="s">
        <v>2120</v>
      </c>
      <c r="F516" s="4" t="s">
        <v>2301</v>
      </c>
      <c r="G516" s="4" t="s">
        <v>2256</v>
      </c>
      <c r="H516" s="138"/>
      <c r="I516" s="4"/>
      <c r="J516" s="4"/>
      <c r="K516" s="4"/>
      <c r="L516" s="4"/>
      <c r="M516" s="4"/>
      <c r="N516" s="4"/>
      <c r="O516" s="4"/>
      <c r="P516" s="4"/>
      <c r="Q516" s="4"/>
      <c r="R516" s="148">
        <f t="shared" si="14"/>
        <v>303</v>
      </c>
      <c r="S516" s="4">
        <f t="shared" si="15"/>
        <v>333</v>
      </c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150"/>
    </row>
    <row r="517" spans="2:30" x14ac:dyDescent="0.3">
      <c r="B517" s="14">
        <v>133</v>
      </c>
      <c r="C517" s="68" t="s">
        <v>2492</v>
      </c>
      <c r="D517" s="164" t="s">
        <v>2344</v>
      </c>
      <c r="E517" s="4" t="s">
        <v>2124</v>
      </c>
      <c r="F517" s="4" t="s">
        <v>2409</v>
      </c>
      <c r="G517" s="4" t="s">
        <v>2122</v>
      </c>
      <c r="H517" s="138"/>
      <c r="I517" s="4"/>
      <c r="J517" s="4"/>
      <c r="K517" s="4"/>
      <c r="L517" s="4"/>
      <c r="M517" s="4"/>
      <c r="N517" s="4"/>
      <c r="O517" s="4"/>
      <c r="P517" s="4"/>
      <c r="Q517" s="4"/>
      <c r="R517" s="148">
        <f t="shared" si="14"/>
        <v>303</v>
      </c>
      <c r="S517" s="4">
        <f t="shared" si="15"/>
        <v>333</v>
      </c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150"/>
    </row>
    <row r="518" spans="2:30" x14ac:dyDescent="0.3">
      <c r="B518" s="14">
        <v>133</v>
      </c>
      <c r="C518" s="68" t="s">
        <v>2512</v>
      </c>
      <c r="D518" s="164" t="s">
        <v>2125</v>
      </c>
      <c r="E518" s="4" t="s">
        <v>2120</v>
      </c>
      <c r="F518" s="4" t="s">
        <v>2497</v>
      </c>
      <c r="G518" s="4" t="s">
        <v>2256</v>
      </c>
      <c r="H518" s="138"/>
      <c r="I518" s="4"/>
      <c r="J518" s="4"/>
      <c r="K518" s="4"/>
      <c r="L518" s="4"/>
      <c r="M518" s="4"/>
      <c r="N518" s="4"/>
      <c r="O518" s="4"/>
      <c r="P518" s="4"/>
      <c r="Q518" s="4"/>
      <c r="R518" s="148">
        <f t="shared" si="14"/>
        <v>303</v>
      </c>
      <c r="S518" s="4">
        <f t="shared" si="15"/>
        <v>333</v>
      </c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150"/>
    </row>
    <row r="519" spans="2:30" x14ac:dyDescent="0.3">
      <c r="B519" s="14">
        <v>134</v>
      </c>
      <c r="C519" s="68" t="s">
        <v>2226</v>
      </c>
      <c r="D519" s="164" t="s">
        <v>2344</v>
      </c>
      <c r="E519" s="4" t="s">
        <v>2116</v>
      </c>
      <c r="F519" s="4" t="s">
        <v>2198</v>
      </c>
      <c r="G519" s="4" t="s">
        <v>2122</v>
      </c>
      <c r="H519" s="138"/>
      <c r="I519" s="4"/>
      <c r="J519" s="4"/>
      <c r="K519" s="4"/>
      <c r="L519" s="4"/>
      <c r="M519" s="4"/>
      <c r="N519" s="4"/>
      <c r="O519" s="4"/>
      <c r="P519" s="4"/>
      <c r="Q519" s="4"/>
      <c r="R519" s="148">
        <f t="shared" si="14"/>
        <v>304</v>
      </c>
      <c r="S519" s="4">
        <f t="shared" si="15"/>
        <v>334</v>
      </c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150"/>
    </row>
    <row r="520" spans="2:30" x14ac:dyDescent="0.3">
      <c r="B520" s="14">
        <v>134</v>
      </c>
      <c r="C520" s="68" t="s">
        <v>2290</v>
      </c>
      <c r="D520" s="164" t="s">
        <v>2344</v>
      </c>
      <c r="E520" s="4" t="s">
        <v>2120</v>
      </c>
      <c r="F520" s="4" t="s">
        <v>2234</v>
      </c>
      <c r="G520" s="4" t="s">
        <v>2122</v>
      </c>
      <c r="H520" s="138"/>
      <c r="I520" s="4"/>
      <c r="J520" s="4"/>
      <c r="K520" s="4"/>
      <c r="L520" s="4"/>
      <c r="M520" s="4"/>
      <c r="N520" s="4"/>
      <c r="O520" s="4"/>
      <c r="P520" s="4"/>
      <c r="Q520" s="4"/>
      <c r="R520" s="148">
        <f t="shared" si="14"/>
        <v>304</v>
      </c>
      <c r="S520" s="4">
        <f t="shared" si="15"/>
        <v>334</v>
      </c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150"/>
    </row>
    <row r="521" spans="2:30" x14ac:dyDescent="0.3">
      <c r="B521" s="14">
        <v>134</v>
      </c>
      <c r="C521" s="68" t="s">
        <v>2404</v>
      </c>
      <c r="D521" s="164" t="s">
        <v>2125</v>
      </c>
      <c r="E521" s="4" t="s">
        <v>2120</v>
      </c>
      <c r="F521" s="4" t="s">
        <v>2301</v>
      </c>
      <c r="G521" s="4" t="s">
        <v>2129</v>
      </c>
      <c r="H521" s="138"/>
      <c r="I521" s="4"/>
      <c r="J521" s="4"/>
      <c r="K521" s="4"/>
      <c r="L521" s="4"/>
      <c r="M521" s="4"/>
      <c r="N521" s="4"/>
      <c r="O521" s="4"/>
      <c r="P521" s="4"/>
      <c r="Q521" s="4"/>
      <c r="R521" s="148">
        <f t="shared" si="14"/>
        <v>304</v>
      </c>
      <c r="S521" s="4">
        <f t="shared" si="15"/>
        <v>334</v>
      </c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150"/>
    </row>
    <row r="522" spans="2:30" x14ac:dyDescent="0.3">
      <c r="B522" s="14">
        <v>135</v>
      </c>
      <c r="C522" s="68" t="s">
        <v>2291</v>
      </c>
      <c r="D522" s="164" t="s">
        <v>2344</v>
      </c>
      <c r="E522" s="4" t="s">
        <v>2120</v>
      </c>
      <c r="F522" s="4" t="s">
        <v>2234</v>
      </c>
      <c r="G522" s="4" t="s">
        <v>2121</v>
      </c>
      <c r="H522" s="138"/>
      <c r="I522" s="4"/>
      <c r="J522" s="4"/>
      <c r="K522" s="4"/>
      <c r="L522" s="4"/>
      <c r="M522" s="4"/>
      <c r="N522" s="4"/>
      <c r="O522" s="4"/>
      <c r="P522" s="4"/>
      <c r="Q522" s="4"/>
      <c r="R522" s="148">
        <f t="shared" si="14"/>
        <v>305</v>
      </c>
      <c r="S522" s="4">
        <f t="shared" si="15"/>
        <v>335</v>
      </c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150"/>
    </row>
    <row r="523" spans="2:30" x14ac:dyDescent="0.3">
      <c r="B523" s="14">
        <v>135</v>
      </c>
      <c r="C523" s="68" t="s">
        <v>2271</v>
      </c>
      <c r="D523" s="164" t="s">
        <v>2344</v>
      </c>
      <c r="E523" s="4" t="s">
        <v>2120</v>
      </c>
      <c r="F523" s="4" t="s">
        <v>2234</v>
      </c>
      <c r="G523" s="4" t="s">
        <v>2118</v>
      </c>
      <c r="H523" s="138"/>
      <c r="I523" s="4"/>
      <c r="J523" s="4"/>
      <c r="K523" s="4"/>
      <c r="L523" s="4"/>
      <c r="M523" s="4"/>
      <c r="N523" s="4"/>
      <c r="O523" s="4"/>
      <c r="P523" s="4"/>
      <c r="Q523" s="4"/>
      <c r="R523" s="148">
        <f t="shared" si="14"/>
        <v>305</v>
      </c>
      <c r="S523" s="4">
        <f t="shared" si="15"/>
        <v>335</v>
      </c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150"/>
    </row>
    <row r="524" spans="2:30" x14ac:dyDescent="0.3">
      <c r="B524" s="14">
        <v>135</v>
      </c>
      <c r="C524" s="68" t="s">
        <v>2272</v>
      </c>
      <c r="D524" s="164" t="s">
        <v>2344</v>
      </c>
      <c r="E524" s="4" t="s">
        <v>2120</v>
      </c>
      <c r="F524" s="4" t="s">
        <v>2234</v>
      </c>
      <c r="G524" s="4" t="s">
        <v>2122</v>
      </c>
      <c r="H524" s="138"/>
      <c r="I524" s="4"/>
      <c r="J524" s="4"/>
      <c r="K524" s="4"/>
      <c r="L524" s="4"/>
      <c r="M524" s="4"/>
      <c r="N524" s="4"/>
      <c r="O524" s="4"/>
      <c r="P524" s="4"/>
      <c r="Q524" s="4"/>
      <c r="R524" s="148">
        <f t="shared" si="14"/>
        <v>305</v>
      </c>
      <c r="S524" s="4">
        <f t="shared" si="15"/>
        <v>335</v>
      </c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150"/>
    </row>
    <row r="525" spans="2:30" x14ac:dyDescent="0.3">
      <c r="B525" s="14">
        <v>135</v>
      </c>
      <c r="C525" s="68" t="s">
        <v>2462</v>
      </c>
      <c r="D525" s="164" t="s">
        <v>2128</v>
      </c>
      <c r="E525" s="4" t="s">
        <v>2124</v>
      </c>
      <c r="F525" s="4" t="s">
        <v>2410</v>
      </c>
      <c r="G525" s="4" t="s">
        <v>2123</v>
      </c>
      <c r="H525" s="138"/>
      <c r="I525" s="4"/>
      <c r="J525" s="4"/>
      <c r="K525" s="4"/>
      <c r="L525" s="4"/>
      <c r="M525" s="4"/>
      <c r="N525" s="4"/>
      <c r="O525" s="4"/>
      <c r="P525" s="4"/>
      <c r="Q525" s="4"/>
      <c r="R525" s="148">
        <f t="shared" si="14"/>
        <v>305</v>
      </c>
      <c r="S525" s="4">
        <f t="shared" si="15"/>
        <v>335</v>
      </c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150"/>
    </row>
    <row r="526" spans="2:30" x14ac:dyDescent="0.3">
      <c r="B526" s="14">
        <v>135</v>
      </c>
      <c r="C526" s="68" t="s">
        <v>2463</v>
      </c>
      <c r="D526" s="164" t="s">
        <v>2125</v>
      </c>
      <c r="E526" s="4" t="s">
        <v>2124</v>
      </c>
      <c r="F526" s="4" t="s">
        <v>2409</v>
      </c>
      <c r="G526" s="4" t="s">
        <v>2119</v>
      </c>
      <c r="H526" s="138"/>
      <c r="I526" s="4"/>
      <c r="J526" s="4"/>
      <c r="K526" s="4"/>
      <c r="L526" s="4"/>
      <c r="M526" s="4"/>
      <c r="N526" s="4"/>
      <c r="O526" s="4"/>
      <c r="P526" s="4"/>
      <c r="Q526" s="4"/>
      <c r="R526" s="148">
        <f t="shared" si="14"/>
        <v>305</v>
      </c>
      <c r="S526" s="4">
        <f t="shared" si="15"/>
        <v>335</v>
      </c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150"/>
    </row>
    <row r="527" spans="2:30" x14ac:dyDescent="0.3">
      <c r="B527" s="14">
        <v>135</v>
      </c>
      <c r="C527" s="68" t="s">
        <v>2464</v>
      </c>
      <c r="D527" s="164" t="s">
        <v>2125</v>
      </c>
      <c r="E527" s="4" t="s">
        <v>2120</v>
      </c>
      <c r="F527" s="4" t="s">
        <v>2409</v>
      </c>
      <c r="G527" s="4" t="s">
        <v>2126</v>
      </c>
      <c r="H527" s="138"/>
      <c r="I527" s="4"/>
      <c r="J527" s="4"/>
      <c r="K527" s="4"/>
      <c r="L527" s="4"/>
      <c r="M527" s="4"/>
      <c r="N527" s="4"/>
      <c r="O527" s="4"/>
      <c r="P527" s="4"/>
      <c r="Q527" s="4"/>
      <c r="R527" s="148">
        <f t="shared" si="14"/>
        <v>305</v>
      </c>
      <c r="S527" s="4">
        <f t="shared" si="15"/>
        <v>335</v>
      </c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150"/>
    </row>
    <row r="528" spans="2:30" x14ac:dyDescent="0.3">
      <c r="B528" s="14">
        <v>136</v>
      </c>
      <c r="C528" s="68" t="s">
        <v>2228</v>
      </c>
      <c r="D528" s="164" t="s">
        <v>2344</v>
      </c>
      <c r="E528" s="4" t="s">
        <v>2120</v>
      </c>
      <c r="F528" s="4" t="s">
        <v>2198</v>
      </c>
      <c r="G528" s="4" t="s">
        <v>2122</v>
      </c>
      <c r="H528" s="138"/>
      <c r="I528" s="4"/>
      <c r="J528" s="4"/>
      <c r="K528" s="4"/>
      <c r="L528" s="4"/>
      <c r="M528" s="4"/>
      <c r="N528" s="4"/>
      <c r="O528" s="4"/>
      <c r="P528" s="4"/>
      <c r="Q528" s="4"/>
      <c r="R528" s="148">
        <f t="shared" si="14"/>
        <v>306</v>
      </c>
      <c r="S528" s="4">
        <f t="shared" si="15"/>
        <v>336</v>
      </c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150"/>
    </row>
    <row r="529" spans="2:30" x14ac:dyDescent="0.3">
      <c r="B529" s="14">
        <v>136</v>
      </c>
      <c r="C529" s="68" t="s">
        <v>2292</v>
      </c>
      <c r="D529" s="164" t="s">
        <v>2344</v>
      </c>
      <c r="E529" s="4" t="s">
        <v>2120</v>
      </c>
      <c r="F529" s="4" t="s">
        <v>2234</v>
      </c>
      <c r="G529" s="4" t="s">
        <v>2119</v>
      </c>
      <c r="H529" s="138"/>
      <c r="I529" s="4"/>
      <c r="J529" s="4"/>
      <c r="K529" s="4"/>
      <c r="L529" s="4"/>
      <c r="M529" s="4"/>
      <c r="N529" s="4"/>
      <c r="O529" s="4"/>
      <c r="P529" s="4"/>
      <c r="Q529" s="4"/>
      <c r="R529" s="148">
        <f t="shared" si="14"/>
        <v>306</v>
      </c>
      <c r="S529" s="4">
        <f t="shared" si="15"/>
        <v>336</v>
      </c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150"/>
    </row>
    <row r="530" spans="2:30" x14ac:dyDescent="0.3">
      <c r="B530" s="14">
        <v>137</v>
      </c>
      <c r="C530" s="68" t="s">
        <v>2360</v>
      </c>
      <c r="D530" s="164" t="s">
        <v>2347</v>
      </c>
      <c r="E530" s="4" t="s">
        <v>2124</v>
      </c>
      <c r="F530" s="4" t="s">
        <v>2117</v>
      </c>
      <c r="G530" s="4" t="s">
        <v>2122</v>
      </c>
      <c r="H530" s="138"/>
      <c r="I530" s="4"/>
      <c r="J530" s="4"/>
      <c r="K530" s="4"/>
      <c r="L530" s="4"/>
      <c r="M530" s="4"/>
      <c r="N530" s="4"/>
      <c r="O530" s="4"/>
      <c r="P530" s="4"/>
      <c r="Q530" s="4"/>
      <c r="R530" s="148">
        <f t="shared" si="14"/>
        <v>307</v>
      </c>
      <c r="S530" s="4">
        <f t="shared" si="15"/>
        <v>337</v>
      </c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150"/>
    </row>
    <row r="531" spans="2:30" x14ac:dyDescent="0.3">
      <c r="B531" s="14">
        <v>138</v>
      </c>
      <c r="C531" s="68" t="s">
        <v>2405</v>
      </c>
      <c r="D531" s="164" t="s">
        <v>2128</v>
      </c>
      <c r="E531" s="4" t="s">
        <v>2120</v>
      </c>
      <c r="F531" s="4" t="s">
        <v>2301</v>
      </c>
      <c r="G531" s="4" t="s">
        <v>2123</v>
      </c>
      <c r="H531" s="138"/>
      <c r="I531" s="4"/>
      <c r="J531" s="4"/>
      <c r="K531" s="4"/>
      <c r="L531" s="4"/>
      <c r="M531" s="4"/>
      <c r="N531" s="4"/>
      <c r="O531" s="4"/>
      <c r="P531" s="4"/>
      <c r="Q531" s="4"/>
      <c r="R531" s="148">
        <f t="shared" ref="R531:R559" si="16">(B531+P531)+170</f>
        <v>308</v>
      </c>
      <c r="S531" s="4">
        <f t="shared" ref="S531:S559" si="17">(B531+M531)+200</f>
        <v>338</v>
      </c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150"/>
    </row>
    <row r="532" spans="2:30" x14ac:dyDescent="0.3">
      <c r="B532" s="14">
        <v>138</v>
      </c>
      <c r="C532" s="68" t="s">
        <v>2465</v>
      </c>
      <c r="D532" s="164" t="s">
        <v>2125</v>
      </c>
      <c r="E532" s="4" t="s">
        <v>2124</v>
      </c>
      <c r="F532" s="4" t="s">
        <v>2409</v>
      </c>
      <c r="G532" s="4" t="s">
        <v>2119</v>
      </c>
      <c r="H532" s="138"/>
      <c r="I532" s="4"/>
      <c r="J532" s="4"/>
      <c r="K532" s="4"/>
      <c r="L532" s="4"/>
      <c r="M532" s="4"/>
      <c r="N532" s="4"/>
      <c r="O532" s="4"/>
      <c r="P532" s="4"/>
      <c r="Q532" s="4"/>
      <c r="R532" s="148">
        <f t="shared" si="16"/>
        <v>308</v>
      </c>
      <c r="S532" s="4">
        <f t="shared" si="17"/>
        <v>338</v>
      </c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150"/>
    </row>
    <row r="533" spans="2:30" x14ac:dyDescent="0.3">
      <c r="B533" s="14">
        <v>139</v>
      </c>
      <c r="C533" s="68" t="s">
        <v>2523</v>
      </c>
      <c r="D533" s="164" t="s">
        <v>2344</v>
      </c>
      <c r="E533" s="4" t="s">
        <v>2120</v>
      </c>
      <c r="F533" s="4" t="s">
        <v>2497</v>
      </c>
      <c r="G533" s="4" t="s">
        <v>2256</v>
      </c>
      <c r="H533" s="138"/>
      <c r="I533" s="4"/>
      <c r="J533" s="4"/>
      <c r="K533" s="4"/>
      <c r="L533" s="4"/>
      <c r="M533" s="4"/>
      <c r="N533" s="4"/>
      <c r="O533" s="4"/>
      <c r="P533" s="4"/>
      <c r="Q533" s="4"/>
      <c r="R533" s="148">
        <f t="shared" si="16"/>
        <v>309</v>
      </c>
      <c r="S533" s="4">
        <f t="shared" si="17"/>
        <v>339</v>
      </c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150"/>
    </row>
    <row r="534" spans="2:30" x14ac:dyDescent="0.3">
      <c r="B534" s="14">
        <v>139</v>
      </c>
      <c r="C534" s="68" t="s">
        <v>2227</v>
      </c>
      <c r="D534" s="164" t="s">
        <v>2344</v>
      </c>
      <c r="E534" s="4" t="s">
        <v>2120</v>
      </c>
      <c r="F534" s="4" t="s">
        <v>2198</v>
      </c>
      <c r="G534" s="4" t="s">
        <v>2122</v>
      </c>
      <c r="H534" s="138"/>
      <c r="I534" s="4"/>
      <c r="J534" s="4"/>
      <c r="K534" s="4"/>
      <c r="L534" s="4"/>
      <c r="M534" s="4"/>
      <c r="N534" s="4"/>
      <c r="O534" s="4"/>
      <c r="P534" s="4"/>
      <c r="Q534" s="4"/>
      <c r="R534" s="148">
        <f t="shared" si="16"/>
        <v>309</v>
      </c>
      <c r="S534" s="4">
        <f t="shared" si="17"/>
        <v>339</v>
      </c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150"/>
    </row>
    <row r="535" spans="2:30" x14ac:dyDescent="0.3">
      <c r="B535" s="14">
        <v>139</v>
      </c>
      <c r="C535" s="68" t="s">
        <v>2493</v>
      </c>
      <c r="D535" s="164" t="s">
        <v>2128</v>
      </c>
      <c r="E535" s="4" t="s">
        <v>2124</v>
      </c>
      <c r="F535" s="4" t="s">
        <v>2409</v>
      </c>
      <c r="G535" s="4" t="s">
        <v>2129</v>
      </c>
      <c r="H535" s="138"/>
      <c r="I535" s="4"/>
      <c r="J535" s="4"/>
      <c r="K535" s="4"/>
      <c r="L535" s="4"/>
      <c r="M535" s="4"/>
      <c r="N535" s="4"/>
      <c r="O535" s="4"/>
      <c r="P535" s="4"/>
      <c r="Q535" s="4"/>
      <c r="R535" s="148">
        <f t="shared" si="16"/>
        <v>309</v>
      </c>
      <c r="S535" s="4">
        <f t="shared" si="17"/>
        <v>339</v>
      </c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150"/>
    </row>
    <row r="536" spans="2:30" x14ac:dyDescent="0.3">
      <c r="B536" s="14">
        <v>139</v>
      </c>
      <c r="C536" s="68" t="s">
        <v>2466</v>
      </c>
      <c r="D536" s="164" t="s">
        <v>2344</v>
      </c>
      <c r="E536" s="4" t="s">
        <v>2120</v>
      </c>
      <c r="F536" s="4" t="s">
        <v>2409</v>
      </c>
      <c r="G536" s="4" t="s">
        <v>2126</v>
      </c>
      <c r="H536" s="138"/>
      <c r="I536" s="4"/>
      <c r="J536" s="4"/>
      <c r="K536" s="4"/>
      <c r="L536" s="4"/>
      <c r="M536" s="4"/>
      <c r="N536" s="4"/>
      <c r="O536" s="4"/>
      <c r="P536" s="4"/>
      <c r="Q536" s="4"/>
      <c r="R536" s="148">
        <f t="shared" si="16"/>
        <v>309</v>
      </c>
      <c r="S536" s="4">
        <f t="shared" si="17"/>
        <v>339</v>
      </c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150"/>
    </row>
    <row r="537" spans="2:30" x14ac:dyDescent="0.3">
      <c r="B537" s="14">
        <v>139</v>
      </c>
      <c r="C537" s="68" t="s">
        <v>2467</v>
      </c>
      <c r="D537" s="164" t="s">
        <v>2344</v>
      </c>
      <c r="E537" s="4" t="s">
        <v>2120</v>
      </c>
      <c r="F537" s="4" t="s">
        <v>2409</v>
      </c>
      <c r="G537" s="4" t="s">
        <v>2126</v>
      </c>
      <c r="H537" s="138"/>
      <c r="I537" s="4"/>
      <c r="J537" s="4"/>
      <c r="K537" s="4"/>
      <c r="L537" s="4"/>
      <c r="M537" s="4"/>
      <c r="N537" s="4"/>
      <c r="O537" s="4"/>
      <c r="P537" s="4"/>
      <c r="Q537" s="4"/>
      <c r="R537" s="148">
        <f t="shared" si="16"/>
        <v>309</v>
      </c>
      <c r="S537" s="4">
        <f t="shared" si="17"/>
        <v>339</v>
      </c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150"/>
    </row>
    <row r="538" spans="2:30" x14ac:dyDescent="0.3">
      <c r="B538" s="14">
        <v>140</v>
      </c>
      <c r="C538" s="68" t="s">
        <v>2416</v>
      </c>
      <c r="D538" s="164" t="s">
        <v>2344</v>
      </c>
      <c r="E538" s="4" t="s">
        <v>2116</v>
      </c>
      <c r="F538" s="4" t="s">
        <v>2409</v>
      </c>
      <c r="G538" s="4" t="s">
        <v>2119</v>
      </c>
      <c r="H538" s="138">
        <v>185098</v>
      </c>
      <c r="I538" s="4" t="s">
        <v>4361</v>
      </c>
      <c r="J538" s="4">
        <v>98</v>
      </c>
      <c r="K538" s="4">
        <v>50</v>
      </c>
      <c r="L538" s="4">
        <v>77</v>
      </c>
      <c r="M538" s="4">
        <v>47</v>
      </c>
      <c r="N538" s="4">
        <v>39</v>
      </c>
      <c r="O538" s="4">
        <v>33</v>
      </c>
      <c r="P538" s="4">
        <v>94</v>
      </c>
      <c r="Q538" s="4">
        <v>40</v>
      </c>
      <c r="R538" s="148">
        <f t="shared" si="16"/>
        <v>404</v>
      </c>
      <c r="S538" s="4">
        <f t="shared" si="17"/>
        <v>387</v>
      </c>
      <c r="T538" s="5" t="s">
        <v>6399</v>
      </c>
      <c r="U538" s="5" t="s">
        <v>5986</v>
      </c>
      <c r="V538" s="5" t="s">
        <v>6400</v>
      </c>
      <c r="W538" s="5" t="s">
        <v>6401</v>
      </c>
      <c r="X538" s="5" t="s">
        <v>6402</v>
      </c>
      <c r="Y538" s="5" t="s">
        <v>6403</v>
      </c>
      <c r="Z538" s="5" t="s">
        <v>6404</v>
      </c>
      <c r="AA538" s="5" t="s">
        <v>6405</v>
      </c>
      <c r="AB538" s="5"/>
      <c r="AC538" s="5"/>
      <c r="AD538" s="150"/>
    </row>
    <row r="539" spans="2:30" x14ac:dyDescent="0.3">
      <c r="B539" s="14">
        <v>140</v>
      </c>
      <c r="C539" s="68" t="s">
        <v>2368</v>
      </c>
      <c r="D539" s="164" t="s">
        <v>2347</v>
      </c>
      <c r="E539" s="4" t="s">
        <v>2124</v>
      </c>
      <c r="F539" s="4" t="s">
        <v>2198</v>
      </c>
      <c r="G539" s="4" t="s">
        <v>2122</v>
      </c>
      <c r="H539" s="138"/>
      <c r="I539" s="4"/>
      <c r="J539" s="4"/>
      <c r="K539" s="4"/>
      <c r="L539" s="4"/>
      <c r="M539" s="4"/>
      <c r="N539" s="4"/>
      <c r="O539" s="4"/>
      <c r="P539" s="4"/>
      <c r="Q539" s="4"/>
      <c r="R539" s="148">
        <f t="shared" si="16"/>
        <v>310</v>
      </c>
      <c r="S539" s="4">
        <f t="shared" si="17"/>
        <v>340</v>
      </c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150"/>
    </row>
    <row r="540" spans="2:30" x14ac:dyDescent="0.3">
      <c r="B540" s="14">
        <v>140</v>
      </c>
      <c r="C540" s="68" t="s">
        <v>2293</v>
      </c>
      <c r="D540" s="164" t="s">
        <v>2344</v>
      </c>
      <c r="E540" s="4" t="s">
        <v>2120</v>
      </c>
      <c r="F540" s="4" t="s">
        <v>2234</v>
      </c>
      <c r="G540" s="4" t="s">
        <v>2123</v>
      </c>
      <c r="H540" s="138"/>
      <c r="I540" s="4"/>
      <c r="J540" s="4"/>
      <c r="K540" s="4"/>
      <c r="L540" s="4"/>
      <c r="M540" s="4"/>
      <c r="N540" s="4"/>
      <c r="O540" s="4"/>
      <c r="P540" s="4"/>
      <c r="Q540" s="4"/>
      <c r="R540" s="148">
        <f t="shared" si="16"/>
        <v>310</v>
      </c>
      <c r="S540" s="4">
        <f t="shared" si="17"/>
        <v>340</v>
      </c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150"/>
    </row>
    <row r="541" spans="2:30" x14ac:dyDescent="0.3">
      <c r="B541" s="14">
        <v>140</v>
      </c>
      <c r="C541" s="68" t="s">
        <v>2406</v>
      </c>
      <c r="D541" s="164" t="s">
        <v>2344</v>
      </c>
      <c r="E541" s="4" t="s">
        <v>2120</v>
      </c>
      <c r="F541" s="4" t="s">
        <v>2301</v>
      </c>
      <c r="G541" s="4" t="s">
        <v>2130</v>
      </c>
      <c r="H541" s="138"/>
      <c r="I541" s="4"/>
      <c r="J541" s="4"/>
      <c r="K541" s="4"/>
      <c r="L541" s="4"/>
      <c r="M541" s="4"/>
      <c r="N541" s="4"/>
      <c r="O541" s="4"/>
      <c r="P541" s="4"/>
      <c r="Q541" s="4"/>
      <c r="R541" s="148">
        <f t="shared" si="16"/>
        <v>310</v>
      </c>
      <c r="S541" s="4">
        <f t="shared" si="17"/>
        <v>340</v>
      </c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150"/>
    </row>
    <row r="542" spans="2:30" x14ac:dyDescent="0.3">
      <c r="B542" s="14">
        <v>141</v>
      </c>
      <c r="C542" s="68" t="s">
        <v>2381</v>
      </c>
      <c r="D542" s="164" t="s">
        <v>2344</v>
      </c>
      <c r="E542" s="4" t="s">
        <v>2116</v>
      </c>
      <c r="F542" s="4" t="s">
        <v>2301</v>
      </c>
      <c r="G542" s="4" t="s">
        <v>2123</v>
      </c>
      <c r="H542" s="138"/>
      <c r="I542" s="4"/>
      <c r="J542" s="4"/>
      <c r="K542" s="4"/>
      <c r="L542" s="4"/>
      <c r="M542" s="4"/>
      <c r="N542" s="4"/>
      <c r="O542" s="4"/>
      <c r="P542" s="4"/>
      <c r="Q542" s="4"/>
      <c r="R542" s="148">
        <f t="shared" si="16"/>
        <v>311</v>
      </c>
      <c r="S542" s="4">
        <f t="shared" si="17"/>
        <v>341</v>
      </c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150"/>
    </row>
    <row r="543" spans="2:30" x14ac:dyDescent="0.3">
      <c r="B543" s="14">
        <v>141</v>
      </c>
      <c r="C543" s="68" t="s">
        <v>2222</v>
      </c>
      <c r="D543" s="164" t="s">
        <v>2344</v>
      </c>
      <c r="E543" s="4" t="s">
        <v>2120</v>
      </c>
      <c r="F543" s="4" t="s">
        <v>2198</v>
      </c>
      <c r="G543" s="4" t="s">
        <v>2122</v>
      </c>
      <c r="H543" s="138"/>
      <c r="I543" s="4"/>
      <c r="J543" s="4"/>
      <c r="K543" s="4"/>
      <c r="L543" s="4"/>
      <c r="M543" s="4"/>
      <c r="N543" s="4"/>
      <c r="O543" s="4"/>
      <c r="P543" s="4"/>
      <c r="Q543" s="4"/>
      <c r="R543" s="148">
        <f t="shared" si="16"/>
        <v>311</v>
      </c>
      <c r="S543" s="4">
        <f t="shared" si="17"/>
        <v>341</v>
      </c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150"/>
    </row>
    <row r="544" spans="2:30" x14ac:dyDescent="0.3">
      <c r="B544" s="14">
        <v>141</v>
      </c>
      <c r="C544" s="68" t="s">
        <v>2296</v>
      </c>
      <c r="D544" s="164" t="s">
        <v>2344</v>
      </c>
      <c r="E544" s="4" t="s">
        <v>2120</v>
      </c>
      <c r="F544" s="4" t="s">
        <v>2234</v>
      </c>
      <c r="G544" s="4" t="s">
        <v>2121</v>
      </c>
      <c r="H544" s="138"/>
      <c r="I544" s="4"/>
      <c r="J544" s="4"/>
      <c r="K544" s="4"/>
      <c r="L544" s="4"/>
      <c r="M544" s="4"/>
      <c r="N544" s="4"/>
      <c r="O544" s="4"/>
      <c r="P544" s="4"/>
      <c r="Q544" s="4"/>
      <c r="R544" s="148">
        <f t="shared" si="16"/>
        <v>311</v>
      </c>
      <c r="S544" s="4">
        <f t="shared" si="17"/>
        <v>341</v>
      </c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150"/>
    </row>
    <row r="545" spans="2:30" x14ac:dyDescent="0.3">
      <c r="B545" s="14">
        <v>141</v>
      </c>
      <c r="C545" s="68" t="s">
        <v>2294</v>
      </c>
      <c r="D545" s="164" t="s">
        <v>2344</v>
      </c>
      <c r="E545" s="4" t="s">
        <v>2120</v>
      </c>
      <c r="F545" s="4" t="s">
        <v>2234</v>
      </c>
      <c r="G545" s="4" t="s">
        <v>2129</v>
      </c>
      <c r="H545" s="138"/>
      <c r="I545" s="4"/>
      <c r="J545" s="4"/>
      <c r="K545" s="4"/>
      <c r="L545" s="4"/>
      <c r="M545" s="4"/>
      <c r="N545" s="4"/>
      <c r="O545" s="4"/>
      <c r="P545" s="4"/>
      <c r="Q545" s="4"/>
      <c r="R545" s="148">
        <f t="shared" si="16"/>
        <v>311</v>
      </c>
      <c r="S545" s="4">
        <f t="shared" si="17"/>
        <v>341</v>
      </c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150"/>
    </row>
    <row r="546" spans="2:30" x14ac:dyDescent="0.3">
      <c r="B546" s="14">
        <v>141</v>
      </c>
      <c r="C546" s="68" t="s">
        <v>2292</v>
      </c>
      <c r="D546" s="164" t="s">
        <v>2347</v>
      </c>
      <c r="E546" s="4" t="s">
        <v>2120</v>
      </c>
      <c r="F546" s="4" t="s">
        <v>2234</v>
      </c>
      <c r="G546" s="4" t="s">
        <v>2119</v>
      </c>
      <c r="H546" s="138"/>
      <c r="I546" s="4"/>
      <c r="J546" s="4"/>
      <c r="K546" s="4"/>
      <c r="L546" s="4"/>
      <c r="M546" s="4"/>
      <c r="N546" s="4"/>
      <c r="O546" s="4"/>
      <c r="P546" s="4"/>
      <c r="Q546" s="4"/>
      <c r="R546" s="148">
        <f t="shared" si="16"/>
        <v>311</v>
      </c>
      <c r="S546" s="4">
        <f t="shared" si="17"/>
        <v>341</v>
      </c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150"/>
    </row>
    <row r="547" spans="2:30" x14ac:dyDescent="0.3">
      <c r="B547" s="14">
        <v>141</v>
      </c>
      <c r="C547" s="68" t="s">
        <v>2541</v>
      </c>
      <c r="D547" s="164" t="s">
        <v>2128</v>
      </c>
      <c r="E547" s="4" t="s">
        <v>2124</v>
      </c>
      <c r="F547" s="4" t="s">
        <v>2500</v>
      </c>
      <c r="G547" s="4" t="s">
        <v>2513</v>
      </c>
      <c r="H547" s="138"/>
      <c r="I547" s="4"/>
      <c r="J547" s="4"/>
      <c r="K547" s="4"/>
      <c r="L547" s="4"/>
      <c r="M547" s="4"/>
      <c r="N547" s="4"/>
      <c r="O547" s="4"/>
      <c r="P547" s="4"/>
      <c r="Q547" s="4"/>
      <c r="R547" s="148">
        <f t="shared" si="16"/>
        <v>311</v>
      </c>
      <c r="S547" s="4">
        <f t="shared" si="17"/>
        <v>341</v>
      </c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150"/>
    </row>
    <row r="548" spans="2:30" x14ac:dyDescent="0.3">
      <c r="B548" s="14">
        <v>142</v>
      </c>
      <c r="C548" s="68" t="s">
        <v>2295</v>
      </c>
      <c r="D548" s="164" t="s">
        <v>2344</v>
      </c>
      <c r="E548" s="4" t="s">
        <v>2120</v>
      </c>
      <c r="F548" s="4" t="s">
        <v>2234</v>
      </c>
      <c r="G548" s="4" t="s">
        <v>2126</v>
      </c>
      <c r="H548" s="138"/>
      <c r="I548" s="4"/>
      <c r="J548" s="4"/>
      <c r="K548" s="4"/>
      <c r="L548" s="4"/>
      <c r="M548" s="4"/>
      <c r="N548" s="4"/>
      <c r="O548" s="4"/>
      <c r="P548" s="4"/>
      <c r="Q548" s="4"/>
      <c r="R548" s="148">
        <f t="shared" si="16"/>
        <v>312</v>
      </c>
      <c r="S548" s="4">
        <f t="shared" si="17"/>
        <v>342</v>
      </c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150"/>
    </row>
    <row r="549" spans="2:30" x14ac:dyDescent="0.3">
      <c r="B549" s="14">
        <v>142</v>
      </c>
      <c r="C549" s="68" t="s">
        <v>2407</v>
      </c>
      <c r="D549" s="164" t="s">
        <v>2344</v>
      </c>
      <c r="E549" s="4" t="s">
        <v>2120</v>
      </c>
      <c r="F549" s="4" t="s">
        <v>2301</v>
      </c>
      <c r="G549" s="4" t="s">
        <v>2119</v>
      </c>
      <c r="H549" s="138"/>
      <c r="I549" s="4"/>
      <c r="J549" s="4"/>
      <c r="K549" s="4"/>
      <c r="L549" s="4"/>
      <c r="M549" s="4"/>
      <c r="N549" s="4"/>
      <c r="O549" s="4"/>
      <c r="P549" s="4"/>
      <c r="Q549" s="4"/>
      <c r="R549" s="148">
        <f t="shared" si="16"/>
        <v>312</v>
      </c>
      <c r="S549" s="4">
        <f t="shared" si="17"/>
        <v>342</v>
      </c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150"/>
    </row>
    <row r="550" spans="2:30" x14ac:dyDescent="0.3">
      <c r="B550" s="14">
        <v>144</v>
      </c>
      <c r="C550" s="68" t="s">
        <v>2196</v>
      </c>
      <c r="D550" s="164" t="s">
        <v>2344</v>
      </c>
      <c r="E550" s="4" t="s">
        <v>2124</v>
      </c>
      <c r="F550" s="4" t="s">
        <v>2171</v>
      </c>
      <c r="G550" s="4" t="s">
        <v>2122</v>
      </c>
      <c r="H550" s="138"/>
      <c r="I550" s="4"/>
      <c r="J550" s="4"/>
      <c r="K550" s="4"/>
      <c r="L550" s="4"/>
      <c r="M550" s="4"/>
      <c r="N550" s="4"/>
      <c r="O550" s="4"/>
      <c r="P550" s="4"/>
      <c r="Q550" s="4"/>
      <c r="R550" s="148">
        <f t="shared" si="16"/>
        <v>314</v>
      </c>
      <c r="S550" s="4">
        <f t="shared" si="17"/>
        <v>344</v>
      </c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150"/>
    </row>
    <row r="551" spans="2:30" x14ac:dyDescent="0.3">
      <c r="B551" s="14">
        <v>146</v>
      </c>
      <c r="C551" s="68" t="s">
        <v>2468</v>
      </c>
      <c r="D551" s="164" t="s">
        <v>2128</v>
      </c>
      <c r="E551" s="4" t="s">
        <v>2124</v>
      </c>
      <c r="F551" s="4" t="s">
        <v>2409</v>
      </c>
      <c r="G551" s="4" t="s">
        <v>2119</v>
      </c>
      <c r="H551" s="138"/>
      <c r="I551" s="4"/>
      <c r="J551" s="4"/>
      <c r="K551" s="4"/>
      <c r="L551" s="4"/>
      <c r="M551" s="4"/>
      <c r="N551" s="4"/>
      <c r="O551" s="4"/>
      <c r="P551" s="4"/>
      <c r="Q551" s="4"/>
      <c r="R551" s="148">
        <f t="shared" si="16"/>
        <v>316</v>
      </c>
      <c r="S551" s="4">
        <f t="shared" si="17"/>
        <v>346</v>
      </c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150"/>
    </row>
    <row r="552" spans="2:30" x14ac:dyDescent="0.3">
      <c r="B552" s="14">
        <v>147</v>
      </c>
      <c r="C552" s="68" t="s">
        <v>2341</v>
      </c>
      <c r="D552" s="164" t="s">
        <v>2128</v>
      </c>
      <c r="E552" s="4" t="s">
        <v>2116</v>
      </c>
      <c r="F552" s="4" t="s">
        <v>2301</v>
      </c>
      <c r="G552" s="4" t="s">
        <v>2129</v>
      </c>
      <c r="H552" s="138"/>
      <c r="I552" s="4"/>
      <c r="J552" s="4"/>
      <c r="K552" s="4"/>
      <c r="L552" s="4"/>
      <c r="M552" s="4"/>
      <c r="N552" s="4"/>
      <c r="O552" s="4"/>
      <c r="P552" s="4"/>
      <c r="Q552" s="4"/>
      <c r="R552" s="148">
        <f t="shared" si="16"/>
        <v>317</v>
      </c>
      <c r="S552" s="4">
        <f t="shared" si="17"/>
        <v>347</v>
      </c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150"/>
    </row>
    <row r="553" spans="2:30" x14ac:dyDescent="0.3">
      <c r="B553" s="14">
        <v>147</v>
      </c>
      <c r="C553" s="68" t="s">
        <v>2342</v>
      </c>
      <c r="D553" s="164" t="s">
        <v>2128</v>
      </c>
      <c r="E553" s="4" t="s">
        <v>2124</v>
      </c>
      <c r="F553" s="4" t="s">
        <v>2301</v>
      </c>
      <c r="G553" s="4" t="s">
        <v>2129</v>
      </c>
      <c r="H553" s="138"/>
      <c r="I553" s="4"/>
      <c r="J553" s="4"/>
      <c r="K553" s="4"/>
      <c r="L553" s="4"/>
      <c r="M553" s="4"/>
      <c r="N553" s="4"/>
      <c r="O553" s="4"/>
      <c r="P553" s="4"/>
      <c r="Q553" s="4"/>
      <c r="R553" s="148">
        <f t="shared" si="16"/>
        <v>317</v>
      </c>
      <c r="S553" s="4">
        <f t="shared" si="17"/>
        <v>347</v>
      </c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150"/>
    </row>
    <row r="554" spans="2:30" x14ac:dyDescent="0.3">
      <c r="B554" s="14">
        <v>147</v>
      </c>
      <c r="C554" s="68" t="s">
        <v>2494</v>
      </c>
      <c r="D554" s="164" t="s">
        <v>2344</v>
      </c>
      <c r="E554" s="4" t="s">
        <v>2116</v>
      </c>
      <c r="F554" s="4" t="s">
        <v>2409</v>
      </c>
      <c r="G554" s="4" t="s">
        <v>2123</v>
      </c>
      <c r="H554" s="138"/>
      <c r="I554" s="4"/>
      <c r="J554" s="4"/>
      <c r="K554" s="4"/>
      <c r="L554" s="4"/>
      <c r="M554" s="4"/>
      <c r="N554" s="4"/>
      <c r="O554" s="4"/>
      <c r="P554" s="4"/>
      <c r="Q554" s="4"/>
      <c r="R554" s="148">
        <f t="shared" si="16"/>
        <v>317</v>
      </c>
      <c r="S554" s="4">
        <f t="shared" si="17"/>
        <v>347</v>
      </c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150"/>
    </row>
    <row r="555" spans="2:30" x14ac:dyDescent="0.3">
      <c r="B555" s="14">
        <v>151</v>
      </c>
      <c r="C555" s="68" t="s">
        <v>2496</v>
      </c>
      <c r="D555" s="164" t="s">
        <v>2128</v>
      </c>
      <c r="E555" s="4" t="s">
        <v>2124</v>
      </c>
      <c r="F555" s="4" t="s">
        <v>2301</v>
      </c>
      <c r="G555" s="4" t="s">
        <v>2123</v>
      </c>
      <c r="H555" s="138"/>
      <c r="I555" s="4"/>
      <c r="J555" s="4"/>
      <c r="K555" s="4"/>
      <c r="L555" s="4"/>
      <c r="M555" s="4"/>
      <c r="N555" s="4"/>
      <c r="O555" s="4"/>
      <c r="P555" s="4"/>
      <c r="Q555" s="4"/>
      <c r="R555" s="148">
        <f t="shared" si="16"/>
        <v>321</v>
      </c>
      <c r="S555" s="4">
        <f t="shared" si="17"/>
        <v>351</v>
      </c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150"/>
    </row>
    <row r="556" spans="2:30" x14ac:dyDescent="0.3">
      <c r="B556" s="14">
        <v>151</v>
      </c>
      <c r="C556" s="68" t="s">
        <v>2495</v>
      </c>
      <c r="D556" s="164" t="s">
        <v>2128</v>
      </c>
      <c r="E556" s="4" t="s">
        <v>2124</v>
      </c>
      <c r="F556" s="4" t="s">
        <v>2301</v>
      </c>
      <c r="G556" s="4" t="s">
        <v>2123</v>
      </c>
      <c r="H556" s="138"/>
      <c r="I556" s="4"/>
      <c r="J556" s="4"/>
      <c r="K556" s="4"/>
      <c r="L556" s="4"/>
      <c r="M556" s="4"/>
      <c r="N556" s="4"/>
      <c r="O556" s="4"/>
      <c r="P556" s="4"/>
      <c r="Q556" s="4"/>
      <c r="R556" s="148">
        <f t="shared" si="16"/>
        <v>321</v>
      </c>
      <c r="S556" s="4">
        <f t="shared" si="17"/>
        <v>351</v>
      </c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150"/>
    </row>
    <row r="557" spans="2:30" x14ac:dyDescent="0.3">
      <c r="B557" s="14">
        <v>160</v>
      </c>
      <c r="C557" s="68" t="s">
        <v>2283</v>
      </c>
      <c r="D557" s="164" t="s">
        <v>2347</v>
      </c>
      <c r="E557" s="4" t="s">
        <v>2120</v>
      </c>
      <c r="F557" s="4" t="s">
        <v>2234</v>
      </c>
      <c r="G557" s="4" t="s">
        <v>2129</v>
      </c>
      <c r="H557" s="138"/>
      <c r="I557" s="4"/>
      <c r="J557" s="4"/>
      <c r="K557" s="4"/>
      <c r="L557" s="4"/>
      <c r="M557" s="4"/>
      <c r="N557" s="4"/>
      <c r="O557" s="4"/>
      <c r="P557" s="4"/>
      <c r="Q557" s="4"/>
      <c r="R557" s="148">
        <f t="shared" si="16"/>
        <v>330</v>
      </c>
      <c r="S557" s="4">
        <f t="shared" si="17"/>
        <v>360</v>
      </c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150"/>
    </row>
    <row r="558" spans="2:30" x14ac:dyDescent="0.3">
      <c r="B558" s="14">
        <v>160</v>
      </c>
      <c r="C558" s="68" t="s">
        <v>2284</v>
      </c>
      <c r="D558" s="164" t="s">
        <v>2347</v>
      </c>
      <c r="E558" s="4" t="s">
        <v>2120</v>
      </c>
      <c r="F558" s="4" t="s">
        <v>2234</v>
      </c>
      <c r="G558" s="4" t="s">
        <v>2123</v>
      </c>
      <c r="H558" s="138"/>
      <c r="I558" s="4"/>
      <c r="J558" s="4"/>
      <c r="K558" s="4"/>
      <c r="L558" s="4"/>
      <c r="M558" s="4"/>
      <c r="N558" s="4"/>
      <c r="O558" s="4"/>
      <c r="P558" s="4"/>
      <c r="Q558" s="4"/>
      <c r="R558" s="148">
        <f t="shared" si="16"/>
        <v>330</v>
      </c>
      <c r="S558" s="4">
        <f t="shared" si="17"/>
        <v>360</v>
      </c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150"/>
    </row>
    <row r="559" spans="2:30" ht="17.25" thickBot="1" x14ac:dyDescent="0.35">
      <c r="B559" s="17">
        <v>160</v>
      </c>
      <c r="C559" s="168" t="s">
        <v>2376</v>
      </c>
      <c r="D559" s="165" t="s">
        <v>2347</v>
      </c>
      <c r="E559" s="8" t="s">
        <v>2120</v>
      </c>
      <c r="F559" s="8" t="s">
        <v>2234</v>
      </c>
      <c r="G559" s="8" t="s">
        <v>2122</v>
      </c>
      <c r="H559" s="139"/>
      <c r="I559" s="8"/>
      <c r="J559" s="8"/>
      <c r="K559" s="8"/>
      <c r="L559" s="8"/>
      <c r="M559" s="8"/>
      <c r="N559" s="8"/>
      <c r="O559" s="8"/>
      <c r="P559" s="8"/>
      <c r="Q559" s="8"/>
      <c r="R559" s="148">
        <f t="shared" si="16"/>
        <v>330</v>
      </c>
      <c r="S559" s="8">
        <f t="shared" si="17"/>
        <v>360</v>
      </c>
      <c r="T559" s="154"/>
      <c r="U559" s="154"/>
      <c r="V559" s="154"/>
      <c r="W559" s="154"/>
      <c r="X559" s="154"/>
      <c r="Y559" s="154"/>
      <c r="Z559" s="154"/>
      <c r="AA559" s="154"/>
      <c r="AB559" s="154"/>
      <c r="AC559" s="154"/>
      <c r="AD559" s="155"/>
    </row>
    <row r="560" spans="2:30" ht="17.25" thickTop="1" x14ac:dyDescent="0.3"/>
  </sheetData>
  <autoFilter ref="B1:AD1"/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689"/>
  <sheetViews>
    <sheetView workbookViewId="0">
      <selection activeCell="D6" sqref="D6"/>
    </sheetView>
  </sheetViews>
  <sheetFormatPr defaultRowHeight="16.5" x14ac:dyDescent="0.3"/>
  <cols>
    <col min="1" max="1" width="3.125" customWidth="1"/>
    <col min="2" max="2" width="5.5" bestFit="1" customWidth="1"/>
    <col min="3" max="3" width="20.375" bestFit="1" customWidth="1"/>
    <col min="4" max="4" width="50.25" bestFit="1" customWidth="1"/>
    <col min="5" max="5" width="11.5" bestFit="1" customWidth="1"/>
  </cols>
  <sheetData>
    <row r="1" spans="1:5" ht="31.5" x14ac:dyDescent="0.3">
      <c r="B1" s="216" t="s">
        <v>7176</v>
      </c>
      <c r="C1" s="216"/>
      <c r="D1" s="216"/>
      <c r="E1" s="216"/>
    </row>
    <row r="2" spans="1:5" ht="15.95" customHeight="1" x14ac:dyDescent="0.3">
      <c r="A2" s="1"/>
      <c r="B2" s="250" t="s">
        <v>1</v>
      </c>
      <c r="C2" s="251" t="s">
        <v>154</v>
      </c>
      <c r="D2" s="251" t="s">
        <v>155</v>
      </c>
      <c r="E2" s="252" t="s">
        <v>556</v>
      </c>
    </row>
    <row r="3" spans="1:5" s="1" customFormat="1" ht="15.95" customHeight="1" x14ac:dyDescent="0.3">
      <c r="B3" s="253">
        <v>1</v>
      </c>
      <c r="C3" s="253" t="s">
        <v>156</v>
      </c>
      <c r="D3" s="253" t="s">
        <v>557</v>
      </c>
      <c r="E3" s="254" t="s">
        <v>558</v>
      </c>
    </row>
    <row r="4" spans="1:5" s="1" customFormat="1" ht="15.95" customHeight="1" x14ac:dyDescent="0.3">
      <c r="B4" s="255">
        <v>1</v>
      </c>
      <c r="C4" s="255" t="s">
        <v>559</v>
      </c>
      <c r="D4" s="255" t="s">
        <v>557</v>
      </c>
      <c r="E4" s="256" t="s">
        <v>558</v>
      </c>
    </row>
    <row r="5" spans="1:5" s="1" customFormat="1" ht="15.95" customHeight="1" x14ac:dyDescent="0.3">
      <c r="B5" s="253">
        <v>1</v>
      </c>
      <c r="C5" s="253" t="s">
        <v>159</v>
      </c>
      <c r="D5" s="253" t="s">
        <v>557</v>
      </c>
      <c r="E5" s="254" t="s">
        <v>558</v>
      </c>
    </row>
    <row r="6" spans="1:5" s="1" customFormat="1" ht="15.95" customHeight="1" x14ac:dyDescent="0.3">
      <c r="B6" s="255">
        <v>1</v>
      </c>
      <c r="C6" s="255" t="s">
        <v>161</v>
      </c>
      <c r="D6" s="255" t="s">
        <v>557</v>
      </c>
      <c r="E6" s="256" t="s">
        <v>558</v>
      </c>
    </row>
    <row r="7" spans="1:5" s="1" customFormat="1" ht="15.95" customHeight="1" x14ac:dyDescent="0.3">
      <c r="B7" s="253">
        <v>1</v>
      </c>
      <c r="C7" s="253" t="s">
        <v>163</v>
      </c>
      <c r="D7" s="253" t="s">
        <v>557</v>
      </c>
      <c r="E7" s="254" t="s">
        <v>558</v>
      </c>
    </row>
    <row r="8" spans="1:5" s="1" customFormat="1" ht="15.95" customHeight="1" x14ac:dyDescent="0.3">
      <c r="B8" s="255">
        <v>1</v>
      </c>
      <c r="C8" s="255" t="s">
        <v>560</v>
      </c>
      <c r="D8" s="255" t="s">
        <v>557</v>
      </c>
      <c r="E8" s="256" t="s">
        <v>558</v>
      </c>
    </row>
    <row r="9" spans="1:5" s="1" customFormat="1" ht="15.95" customHeight="1" x14ac:dyDescent="0.3">
      <c r="B9" s="253">
        <v>1</v>
      </c>
      <c r="C9" s="253" t="s">
        <v>561</v>
      </c>
      <c r="D9" s="253" t="s">
        <v>557</v>
      </c>
      <c r="E9" s="254" t="s">
        <v>558</v>
      </c>
    </row>
    <row r="10" spans="1:5" s="1" customFormat="1" ht="15.95" customHeight="1" x14ac:dyDescent="0.3">
      <c r="B10" s="253">
        <v>1</v>
      </c>
      <c r="C10" s="253" t="s">
        <v>119</v>
      </c>
      <c r="D10" s="253" t="s">
        <v>633</v>
      </c>
      <c r="E10" s="254" t="s">
        <v>634</v>
      </c>
    </row>
    <row r="11" spans="1:5" s="1" customFormat="1" ht="15.95" customHeight="1" x14ac:dyDescent="0.3">
      <c r="B11" s="253">
        <v>1</v>
      </c>
      <c r="C11" s="253" t="s">
        <v>156</v>
      </c>
      <c r="D11" s="253" t="s">
        <v>157</v>
      </c>
      <c r="E11" s="254" t="s">
        <v>158</v>
      </c>
    </row>
    <row r="12" spans="1:5" s="1" customFormat="1" ht="15.95" customHeight="1" x14ac:dyDescent="0.3">
      <c r="B12" s="255">
        <v>1</v>
      </c>
      <c r="C12" s="255" t="s">
        <v>159</v>
      </c>
      <c r="D12" s="255" t="s">
        <v>160</v>
      </c>
      <c r="E12" s="256" t="s">
        <v>158</v>
      </c>
    </row>
    <row r="13" spans="1:5" s="1" customFormat="1" ht="15.95" customHeight="1" x14ac:dyDescent="0.3">
      <c r="B13" s="253">
        <v>1</v>
      </c>
      <c r="C13" s="253" t="s">
        <v>161</v>
      </c>
      <c r="D13" s="253" t="s">
        <v>162</v>
      </c>
      <c r="E13" s="254" t="s">
        <v>158</v>
      </c>
    </row>
    <row r="14" spans="1:5" s="1" customFormat="1" ht="15.95" customHeight="1" x14ac:dyDescent="0.3">
      <c r="B14" s="255">
        <v>1</v>
      </c>
      <c r="C14" s="255" t="s">
        <v>163</v>
      </c>
      <c r="D14" s="255" t="s">
        <v>164</v>
      </c>
      <c r="E14" s="256" t="s">
        <v>158</v>
      </c>
    </row>
    <row r="15" spans="1:5" s="1" customFormat="1" ht="15.95" customHeight="1" x14ac:dyDescent="0.3">
      <c r="B15" s="253">
        <v>1</v>
      </c>
      <c r="C15" s="253" t="s">
        <v>165</v>
      </c>
      <c r="D15" s="253" t="s">
        <v>166</v>
      </c>
      <c r="E15" s="254" t="s">
        <v>158</v>
      </c>
    </row>
    <row r="16" spans="1:5" s="1" customFormat="1" ht="15.95" customHeight="1" x14ac:dyDescent="0.3">
      <c r="B16" s="253">
        <v>1</v>
      </c>
      <c r="C16" s="253" t="s">
        <v>453</v>
      </c>
      <c r="D16" s="253" t="s">
        <v>454</v>
      </c>
      <c r="E16" s="254" t="s">
        <v>455</v>
      </c>
    </row>
    <row r="17" spans="2:5" s="1" customFormat="1" ht="15.95" customHeight="1" x14ac:dyDescent="0.3">
      <c r="B17" s="255">
        <v>2</v>
      </c>
      <c r="C17" s="255" t="s">
        <v>562</v>
      </c>
      <c r="D17" s="255" t="s">
        <v>563</v>
      </c>
      <c r="E17" s="256" t="s">
        <v>564</v>
      </c>
    </row>
    <row r="18" spans="2:5" s="1" customFormat="1" ht="15.95" customHeight="1" x14ac:dyDescent="0.3">
      <c r="B18" s="255">
        <v>2</v>
      </c>
      <c r="C18" s="255" t="s">
        <v>167</v>
      </c>
      <c r="D18" s="255" t="s">
        <v>635</v>
      </c>
      <c r="E18" s="256" t="s">
        <v>636</v>
      </c>
    </row>
    <row r="19" spans="2:5" s="1" customFormat="1" ht="15.95" customHeight="1" x14ac:dyDescent="0.3">
      <c r="B19" s="253">
        <v>2</v>
      </c>
      <c r="C19" s="253" t="s">
        <v>562</v>
      </c>
      <c r="D19" s="253" t="s">
        <v>635</v>
      </c>
      <c r="E19" s="254" t="s">
        <v>636</v>
      </c>
    </row>
    <row r="20" spans="2:5" s="1" customFormat="1" ht="15.95" customHeight="1" x14ac:dyDescent="0.3">
      <c r="B20" s="255">
        <v>2</v>
      </c>
      <c r="C20" s="255" t="s">
        <v>119</v>
      </c>
      <c r="D20" s="255" t="s">
        <v>633</v>
      </c>
      <c r="E20" s="256" t="s">
        <v>634</v>
      </c>
    </row>
    <row r="21" spans="2:5" s="1" customFormat="1" ht="15.95" customHeight="1" x14ac:dyDescent="0.3">
      <c r="B21" s="255">
        <v>2</v>
      </c>
      <c r="C21" s="255" t="s">
        <v>167</v>
      </c>
      <c r="D21" s="255" t="s">
        <v>168</v>
      </c>
      <c r="E21" s="256" t="s">
        <v>158</v>
      </c>
    </row>
    <row r="22" spans="2:5" s="1" customFormat="1" ht="15.95" customHeight="1" x14ac:dyDescent="0.3">
      <c r="B22" s="253">
        <v>2</v>
      </c>
      <c r="C22" s="253" t="s">
        <v>169</v>
      </c>
      <c r="D22" s="253" t="s">
        <v>170</v>
      </c>
      <c r="E22" s="254" t="s">
        <v>171</v>
      </c>
    </row>
    <row r="23" spans="2:5" s="1" customFormat="1" ht="15.95" customHeight="1" x14ac:dyDescent="0.3">
      <c r="B23" s="253">
        <v>3</v>
      </c>
      <c r="C23" s="253" t="s">
        <v>172</v>
      </c>
      <c r="D23" s="253" t="s">
        <v>565</v>
      </c>
      <c r="E23" s="254" t="s">
        <v>564</v>
      </c>
    </row>
    <row r="24" spans="2:5" s="1" customFormat="1" ht="15.95" customHeight="1" x14ac:dyDescent="0.3">
      <c r="B24" s="255">
        <v>3</v>
      </c>
      <c r="C24" s="255" t="s">
        <v>174</v>
      </c>
      <c r="D24" s="255" t="s">
        <v>565</v>
      </c>
      <c r="E24" s="256" t="s">
        <v>564</v>
      </c>
    </row>
    <row r="25" spans="2:5" s="1" customFormat="1" ht="15.95" customHeight="1" x14ac:dyDescent="0.3">
      <c r="B25" s="253">
        <v>3</v>
      </c>
      <c r="C25" s="253" t="s">
        <v>459</v>
      </c>
      <c r="D25" s="253" t="s">
        <v>565</v>
      </c>
      <c r="E25" s="254" t="s">
        <v>564</v>
      </c>
    </row>
    <row r="26" spans="2:5" s="1" customFormat="1" ht="15.95" customHeight="1" x14ac:dyDescent="0.3">
      <c r="B26" s="253">
        <v>3</v>
      </c>
      <c r="C26" s="253" t="s">
        <v>459</v>
      </c>
      <c r="D26" s="253" t="s">
        <v>633</v>
      </c>
      <c r="E26" s="254" t="s">
        <v>634</v>
      </c>
    </row>
    <row r="27" spans="2:5" s="1" customFormat="1" ht="15.95" customHeight="1" x14ac:dyDescent="0.3">
      <c r="B27" s="255">
        <v>3</v>
      </c>
      <c r="C27" s="255" t="s">
        <v>172</v>
      </c>
      <c r="D27" s="255" t="s">
        <v>173</v>
      </c>
      <c r="E27" s="256" t="s">
        <v>158</v>
      </c>
    </row>
    <row r="28" spans="2:5" s="1" customFormat="1" ht="15.95" customHeight="1" x14ac:dyDescent="0.3">
      <c r="B28" s="253">
        <v>3</v>
      </c>
      <c r="C28" s="253" t="s">
        <v>174</v>
      </c>
      <c r="D28" s="253" t="s">
        <v>175</v>
      </c>
      <c r="E28" s="254" t="s">
        <v>158</v>
      </c>
    </row>
    <row r="29" spans="2:5" s="1" customFormat="1" ht="15.95" customHeight="1" x14ac:dyDescent="0.3">
      <c r="B29" s="255">
        <v>3</v>
      </c>
      <c r="C29" s="255" t="s">
        <v>176</v>
      </c>
      <c r="D29" s="255" t="s">
        <v>170</v>
      </c>
      <c r="E29" s="256" t="s">
        <v>171</v>
      </c>
    </row>
    <row r="30" spans="2:5" s="1" customFormat="1" ht="15.95" customHeight="1" x14ac:dyDescent="0.3">
      <c r="B30" s="253">
        <v>3</v>
      </c>
      <c r="C30" s="253" t="s">
        <v>177</v>
      </c>
      <c r="D30" s="253" t="s">
        <v>178</v>
      </c>
      <c r="E30" s="254" t="s">
        <v>158</v>
      </c>
    </row>
    <row r="31" spans="2:5" s="1" customFormat="1" ht="15.95" customHeight="1" x14ac:dyDescent="0.3">
      <c r="B31" s="255">
        <v>3</v>
      </c>
      <c r="C31" s="255" t="s">
        <v>172</v>
      </c>
      <c r="D31" s="255" t="s">
        <v>456</v>
      </c>
      <c r="E31" s="256" t="s">
        <v>457</v>
      </c>
    </row>
    <row r="32" spans="2:5" s="1" customFormat="1" ht="15.95" customHeight="1" x14ac:dyDescent="0.3">
      <c r="B32" s="253">
        <v>3</v>
      </c>
      <c r="C32" s="253" t="s">
        <v>174</v>
      </c>
      <c r="D32" s="253" t="s">
        <v>456</v>
      </c>
      <c r="E32" s="254" t="s">
        <v>457</v>
      </c>
    </row>
    <row r="33" spans="2:5" s="1" customFormat="1" ht="15.95" customHeight="1" x14ac:dyDescent="0.3">
      <c r="B33" s="255">
        <v>3</v>
      </c>
      <c r="C33" s="255" t="s">
        <v>458</v>
      </c>
      <c r="D33" s="255" t="s">
        <v>456</v>
      </c>
      <c r="E33" s="256" t="s">
        <v>457</v>
      </c>
    </row>
    <row r="34" spans="2:5" s="1" customFormat="1" ht="15.95" customHeight="1" x14ac:dyDescent="0.3">
      <c r="B34" s="253">
        <v>3</v>
      </c>
      <c r="C34" s="253" t="s">
        <v>459</v>
      </c>
      <c r="D34" s="253" t="s">
        <v>456</v>
      </c>
      <c r="E34" s="254" t="s">
        <v>457</v>
      </c>
    </row>
    <row r="35" spans="2:5" s="1" customFormat="1" ht="15.95" customHeight="1" x14ac:dyDescent="0.3">
      <c r="B35" s="253">
        <v>4</v>
      </c>
      <c r="C35" s="253" t="s">
        <v>169</v>
      </c>
      <c r="D35" s="253" t="s">
        <v>738</v>
      </c>
      <c r="E35" s="254" t="s">
        <v>739</v>
      </c>
    </row>
    <row r="36" spans="2:5" s="1" customFormat="1" ht="15.95" customHeight="1" x14ac:dyDescent="0.3">
      <c r="B36" s="255">
        <v>4</v>
      </c>
      <c r="C36" s="255" t="s">
        <v>169</v>
      </c>
      <c r="D36" s="255" t="s">
        <v>170</v>
      </c>
      <c r="E36" s="256" t="s">
        <v>171</v>
      </c>
    </row>
    <row r="37" spans="2:5" s="1" customFormat="1" ht="15.95" customHeight="1" x14ac:dyDescent="0.3">
      <c r="B37" s="253">
        <v>4</v>
      </c>
      <c r="C37" s="253" t="s">
        <v>177</v>
      </c>
      <c r="D37" s="253" t="s">
        <v>341</v>
      </c>
      <c r="E37" s="254" t="s">
        <v>342</v>
      </c>
    </row>
    <row r="38" spans="2:5" s="1" customFormat="1" ht="15.95" customHeight="1" x14ac:dyDescent="0.3">
      <c r="B38" s="255">
        <v>5</v>
      </c>
      <c r="C38" s="255" t="s">
        <v>460</v>
      </c>
      <c r="D38" s="255" t="s">
        <v>566</v>
      </c>
      <c r="E38" s="256" t="s">
        <v>558</v>
      </c>
    </row>
    <row r="39" spans="2:5" s="1" customFormat="1" ht="15.95" customHeight="1" x14ac:dyDescent="0.3">
      <c r="B39" s="253">
        <v>5</v>
      </c>
      <c r="C39" s="253" t="s">
        <v>567</v>
      </c>
      <c r="D39" s="253" t="s">
        <v>566</v>
      </c>
      <c r="E39" s="254" t="s">
        <v>558</v>
      </c>
    </row>
    <row r="40" spans="2:5" s="1" customFormat="1" ht="15.95" customHeight="1" x14ac:dyDescent="0.3">
      <c r="B40" s="253">
        <v>5</v>
      </c>
      <c r="C40" s="253" t="s">
        <v>567</v>
      </c>
      <c r="D40" s="253" t="s">
        <v>688</v>
      </c>
      <c r="E40" s="254" t="s">
        <v>689</v>
      </c>
    </row>
    <row r="41" spans="2:5" s="1" customFormat="1" ht="15.95" customHeight="1" x14ac:dyDescent="0.3">
      <c r="B41" s="255">
        <v>5</v>
      </c>
      <c r="C41" s="255" t="s">
        <v>460</v>
      </c>
      <c r="D41" s="255" t="s">
        <v>461</v>
      </c>
      <c r="E41" s="256" t="s">
        <v>462</v>
      </c>
    </row>
    <row r="42" spans="2:5" s="1" customFormat="1" ht="15.95" customHeight="1" x14ac:dyDescent="0.3">
      <c r="B42" s="255">
        <v>6</v>
      </c>
      <c r="C42" s="255" t="s">
        <v>463</v>
      </c>
      <c r="D42" s="255" t="s">
        <v>633</v>
      </c>
      <c r="E42" s="256" t="s">
        <v>634</v>
      </c>
    </row>
    <row r="43" spans="2:5" s="1" customFormat="1" ht="15.95" customHeight="1" x14ac:dyDescent="0.3">
      <c r="B43" s="253">
        <v>6</v>
      </c>
      <c r="C43" s="253" t="s">
        <v>179</v>
      </c>
      <c r="D43" s="253" t="s">
        <v>633</v>
      </c>
      <c r="E43" s="254" t="s">
        <v>634</v>
      </c>
    </row>
    <row r="44" spans="2:5" s="1" customFormat="1" ht="15.95" customHeight="1" x14ac:dyDescent="0.3">
      <c r="B44" s="255">
        <v>6</v>
      </c>
      <c r="C44" s="255" t="s">
        <v>119</v>
      </c>
      <c r="D44" s="255" t="s">
        <v>633</v>
      </c>
      <c r="E44" s="256" t="s">
        <v>634</v>
      </c>
    </row>
    <row r="45" spans="2:5" s="1" customFormat="1" ht="15.95" customHeight="1" x14ac:dyDescent="0.3">
      <c r="B45" s="255">
        <v>6</v>
      </c>
      <c r="C45" s="255" t="s">
        <v>119</v>
      </c>
      <c r="D45" s="255" t="s">
        <v>740</v>
      </c>
      <c r="E45" s="256" t="s">
        <v>741</v>
      </c>
    </row>
    <row r="46" spans="2:5" s="1" customFormat="1" ht="15.95" customHeight="1" x14ac:dyDescent="0.3">
      <c r="B46" s="253">
        <v>6</v>
      </c>
      <c r="C46" s="253" t="s">
        <v>179</v>
      </c>
      <c r="D46" s="253" t="s">
        <v>180</v>
      </c>
      <c r="E46" s="254" t="s">
        <v>181</v>
      </c>
    </row>
    <row r="47" spans="2:5" s="1" customFormat="1" ht="15.95" customHeight="1" x14ac:dyDescent="0.3">
      <c r="B47" s="253">
        <v>6</v>
      </c>
      <c r="C47" s="253" t="s">
        <v>463</v>
      </c>
      <c r="D47" s="253" t="s">
        <v>464</v>
      </c>
      <c r="E47" s="254" t="s">
        <v>462</v>
      </c>
    </row>
    <row r="48" spans="2:5" s="1" customFormat="1" ht="15.95" customHeight="1" x14ac:dyDescent="0.3">
      <c r="B48" s="253">
        <v>7</v>
      </c>
      <c r="C48" s="253" t="s">
        <v>176</v>
      </c>
      <c r="D48" s="253" t="s">
        <v>742</v>
      </c>
      <c r="E48" s="254" t="s">
        <v>743</v>
      </c>
    </row>
    <row r="49" spans="2:5" s="1" customFormat="1" ht="15.95" customHeight="1" x14ac:dyDescent="0.3">
      <c r="B49" s="255">
        <v>7</v>
      </c>
      <c r="C49" s="255" t="s">
        <v>182</v>
      </c>
      <c r="D49" s="255" t="s">
        <v>183</v>
      </c>
      <c r="E49" s="256" t="s">
        <v>158</v>
      </c>
    </row>
    <row r="50" spans="2:5" s="1" customFormat="1" ht="15.95" customHeight="1" x14ac:dyDescent="0.3">
      <c r="B50" s="253">
        <v>7</v>
      </c>
      <c r="C50" s="253" t="s">
        <v>176</v>
      </c>
      <c r="D50" s="253" t="s">
        <v>170</v>
      </c>
      <c r="E50" s="254" t="s">
        <v>171</v>
      </c>
    </row>
    <row r="51" spans="2:5" s="1" customFormat="1" ht="15.95" customHeight="1" x14ac:dyDescent="0.3">
      <c r="B51" s="255">
        <v>8</v>
      </c>
      <c r="C51" s="255" t="s">
        <v>568</v>
      </c>
      <c r="D51" s="255" t="s">
        <v>557</v>
      </c>
      <c r="E51" s="256" t="s">
        <v>558</v>
      </c>
    </row>
    <row r="52" spans="2:5" s="1" customFormat="1" ht="15.95" customHeight="1" x14ac:dyDescent="0.3">
      <c r="B52" s="255">
        <v>8</v>
      </c>
      <c r="C52" s="255" t="s">
        <v>184</v>
      </c>
      <c r="D52" s="255" t="s">
        <v>185</v>
      </c>
      <c r="E52" s="256" t="s">
        <v>181</v>
      </c>
    </row>
    <row r="53" spans="2:5" s="1" customFormat="1" ht="15.95" customHeight="1" x14ac:dyDescent="0.3">
      <c r="B53" s="253">
        <v>9</v>
      </c>
      <c r="C53" s="253" t="s">
        <v>177</v>
      </c>
      <c r="D53" s="253" t="s">
        <v>569</v>
      </c>
      <c r="E53" s="254" t="s">
        <v>558</v>
      </c>
    </row>
    <row r="54" spans="2:5" s="1" customFormat="1" ht="15.95" customHeight="1" x14ac:dyDescent="0.3">
      <c r="B54" s="253">
        <v>9</v>
      </c>
      <c r="C54" s="253" t="s">
        <v>177</v>
      </c>
      <c r="D54" s="253" t="s">
        <v>178</v>
      </c>
      <c r="E54" s="254" t="s">
        <v>158</v>
      </c>
    </row>
    <row r="55" spans="2:5" s="1" customFormat="1" ht="15.95" customHeight="1" x14ac:dyDescent="0.3">
      <c r="B55" s="253">
        <v>10</v>
      </c>
      <c r="C55" s="253" t="s">
        <v>177</v>
      </c>
      <c r="D55" s="253" t="s">
        <v>635</v>
      </c>
      <c r="E55" s="254" t="s">
        <v>636</v>
      </c>
    </row>
    <row r="56" spans="2:5" s="1" customFormat="1" ht="15.95" customHeight="1" x14ac:dyDescent="0.3">
      <c r="B56" s="255">
        <v>10</v>
      </c>
      <c r="C56" s="255" t="s">
        <v>343</v>
      </c>
      <c r="D56" s="255" t="s">
        <v>341</v>
      </c>
      <c r="E56" s="256" t="s">
        <v>342</v>
      </c>
    </row>
    <row r="57" spans="2:5" s="1" customFormat="1" ht="15.95" customHeight="1" x14ac:dyDescent="0.3">
      <c r="B57" s="253">
        <v>10</v>
      </c>
      <c r="C57" s="253" t="s">
        <v>344</v>
      </c>
      <c r="D57" s="253" t="s">
        <v>345</v>
      </c>
      <c r="E57" s="254" t="s">
        <v>342</v>
      </c>
    </row>
    <row r="58" spans="2:5" s="1" customFormat="1" ht="15.95" customHeight="1" x14ac:dyDescent="0.3">
      <c r="B58" s="255">
        <v>10</v>
      </c>
      <c r="C58" s="255" t="s">
        <v>177</v>
      </c>
      <c r="D58" s="255" t="s">
        <v>341</v>
      </c>
      <c r="E58" s="256" t="s">
        <v>342</v>
      </c>
    </row>
    <row r="59" spans="2:5" s="1" customFormat="1" ht="15.95" customHeight="1" x14ac:dyDescent="0.3">
      <c r="B59" s="255">
        <v>11</v>
      </c>
      <c r="C59" s="255" t="s">
        <v>186</v>
      </c>
      <c r="D59" s="255" t="s">
        <v>569</v>
      </c>
      <c r="E59" s="256" t="s">
        <v>558</v>
      </c>
    </row>
    <row r="60" spans="2:5" s="1" customFormat="1" ht="15.95" customHeight="1" x14ac:dyDescent="0.3">
      <c r="B60" s="253">
        <v>11</v>
      </c>
      <c r="C60" s="253" t="s">
        <v>570</v>
      </c>
      <c r="D60" s="253" t="s">
        <v>569</v>
      </c>
      <c r="E60" s="254" t="s">
        <v>558</v>
      </c>
    </row>
    <row r="61" spans="2:5" s="1" customFormat="1" ht="15.95" customHeight="1" x14ac:dyDescent="0.3">
      <c r="B61" s="255">
        <v>11</v>
      </c>
      <c r="C61" s="255" t="s">
        <v>570</v>
      </c>
      <c r="D61" s="255" t="s">
        <v>565</v>
      </c>
      <c r="E61" s="256" t="s">
        <v>564</v>
      </c>
    </row>
    <row r="62" spans="2:5" s="1" customFormat="1" ht="15.95" customHeight="1" x14ac:dyDescent="0.3">
      <c r="B62" s="255">
        <v>11</v>
      </c>
      <c r="C62" s="255" t="s">
        <v>186</v>
      </c>
      <c r="D62" s="255" t="s">
        <v>157</v>
      </c>
      <c r="E62" s="256" t="s">
        <v>158</v>
      </c>
    </row>
    <row r="63" spans="2:5" s="1" customFormat="1" ht="15.95" customHeight="1" x14ac:dyDescent="0.3">
      <c r="B63" s="255">
        <v>11</v>
      </c>
      <c r="C63" s="255" t="s">
        <v>465</v>
      </c>
      <c r="D63" s="255" t="s">
        <v>466</v>
      </c>
      <c r="E63" s="256" t="s">
        <v>462</v>
      </c>
    </row>
    <row r="64" spans="2:5" s="1" customFormat="1" ht="15.95" customHeight="1" x14ac:dyDescent="0.3">
      <c r="B64" s="253">
        <v>12</v>
      </c>
      <c r="C64" s="253" t="s">
        <v>571</v>
      </c>
      <c r="D64" s="253" t="s">
        <v>572</v>
      </c>
      <c r="E64" s="254" t="s">
        <v>564</v>
      </c>
    </row>
    <row r="65" spans="2:5" s="1" customFormat="1" ht="15.95" customHeight="1" x14ac:dyDescent="0.3">
      <c r="B65" s="255">
        <v>12</v>
      </c>
      <c r="C65" s="255" t="s">
        <v>571</v>
      </c>
      <c r="D65" s="255" t="s">
        <v>744</v>
      </c>
      <c r="E65" s="256" t="s">
        <v>741</v>
      </c>
    </row>
    <row r="66" spans="2:5" s="1" customFormat="1" ht="15.95" customHeight="1" x14ac:dyDescent="0.3">
      <c r="B66" s="255">
        <v>13</v>
      </c>
      <c r="C66" s="255" t="s">
        <v>637</v>
      </c>
      <c r="D66" s="255" t="s">
        <v>633</v>
      </c>
      <c r="E66" s="256" t="s">
        <v>634</v>
      </c>
    </row>
    <row r="67" spans="2:5" s="1" customFormat="1" ht="15.95" customHeight="1" x14ac:dyDescent="0.3">
      <c r="B67" s="255">
        <v>13</v>
      </c>
      <c r="C67" s="255" t="s">
        <v>690</v>
      </c>
      <c r="D67" s="255" t="s">
        <v>691</v>
      </c>
      <c r="E67" s="256" t="s">
        <v>692</v>
      </c>
    </row>
    <row r="68" spans="2:5" s="1" customFormat="1" ht="15.95" customHeight="1" x14ac:dyDescent="0.3">
      <c r="B68" s="253">
        <v>13</v>
      </c>
      <c r="C68" s="253" t="s">
        <v>187</v>
      </c>
      <c r="D68" s="253" t="s">
        <v>745</v>
      </c>
      <c r="E68" s="254" t="s">
        <v>743</v>
      </c>
    </row>
    <row r="69" spans="2:5" s="1" customFormat="1" ht="15.95" customHeight="1" x14ac:dyDescent="0.3">
      <c r="B69" s="255">
        <v>13</v>
      </c>
      <c r="C69" s="255" t="s">
        <v>690</v>
      </c>
      <c r="D69" s="255" t="s">
        <v>745</v>
      </c>
      <c r="E69" s="256" t="s">
        <v>743</v>
      </c>
    </row>
    <row r="70" spans="2:5" s="1" customFormat="1" ht="15.95" customHeight="1" x14ac:dyDescent="0.3">
      <c r="B70" s="253">
        <v>13</v>
      </c>
      <c r="C70" s="253" t="s">
        <v>187</v>
      </c>
      <c r="D70" s="253" t="s">
        <v>160</v>
      </c>
      <c r="E70" s="254" t="s">
        <v>158</v>
      </c>
    </row>
    <row r="71" spans="2:5" s="1" customFormat="1" ht="15.95" customHeight="1" x14ac:dyDescent="0.3">
      <c r="B71" s="255">
        <v>13</v>
      </c>
      <c r="C71" s="255" t="s">
        <v>188</v>
      </c>
      <c r="D71" s="255" t="s">
        <v>162</v>
      </c>
      <c r="E71" s="256" t="s">
        <v>158</v>
      </c>
    </row>
    <row r="72" spans="2:5" s="1" customFormat="1" ht="15.95" customHeight="1" x14ac:dyDescent="0.3">
      <c r="B72" s="253">
        <v>13</v>
      </c>
      <c r="C72" s="253" t="s">
        <v>189</v>
      </c>
      <c r="D72" s="253" t="s">
        <v>164</v>
      </c>
      <c r="E72" s="254" t="s">
        <v>158</v>
      </c>
    </row>
    <row r="73" spans="2:5" s="1" customFormat="1" ht="15.95" customHeight="1" x14ac:dyDescent="0.3">
      <c r="B73" s="255">
        <v>14</v>
      </c>
      <c r="C73" s="255" t="s">
        <v>191</v>
      </c>
      <c r="D73" s="255" t="s">
        <v>573</v>
      </c>
      <c r="E73" s="256" t="s">
        <v>558</v>
      </c>
    </row>
    <row r="74" spans="2:5" s="1" customFormat="1" ht="15.95" customHeight="1" x14ac:dyDescent="0.3">
      <c r="B74" s="253">
        <v>14</v>
      </c>
      <c r="C74" s="253" t="s">
        <v>193</v>
      </c>
      <c r="D74" s="253" t="s">
        <v>573</v>
      </c>
      <c r="E74" s="254" t="s">
        <v>558</v>
      </c>
    </row>
    <row r="75" spans="2:5" s="1" customFormat="1" ht="15.95" customHeight="1" x14ac:dyDescent="0.3">
      <c r="B75" s="255">
        <v>14</v>
      </c>
      <c r="C75" s="255" t="s">
        <v>195</v>
      </c>
      <c r="D75" s="255" t="s">
        <v>573</v>
      </c>
      <c r="E75" s="256" t="s">
        <v>558</v>
      </c>
    </row>
    <row r="76" spans="2:5" s="1" customFormat="1" ht="15.95" customHeight="1" x14ac:dyDescent="0.3">
      <c r="B76" s="253">
        <v>14</v>
      </c>
      <c r="C76" s="253" t="s">
        <v>638</v>
      </c>
      <c r="D76" s="253" t="s">
        <v>639</v>
      </c>
      <c r="E76" s="254" t="s">
        <v>636</v>
      </c>
    </row>
    <row r="77" spans="2:5" s="1" customFormat="1" ht="15.95" customHeight="1" x14ac:dyDescent="0.3">
      <c r="B77" s="253">
        <v>14</v>
      </c>
      <c r="C77" s="253" t="s">
        <v>190</v>
      </c>
      <c r="D77" s="253" t="s">
        <v>738</v>
      </c>
      <c r="E77" s="254" t="s">
        <v>739</v>
      </c>
    </row>
    <row r="78" spans="2:5" s="1" customFormat="1" ht="15.95" customHeight="1" x14ac:dyDescent="0.3">
      <c r="B78" s="255">
        <v>14</v>
      </c>
      <c r="C78" s="255" t="s">
        <v>195</v>
      </c>
      <c r="D78" s="255" t="s">
        <v>746</v>
      </c>
      <c r="E78" s="256" t="s">
        <v>743</v>
      </c>
    </row>
    <row r="79" spans="2:5" s="1" customFormat="1" ht="15.95" customHeight="1" x14ac:dyDescent="0.3">
      <c r="B79" s="253">
        <v>14</v>
      </c>
      <c r="C79" s="253" t="s">
        <v>747</v>
      </c>
      <c r="D79" s="253" t="s">
        <v>738</v>
      </c>
      <c r="E79" s="254" t="s">
        <v>739</v>
      </c>
    </row>
    <row r="80" spans="2:5" s="1" customFormat="1" ht="15.95" customHeight="1" x14ac:dyDescent="0.3">
      <c r="B80" s="255">
        <v>14</v>
      </c>
      <c r="C80" s="255" t="s">
        <v>747</v>
      </c>
      <c r="D80" s="255" t="s">
        <v>744</v>
      </c>
      <c r="E80" s="256" t="s">
        <v>741</v>
      </c>
    </row>
    <row r="81" spans="2:5" s="1" customFormat="1" ht="15.95" customHeight="1" x14ac:dyDescent="0.3">
      <c r="B81" s="255">
        <v>14</v>
      </c>
      <c r="C81" s="255" t="s">
        <v>190</v>
      </c>
      <c r="D81" s="255" t="s">
        <v>168</v>
      </c>
      <c r="E81" s="256" t="s">
        <v>158</v>
      </c>
    </row>
    <row r="82" spans="2:5" s="1" customFormat="1" ht="15.95" customHeight="1" x14ac:dyDescent="0.3">
      <c r="B82" s="253">
        <v>14</v>
      </c>
      <c r="C82" s="253" t="s">
        <v>191</v>
      </c>
      <c r="D82" s="253" t="s">
        <v>192</v>
      </c>
      <c r="E82" s="254" t="s">
        <v>158</v>
      </c>
    </row>
    <row r="83" spans="2:5" s="1" customFormat="1" ht="15.95" customHeight="1" x14ac:dyDescent="0.3">
      <c r="B83" s="255">
        <v>14</v>
      </c>
      <c r="C83" s="255" t="s">
        <v>193</v>
      </c>
      <c r="D83" s="255" t="s">
        <v>194</v>
      </c>
      <c r="E83" s="256" t="s">
        <v>158</v>
      </c>
    </row>
    <row r="84" spans="2:5" s="1" customFormat="1" ht="15.95" customHeight="1" x14ac:dyDescent="0.3">
      <c r="B84" s="253">
        <v>14</v>
      </c>
      <c r="C84" s="253" t="s">
        <v>195</v>
      </c>
      <c r="D84" s="253" t="s">
        <v>192</v>
      </c>
      <c r="E84" s="254" t="s">
        <v>158</v>
      </c>
    </row>
    <row r="85" spans="2:5" s="1" customFormat="1" ht="15.95" customHeight="1" x14ac:dyDescent="0.3">
      <c r="B85" s="253">
        <v>15</v>
      </c>
      <c r="C85" s="253" t="s">
        <v>196</v>
      </c>
      <c r="D85" s="253" t="s">
        <v>746</v>
      </c>
      <c r="E85" s="254" t="s">
        <v>743</v>
      </c>
    </row>
    <row r="86" spans="2:5" s="1" customFormat="1" ht="15.95" customHeight="1" x14ac:dyDescent="0.3">
      <c r="B86" s="255">
        <v>15</v>
      </c>
      <c r="C86" s="255" t="s">
        <v>347</v>
      </c>
      <c r="D86" s="255" t="s">
        <v>746</v>
      </c>
      <c r="E86" s="256" t="s">
        <v>743</v>
      </c>
    </row>
    <row r="87" spans="2:5" s="1" customFormat="1" ht="15.95" customHeight="1" x14ac:dyDescent="0.3">
      <c r="B87" s="253">
        <v>15</v>
      </c>
      <c r="C87" s="253" t="s">
        <v>347</v>
      </c>
      <c r="D87" s="253" t="s">
        <v>742</v>
      </c>
      <c r="E87" s="254" t="s">
        <v>743</v>
      </c>
    </row>
    <row r="88" spans="2:5" s="1" customFormat="1" ht="15.95" customHeight="1" x14ac:dyDescent="0.3">
      <c r="B88" s="255">
        <v>15</v>
      </c>
      <c r="C88" s="255" t="s">
        <v>196</v>
      </c>
      <c r="D88" s="255" t="s">
        <v>175</v>
      </c>
      <c r="E88" s="256" t="s">
        <v>158</v>
      </c>
    </row>
    <row r="89" spans="2:5" s="1" customFormat="1" ht="15.95" customHeight="1" x14ac:dyDescent="0.3">
      <c r="B89" s="253">
        <v>15</v>
      </c>
      <c r="C89" s="253" t="s">
        <v>196</v>
      </c>
      <c r="D89" s="253" t="s">
        <v>346</v>
      </c>
      <c r="E89" s="254" t="s">
        <v>342</v>
      </c>
    </row>
    <row r="90" spans="2:5" s="1" customFormat="1" ht="15.95" customHeight="1" x14ac:dyDescent="0.3">
      <c r="B90" s="255">
        <v>15</v>
      </c>
      <c r="C90" s="255" t="s">
        <v>347</v>
      </c>
      <c r="D90" s="255" t="s">
        <v>346</v>
      </c>
      <c r="E90" s="256" t="s">
        <v>342</v>
      </c>
    </row>
    <row r="91" spans="2:5" s="1" customFormat="1" ht="15.95" customHeight="1" x14ac:dyDescent="0.3">
      <c r="B91" s="253">
        <v>15</v>
      </c>
      <c r="C91" s="253" t="s">
        <v>467</v>
      </c>
      <c r="D91" s="253" t="s">
        <v>468</v>
      </c>
      <c r="E91" s="254" t="s">
        <v>457</v>
      </c>
    </row>
    <row r="92" spans="2:5" s="1" customFormat="1" ht="15.95" customHeight="1" x14ac:dyDescent="0.3">
      <c r="B92" s="253">
        <v>16</v>
      </c>
      <c r="C92" s="253" t="s">
        <v>574</v>
      </c>
      <c r="D92" s="253" t="s">
        <v>566</v>
      </c>
      <c r="E92" s="254" t="s">
        <v>558</v>
      </c>
    </row>
    <row r="93" spans="2:5" s="1" customFormat="1" ht="15.95" customHeight="1" x14ac:dyDescent="0.3">
      <c r="B93" s="253">
        <v>16</v>
      </c>
      <c r="C93" s="253" t="s">
        <v>197</v>
      </c>
      <c r="D93" s="253" t="s">
        <v>164</v>
      </c>
      <c r="E93" s="254" t="s">
        <v>158</v>
      </c>
    </row>
    <row r="94" spans="2:5" s="1" customFormat="1" ht="15.95" customHeight="1" x14ac:dyDescent="0.3">
      <c r="B94" s="253">
        <v>16</v>
      </c>
      <c r="C94" s="253" t="s">
        <v>197</v>
      </c>
      <c r="D94" s="253" t="s">
        <v>348</v>
      </c>
      <c r="E94" s="254" t="s">
        <v>342</v>
      </c>
    </row>
    <row r="95" spans="2:5" s="1" customFormat="1" ht="15.95" customHeight="1" x14ac:dyDescent="0.3">
      <c r="B95" s="255">
        <v>16</v>
      </c>
      <c r="C95" s="255" t="s">
        <v>469</v>
      </c>
      <c r="D95" s="255" t="s">
        <v>461</v>
      </c>
      <c r="E95" s="256" t="s">
        <v>462</v>
      </c>
    </row>
    <row r="96" spans="2:5" s="1" customFormat="1" ht="15.95" customHeight="1" x14ac:dyDescent="0.3">
      <c r="B96" s="255">
        <v>17</v>
      </c>
      <c r="C96" s="255" t="s">
        <v>575</v>
      </c>
      <c r="D96" s="255" t="s">
        <v>565</v>
      </c>
      <c r="E96" s="256" t="s">
        <v>564</v>
      </c>
    </row>
    <row r="97" spans="2:5" s="1" customFormat="1" ht="15.95" customHeight="1" x14ac:dyDescent="0.3">
      <c r="B97" s="255">
        <v>17</v>
      </c>
      <c r="C97" s="255" t="s">
        <v>640</v>
      </c>
      <c r="D97" s="255" t="s">
        <v>635</v>
      </c>
      <c r="E97" s="256" t="s">
        <v>636</v>
      </c>
    </row>
    <row r="98" spans="2:5" s="1" customFormat="1" ht="15.95" customHeight="1" x14ac:dyDescent="0.3">
      <c r="B98" s="253">
        <v>17</v>
      </c>
      <c r="C98" s="253" t="s">
        <v>643</v>
      </c>
      <c r="D98" s="253" t="s">
        <v>693</v>
      </c>
      <c r="E98" s="254" t="s">
        <v>694</v>
      </c>
    </row>
    <row r="99" spans="2:5" s="1" customFormat="1" ht="15.95" customHeight="1" x14ac:dyDescent="0.3">
      <c r="B99" s="255">
        <v>17</v>
      </c>
      <c r="C99" s="255" t="s">
        <v>470</v>
      </c>
      <c r="D99" s="255" t="s">
        <v>742</v>
      </c>
      <c r="E99" s="256" t="s">
        <v>743</v>
      </c>
    </row>
    <row r="100" spans="2:5" s="1" customFormat="1" ht="15.95" customHeight="1" x14ac:dyDescent="0.3">
      <c r="B100" s="253">
        <v>17</v>
      </c>
      <c r="C100" s="253" t="s">
        <v>575</v>
      </c>
      <c r="D100" s="253" t="s">
        <v>742</v>
      </c>
      <c r="E100" s="254" t="s">
        <v>743</v>
      </c>
    </row>
    <row r="101" spans="2:5" s="1" customFormat="1" ht="15.95" customHeight="1" x14ac:dyDescent="0.3">
      <c r="B101" s="255">
        <v>17</v>
      </c>
      <c r="C101" s="255" t="s">
        <v>198</v>
      </c>
      <c r="D101" s="255" t="s">
        <v>180</v>
      </c>
      <c r="E101" s="256" t="s">
        <v>181</v>
      </c>
    </row>
    <row r="102" spans="2:5" s="1" customFormat="1" ht="15.95" customHeight="1" x14ac:dyDescent="0.3">
      <c r="B102" s="253">
        <v>17</v>
      </c>
      <c r="C102" s="253" t="s">
        <v>470</v>
      </c>
      <c r="D102" s="253" t="s">
        <v>464</v>
      </c>
      <c r="E102" s="254" t="s">
        <v>462</v>
      </c>
    </row>
    <row r="103" spans="2:5" s="1" customFormat="1" ht="15.95" customHeight="1" x14ac:dyDescent="0.3">
      <c r="B103" s="255">
        <v>17</v>
      </c>
      <c r="C103" s="255" t="s">
        <v>198</v>
      </c>
      <c r="D103" s="255" t="s">
        <v>461</v>
      </c>
      <c r="E103" s="256" t="s">
        <v>462</v>
      </c>
    </row>
    <row r="104" spans="2:5" s="1" customFormat="1" ht="15.95" customHeight="1" x14ac:dyDescent="0.3">
      <c r="B104" s="253">
        <v>18</v>
      </c>
      <c r="C104" s="253" t="s">
        <v>576</v>
      </c>
      <c r="D104" s="253" t="s">
        <v>572</v>
      </c>
      <c r="E104" s="254" t="s">
        <v>564</v>
      </c>
    </row>
    <row r="105" spans="2:5" s="1" customFormat="1" ht="15.95" customHeight="1" x14ac:dyDescent="0.3">
      <c r="B105" s="253">
        <v>18</v>
      </c>
      <c r="C105" s="253" t="s">
        <v>471</v>
      </c>
      <c r="D105" s="253" t="s">
        <v>641</v>
      </c>
      <c r="E105" s="254" t="s">
        <v>634</v>
      </c>
    </row>
    <row r="106" spans="2:5" s="1" customFormat="1" ht="15.95" customHeight="1" x14ac:dyDescent="0.3">
      <c r="B106" s="255">
        <v>18</v>
      </c>
      <c r="C106" s="255" t="s">
        <v>354</v>
      </c>
      <c r="D106" s="255" t="s">
        <v>633</v>
      </c>
      <c r="E106" s="256" t="s">
        <v>634</v>
      </c>
    </row>
    <row r="107" spans="2:5" s="1" customFormat="1" ht="15.95" customHeight="1" x14ac:dyDescent="0.3">
      <c r="B107" s="253">
        <v>18</v>
      </c>
      <c r="C107" s="253" t="s">
        <v>476</v>
      </c>
      <c r="D107" s="253" t="s">
        <v>641</v>
      </c>
      <c r="E107" s="254" t="s">
        <v>634</v>
      </c>
    </row>
    <row r="108" spans="2:5" s="1" customFormat="1" ht="15.95" customHeight="1" x14ac:dyDescent="0.3">
      <c r="B108" s="255">
        <v>18</v>
      </c>
      <c r="C108" s="255" t="s">
        <v>200</v>
      </c>
      <c r="D108" s="255" t="s">
        <v>688</v>
      </c>
      <c r="E108" s="256" t="s">
        <v>689</v>
      </c>
    </row>
    <row r="109" spans="2:5" s="1" customFormat="1" ht="15.95" customHeight="1" x14ac:dyDescent="0.3">
      <c r="B109" s="253">
        <v>18</v>
      </c>
      <c r="C109" s="253" t="s">
        <v>576</v>
      </c>
      <c r="D109" s="253" t="s">
        <v>688</v>
      </c>
      <c r="E109" s="254" t="s">
        <v>689</v>
      </c>
    </row>
    <row r="110" spans="2:5" s="1" customFormat="1" ht="15.95" customHeight="1" x14ac:dyDescent="0.3">
      <c r="B110" s="255">
        <v>18</v>
      </c>
      <c r="C110" s="255" t="s">
        <v>355</v>
      </c>
      <c r="D110" s="255" t="s">
        <v>738</v>
      </c>
      <c r="E110" s="256" t="s">
        <v>739</v>
      </c>
    </row>
    <row r="111" spans="2:5" s="1" customFormat="1" ht="15.95" customHeight="1" x14ac:dyDescent="0.3">
      <c r="B111" s="253">
        <v>18</v>
      </c>
      <c r="C111" s="253" t="s">
        <v>199</v>
      </c>
      <c r="D111" s="253" t="s">
        <v>180</v>
      </c>
      <c r="E111" s="254" t="s">
        <v>181</v>
      </c>
    </row>
    <row r="112" spans="2:5" s="1" customFormat="1" ht="15.95" customHeight="1" x14ac:dyDescent="0.3">
      <c r="B112" s="255">
        <v>18</v>
      </c>
      <c r="C112" s="255" t="s">
        <v>200</v>
      </c>
      <c r="D112" s="255" t="s">
        <v>185</v>
      </c>
      <c r="E112" s="256" t="s">
        <v>181</v>
      </c>
    </row>
    <row r="113" spans="2:5" s="1" customFormat="1" ht="15.95" customHeight="1" x14ac:dyDescent="0.3">
      <c r="B113" s="257">
        <v>18</v>
      </c>
      <c r="C113" s="257" t="s">
        <v>201</v>
      </c>
      <c r="D113" s="257" t="s">
        <v>202</v>
      </c>
      <c r="E113" s="258" t="s">
        <v>158</v>
      </c>
    </row>
    <row r="114" spans="2:5" s="1" customFormat="1" ht="15.95" customHeight="1" x14ac:dyDescent="0.3">
      <c r="B114" s="255">
        <v>18</v>
      </c>
      <c r="C114" s="255" t="s">
        <v>199</v>
      </c>
      <c r="D114" s="255" t="s">
        <v>349</v>
      </c>
      <c r="E114" s="256" t="s">
        <v>342</v>
      </c>
    </row>
    <row r="115" spans="2:5" s="1" customFormat="1" ht="15.95" customHeight="1" x14ac:dyDescent="0.3">
      <c r="B115" s="253">
        <v>18</v>
      </c>
      <c r="C115" s="253" t="s">
        <v>350</v>
      </c>
      <c r="D115" s="253" t="s">
        <v>351</v>
      </c>
      <c r="E115" s="254" t="s">
        <v>352</v>
      </c>
    </row>
    <row r="116" spans="2:5" s="1" customFormat="1" ht="15.95" customHeight="1" x14ac:dyDescent="0.3">
      <c r="B116" s="255">
        <v>18</v>
      </c>
      <c r="C116" s="255" t="s">
        <v>350</v>
      </c>
      <c r="D116" s="255" t="s">
        <v>353</v>
      </c>
      <c r="E116" s="256" t="s">
        <v>342</v>
      </c>
    </row>
    <row r="117" spans="2:5" s="1" customFormat="1" ht="15.95" customHeight="1" x14ac:dyDescent="0.3">
      <c r="B117" s="253">
        <v>18</v>
      </c>
      <c r="C117" s="253" t="s">
        <v>354</v>
      </c>
      <c r="D117" s="253" t="s">
        <v>349</v>
      </c>
      <c r="E117" s="254" t="s">
        <v>342</v>
      </c>
    </row>
    <row r="118" spans="2:5" s="1" customFormat="1" ht="15.95" customHeight="1" x14ac:dyDescent="0.3">
      <c r="B118" s="255">
        <v>18</v>
      </c>
      <c r="C118" s="255" t="s">
        <v>355</v>
      </c>
      <c r="D118" s="255" t="s">
        <v>356</v>
      </c>
      <c r="E118" s="256" t="s">
        <v>342</v>
      </c>
    </row>
    <row r="119" spans="2:5" s="1" customFormat="1" ht="15.95" customHeight="1" x14ac:dyDescent="0.3">
      <c r="B119" s="253">
        <v>18</v>
      </c>
      <c r="C119" s="253" t="s">
        <v>471</v>
      </c>
      <c r="D119" s="253" t="s">
        <v>472</v>
      </c>
      <c r="E119" s="254" t="s">
        <v>473</v>
      </c>
    </row>
    <row r="120" spans="2:5" s="1" customFormat="1" ht="15.95" customHeight="1" x14ac:dyDescent="0.3">
      <c r="B120" s="255">
        <v>18</v>
      </c>
      <c r="C120" s="255" t="s">
        <v>373</v>
      </c>
      <c r="D120" s="255" t="s">
        <v>474</v>
      </c>
      <c r="E120" s="256" t="s">
        <v>455</v>
      </c>
    </row>
    <row r="121" spans="2:5" s="1" customFormat="1" ht="15.95" customHeight="1" x14ac:dyDescent="0.3">
      <c r="B121" s="253">
        <v>18</v>
      </c>
      <c r="C121" s="253" t="s">
        <v>355</v>
      </c>
      <c r="D121" s="253" t="s">
        <v>475</v>
      </c>
      <c r="E121" s="254" t="s">
        <v>462</v>
      </c>
    </row>
    <row r="122" spans="2:5" s="1" customFormat="1" ht="15.95" customHeight="1" x14ac:dyDescent="0.3">
      <c r="B122" s="255">
        <v>18</v>
      </c>
      <c r="C122" s="255" t="s">
        <v>476</v>
      </c>
      <c r="D122" s="255" t="s">
        <v>472</v>
      </c>
      <c r="E122" s="256" t="s">
        <v>473</v>
      </c>
    </row>
    <row r="123" spans="2:5" s="1" customFormat="1" ht="15.95" customHeight="1" x14ac:dyDescent="0.3">
      <c r="B123" s="255">
        <v>19</v>
      </c>
      <c r="C123" s="255" t="s">
        <v>203</v>
      </c>
      <c r="D123" s="255" t="s">
        <v>563</v>
      </c>
      <c r="E123" s="256" t="s">
        <v>564</v>
      </c>
    </row>
    <row r="124" spans="2:5" s="1" customFormat="1" ht="15.95" customHeight="1" x14ac:dyDescent="0.3">
      <c r="B124" s="253">
        <v>19</v>
      </c>
      <c r="C124" s="253" t="s">
        <v>359</v>
      </c>
      <c r="D124" s="253" t="s">
        <v>563</v>
      </c>
      <c r="E124" s="254" t="s">
        <v>564</v>
      </c>
    </row>
    <row r="125" spans="2:5" s="1" customFormat="1" ht="15.95" customHeight="1" x14ac:dyDescent="0.3">
      <c r="B125" s="253">
        <v>19</v>
      </c>
      <c r="C125" s="253" t="s">
        <v>748</v>
      </c>
      <c r="D125" s="253" t="s">
        <v>744</v>
      </c>
      <c r="E125" s="254" t="s">
        <v>741</v>
      </c>
    </row>
    <row r="126" spans="2:5" s="1" customFormat="1" ht="15.95" customHeight="1" x14ac:dyDescent="0.3">
      <c r="B126" s="255">
        <v>19</v>
      </c>
      <c r="C126" s="255" t="s">
        <v>203</v>
      </c>
      <c r="D126" s="255" t="s">
        <v>157</v>
      </c>
      <c r="E126" s="256" t="s">
        <v>158</v>
      </c>
    </row>
    <row r="127" spans="2:5" s="1" customFormat="1" ht="15.95" customHeight="1" x14ac:dyDescent="0.3">
      <c r="B127" s="253">
        <v>19</v>
      </c>
      <c r="C127" s="253" t="s">
        <v>204</v>
      </c>
      <c r="D127" s="253" t="s">
        <v>160</v>
      </c>
      <c r="E127" s="254" t="s">
        <v>158</v>
      </c>
    </row>
    <row r="128" spans="2:5" s="1" customFormat="1" ht="15.95" customHeight="1" x14ac:dyDescent="0.3">
      <c r="B128" s="255">
        <v>19</v>
      </c>
      <c r="C128" s="255" t="s">
        <v>165</v>
      </c>
      <c r="D128" s="255" t="s">
        <v>166</v>
      </c>
      <c r="E128" s="256" t="s">
        <v>158</v>
      </c>
    </row>
    <row r="129" spans="2:5" s="1" customFormat="1" ht="15.95" customHeight="1" x14ac:dyDescent="0.3">
      <c r="B129" s="253">
        <v>19</v>
      </c>
      <c r="C129" s="253" t="s">
        <v>203</v>
      </c>
      <c r="D129" s="253" t="s">
        <v>357</v>
      </c>
      <c r="E129" s="254" t="s">
        <v>342</v>
      </c>
    </row>
    <row r="130" spans="2:5" s="1" customFormat="1" ht="15.95" customHeight="1" x14ac:dyDescent="0.3">
      <c r="B130" s="255">
        <v>19</v>
      </c>
      <c r="C130" s="255" t="s">
        <v>358</v>
      </c>
      <c r="D130" s="255" t="s">
        <v>349</v>
      </c>
      <c r="E130" s="256" t="s">
        <v>342</v>
      </c>
    </row>
    <row r="131" spans="2:5" s="1" customFormat="1" ht="15.95" customHeight="1" x14ac:dyDescent="0.3">
      <c r="B131" s="253">
        <v>19</v>
      </c>
      <c r="C131" s="253" t="s">
        <v>359</v>
      </c>
      <c r="D131" s="253" t="s">
        <v>357</v>
      </c>
      <c r="E131" s="254" t="s">
        <v>342</v>
      </c>
    </row>
    <row r="132" spans="2:5" s="1" customFormat="1" ht="15.95" customHeight="1" x14ac:dyDescent="0.3">
      <c r="B132" s="255">
        <v>20</v>
      </c>
      <c r="C132" s="255" t="s">
        <v>477</v>
      </c>
      <c r="D132" s="255" t="s">
        <v>642</v>
      </c>
      <c r="E132" s="256" t="s">
        <v>636</v>
      </c>
    </row>
    <row r="133" spans="2:5" s="1" customFormat="1" ht="15.95" customHeight="1" x14ac:dyDescent="0.3">
      <c r="B133" s="255">
        <v>20</v>
      </c>
      <c r="C133" s="255" t="s">
        <v>205</v>
      </c>
      <c r="D133" s="255" t="s">
        <v>746</v>
      </c>
      <c r="E133" s="256" t="s">
        <v>743</v>
      </c>
    </row>
    <row r="134" spans="2:5" s="1" customFormat="1" ht="15.95" customHeight="1" x14ac:dyDescent="0.3">
      <c r="B134" s="253">
        <v>20</v>
      </c>
      <c r="C134" s="253" t="s">
        <v>205</v>
      </c>
      <c r="D134" s="253" t="s">
        <v>170</v>
      </c>
      <c r="E134" s="254" t="s">
        <v>171</v>
      </c>
    </row>
    <row r="135" spans="2:5" s="1" customFormat="1" ht="15.95" customHeight="1" x14ac:dyDescent="0.3">
      <c r="B135" s="253">
        <v>20</v>
      </c>
      <c r="C135" s="253" t="s">
        <v>477</v>
      </c>
      <c r="D135" s="253" t="s">
        <v>478</v>
      </c>
      <c r="E135" s="254" t="s">
        <v>462</v>
      </c>
    </row>
    <row r="136" spans="2:5" s="1" customFormat="1" ht="15.95" customHeight="1" x14ac:dyDescent="0.3">
      <c r="B136" s="255">
        <v>21</v>
      </c>
      <c r="C136" s="255" t="s">
        <v>577</v>
      </c>
      <c r="D136" s="255" t="s">
        <v>578</v>
      </c>
      <c r="E136" s="256" t="s">
        <v>558</v>
      </c>
    </row>
    <row r="137" spans="2:5" s="1" customFormat="1" ht="15.95" customHeight="1" x14ac:dyDescent="0.3">
      <c r="B137" s="255">
        <v>21</v>
      </c>
      <c r="C137" s="255" t="s">
        <v>206</v>
      </c>
      <c r="D137" s="255" t="s">
        <v>207</v>
      </c>
      <c r="E137" s="256" t="s">
        <v>158</v>
      </c>
    </row>
    <row r="138" spans="2:5" s="1" customFormat="1" ht="15.95" customHeight="1" x14ac:dyDescent="0.3">
      <c r="B138" s="253">
        <v>21</v>
      </c>
      <c r="C138" s="253" t="s">
        <v>208</v>
      </c>
      <c r="D138" s="253" t="s">
        <v>209</v>
      </c>
      <c r="E138" s="254" t="s">
        <v>158</v>
      </c>
    </row>
    <row r="139" spans="2:5" s="1" customFormat="1" ht="15.95" customHeight="1" x14ac:dyDescent="0.3">
      <c r="B139" s="255">
        <v>21</v>
      </c>
      <c r="C139" s="255" t="s">
        <v>210</v>
      </c>
      <c r="D139" s="255" t="s">
        <v>211</v>
      </c>
      <c r="E139" s="256" t="s">
        <v>158</v>
      </c>
    </row>
    <row r="140" spans="2:5" s="1" customFormat="1" ht="15.95" customHeight="1" x14ac:dyDescent="0.3">
      <c r="B140" s="253">
        <v>21</v>
      </c>
      <c r="C140" s="253" t="s">
        <v>212</v>
      </c>
      <c r="D140" s="253" t="s">
        <v>173</v>
      </c>
      <c r="E140" s="254" t="s">
        <v>158</v>
      </c>
    </row>
    <row r="141" spans="2:5" s="1" customFormat="1" ht="15.95" customHeight="1" x14ac:dyDescent="0.3">
      <c r="B141" s="255">
        <v>21</v>
      </c>
      <c r="C141" s="255" t="s">
        <v>213</v>
      </c>
      <c r="D141" s="255" t="s">
        <v>157</v>
      </c>
      <c r="E141" s="256" t="s">
        <v>158</v>
      </c>
    </row>
    <row r="142" spans="2:5" s="1" customFormat="1" ht="15.95" customHeight="1" x14ac:dyDescent="0.3">
      <c r="B142" s="253">
        <v>22</v>
      </c>
      <c r="C142" s="253" t="s">
        <v>579</v>
      </c>
      <c r="D142" s="253" t="s">
        <v>580</v>
      </c>
      <c r="E142" s="254" t="s">
        <v>564</v>
      </c>
    </row>
    <row r="143" spans="2:5" s="1" customFormat="1" ht="15.95" customHeight="1" x14ac:dyDescent="0.3">
      <c r="B143" s="255">
        <v>23</v>
      </c>
      <c r="C143" s="255" t="s">
        <v>197</v>
      </c>
      <c r="D143" s="255" t="s">
        <v>581</v>
      </c>
      <c r="E143" s="256" t="s">
        <v>564</v>
      </c>
    </row>
    <row r="144" spans="2:5" s="1" customFormat="1" ht="15.95" customHeight="1" x14ac:dyDescent="0.3">
      <c r="B144" s="253">
        <v>23</v>
      </c>
      <c r="C144" s="253" t="s">
        <v>216</v>
      </c>
      <c r="D144" s="253" t="s">
        <v>582</v>
      </c>
      <c r="E144" s="254" t="s">
        <v>558</v>
      </c>
    </row>
    <row r="145" spans="2:5" s="1" customFormat="1" ht="15.95" customHeight="1" x14ac:dyDescent="0.3">
      <c r="B145" s="253">
        <v>23</v>
      </c>
      <c r="C145" s="253" t="s">
        <v>643</v>
      </c>
      <c r="D145" s="253" t="s">
        <v>644</v>
      </c>
      <c r="E145" s="254" t="s">
        <v>634</v>
      </c>
    </row>
    <row r="146" spans="2:5" s="1" customFormat="1" ht="15.95" customHeight="1" x14ac:dyDescent="0.3">
      <c r="B146" s="255">
        <v>23</v>
      </c>
      <c r="C146" s="255" t="s">
        <v>479</v>
      </c>
      <c r="D146" s="255" t="s">
        <v>693</v>
      </c>
      <c r="E146" s="256" t="s">
        <v>694</v>
      </c>
    </row>
    <row r="147" spans="2:5" s="1" customFormat="1" ht="15.95" customHeight="1" x14ac:dyDescent="0.3">
      <c r="B147" s="253">
        <v>23</v>
      </c>
      <c r="C147" s="253" t="s">
        <v>643</v>
      </c>
      <c r="D147" s="253" t="s">
        <v>693</v>
      </c>
      <c r="E147" s="254" t="s">
        <v>694</v>
      </c>
    </row>
    <row r="148" spans="2:5" s="1" customFormat="1" ht="15.95" customHeight="1" x14ac:dyDescent="0.3">
      <c r="B148" s="253">
        <v>23</v>
      </c>
      <c r="C148" s="253" t="s">
        <v>214</v>
      </c>
      <c r="D148" s="253" t="s">
        <v>215</v>
      </c>
      <c r="E148" s="254" t="s">
        <v>158</v>
      </c>
    </row>
    <row r="149" spans="2:5" s="1" customFormat="1" ht="15.95" customHeight="1" x14ac:dyDescent="0.3">
      <c r="B149" s="255">
        <v>23</v>
      </c>
      <c r="C149" s="255" t="s">
        <v>197</v>
      </c>
      <c r="D149" s="255" t="s">
        <v>164</v>
      </c>
      <c r="E149" s="256" t="s">
        <v>158</v>
      </c>
    </row>
    <row r="150" spans="2:5" s="1" customFormat="1" ht="15.95" customHeight="1" x14ac:dyDescent="0.3">
      <c r="B150" s="253">
        <v>23</v>
      </c>
      <c r="C150" s="253" t="s">
        <v>216</v>
      </c>
      <c r="D150" s="253" t="s">
        <v>217</v>
      </c>
      <c r="E150" s="254" t="s">
        <v>158</v>
      </c>
    </row>
    <row r="151" spans="2:5" s="1" customFormat="1" ht="15.95" customHeight="1" x14ac:dyDescent="0.3">
      <c r="B151" s="255">
        <v>23</v>
      </c>
      <c r="C151" s="255" t="s">
        <v>214</v>
      </c>
      <c r="D151" s="255" t="s">
        <v>348</v>
      </c>
      <c r="E151" s="256" t="s">
        <v>342</v>
      </c>
    </row>
    <row r="152" spans="2:5" s="1" customFormat="1" ht="15.95" customHeight="1" x14ac:dyDescent="0.3">
      <c r="B152" s="253">
        <v>23</v>
      </c>
      <c r="C152" s="253" t="s">
        <v>197</v>
      </c>
      <c r="D152" s="253" t="s">
        <v>348</v>
      </c>
      <c r="E152" s="254" t="s">
        <v>342</v>
      </c>
    </row>
    <row r="153" spans="2:5" s="1" customFormat="1" ht="15.95" customHeight="1" x14ac:dyDescent="0.3">
      <c r="B153" s="255">
        <v>23</v>
      </c>
      <c r="C153" s="255" t="s">
        <v>479</v>
      </c>
      <c r="D153" s="255" t="s">
        <v>461</v>
      </c>
      <c r="E153" s="256" t="s">
        <v>462</v>
      </c>
    </row>
    <row r="154" spans="2:5" s="1" customFormat="1" ht="15.95" customHeight="1" x14ac:dyDescent="0.3">
      <c r="B154" s="255">
        <v>24</v>
      </c>
      <c r="C154" s="255" t="s">
        <v>360</v>
      </c>
      <c r="D154" s="255" t="s">
        <v>563</v>
      </c>
      <c r="E154" s="256" t="s">
        <v>564</v>
      </c>
    </row>
    <row r="155" spans="2:5" s="1" customFormat="1" ht="15.95" customHeight="1" x14ac:dyDescent="0.3">
      <c r="B155" s="253">
        <v>24</v>
      </c>
      <c r="C155" s="253" t="s">
        <v>362</v>
      </c>
      <c r="D155" s="253" t="s">
        <v>563</v>
      </c>
      <c r="E155" s="254" t="s">
        <v>564</v>
      </c>
    </row>
    <row r="156" spans="2:5" s="1" customFormat="1" ht="15.95" customHeight="1" x14ac:dyDescent="0.3">
      <c r="B156" s="255">
        <v>24</v>
      </c>
      <c r="C156" s="255" t="s">
        <v>362</v>
      </c>
      <c r="D156" s="255" t="s">
        <v>645</v>
      </c>
      <c r="E156" s="256" t="s">
        <v>634</v>
      </c>
    </row>
    <row r="157" spans="2:5" s="1" customFormat="1" ht="15.95" customHeight="1" x14ac:dyDescent="0.3">
      <c r="B157" s="255">
        <v>24</v>
      </c>
      <c r="C157" s="255" t="s">
        <v>480</v>
      </c>
      <c r="D157" s="255" t="s">
        <v>691</v>
      </c>
      <c r="E157" s="256" t="s">
        <v>692</v>
      </c>
    </row>
    <row r="158" spans="2:5" s="1" customFormat="1" ht="15.95" customHeight="1" x14ac:dyDescent="0.3">
      <c r="B158" s="253">
        <v>24</v>
      </c>
      <c r="C158" s="253" t="s">
        <v>480</v>
      </c>
      <c r="D158" s="253" t="s">
        <v>749</v>
      </c>
      <c r="E158" s="254" t="s">
        <v>739</v>
      </c>
    </row>
    <row r="159" spans="2:5" s="1" customFormat="1" ht="15.95" customHeight="1" x14ac:dyDescent="0.3">
      <c r="B159" s="255">
        <v>24</v>
      </c>
      <c r="C159" s="255" t="s">
        <v>360</v>
      </c>
      <c r="D159" s="255" t="s">
        <v>361</v>
      </c>
      <c r="E159" s="256" t="s">
        <v>342</v>
      </c>
    </row>
    <row r="160" spans="2:5" s="1" customFormat="1" ht="15.95" customHeight="1" x14ac:dyDescent="0.3">
      <c r="B160" s="253">
        <v>24</v>
      </c>
      <c r="C160" s="253" t="s">
        <v>362</v>
      </c>
      <c r="D160" s="253" t="s">
        <v>361</v>
      </c>
      <c r="E160" s="254" t="s">
        <v>342</v>
      </c>
    </row>
    <row r="161" spans="2:5" s="1" customFormat="1" ht="15.95" customHeight="1" x14ac:dyDescent="0.3">
      <c r="B161" s="255">
        <v>24</v>
      </c>
      <c r="C161" s="255" t="s">
        <v>363</v>
      </c>
      <c r="D161" s="255" t="s">
        <v>364</v>
      </c>
      <c r="E161" s="256" t="s">
        <v>342</v>
      </c>
    </row>
    <row r="162" spans="2:5" s="1" customFormat="1" ht="15.95" customHeight="1" x14ac:dyDescent="0.3">
      <c r="B162" s="253">
        <v>24</v>
      </c>
      <c r="C162" s="253" t="s">
        <v>365</v>
      </c>
      <c r="D162" s="253" t="s">
        <v>364</v>
      </c>
      <c r="E162" s="254" t="s">
        <v>342</v>
      </c>
    </row>
    <row r="163" spans="2:5" s="1" customFormat="1" ht="15.95" customHeight="1" x14ac:dyDescent="0.3">
      <c r="B163" s="253">
        <v>24</v>
      </c>
      <c r="C163" s="253" t="s">
        <v>360</v>
      </c>
      <c r="D163" s="253" t="s">
        <v>464</v>
      </c>
      <c r="E163" s="254" t="s">
        <v>462</v>
      </c>
    </row>
    <row r="164" spans="2:5" s="1" customFormat="1" ht="15.95" customHeight="1" x14ac:dyDescent="0.3">
      <c r="B164" s="255">
        <v>24</v>
      </c>
      <c r="C164" s="255" t="s">
        <v>480</v>
      </c>
      <c r="D164" s="255" t="s">
        <v>481</v>
      </c>
      <c r="E164" s="256" t="s">
        <v>457</v>
      </c>
    </row>
    <row r="165" spans="2:5" s="1" customFormat="1" ht="15.95" customHeight="1" x14ac:dyDescent="0.3">
      <c r="B165" s="253">
        <v>25</v>
      </c>
      <c r="C165" s="253" t="s">
        <v>220</v>
      </c>
      <c r="D165" s="253" t="s">
        <v>646</v>
      </c>
      <c r="E165" s="254" t="s">
        <v>636</v>
      </c>
    </row>
    <row r="166" spans="2:5" s="1" customFormat="1" ht="15.95" customHeight="1" x14ac:dyDescent="0.3">
      <c r="B166" s="255">
        <v>25</v>
      </c>
      <c r="C166" s="255" t="s">
        <v>482</v>
      </c>
      <c r="D166" s="255" t="s">
        <v>646</v>
      </c>
      <c r="E166" s="256" t="s">
        <v>636</v>
      </c>
    </row>
    <row r="167" spans="2:5" s="1" customFormat="1" ht="15.95" customHeight="1" x14ac:dyDescent="0.3">
      <c r="B167" s="253">
        <v>25</v>
      </c>
      <c r="C167" s="253" t="s">
        <v>218</v>
      </c>
      <c r="D167" s="253" t="s">
        <v>695</v>
      </c>
      <c r="E167" s="254" t="s">
        <v>694</v>
      </c>
    </row>
    <row r="168" spans="2:5" s="1" customFormat="1" ht="15.95" customHeight="1" x14ac:dyDescent="0.3">
      <c r="B168" s="255">
        <v>25</v>
      </c>
      <c r="C168" s="255" t="s">
        <v>221</v>
      </c>
      <c r="D168" s="255" t="s">
        <v>696</v>
      </c>
      <c r="E168" s="256" t="s">
        <v>694</v>
      </c>
    </row>
    <row r="169" spans="2:5" s="1" customFormat="1" ht="15.95" customHeight="1" x14ac:dyDescent="0.3">
      <c r="B169" s="253">
        <v>25</v>
      </c>
      <c r="C169" s="253" t="s">
        <v>482</v>
      </c>
      <c r="D169" s="253" t="s">
        <v>693</v>
      </c>
      <c r="E169" s="254" t="s">
        <v>694</v>
      </c>
    </row>
    <row r="170" spans="2:5" s="1" customFormat="1" ht="15.95" customHeight="1" x14ac:dyDescent="0.3">
      <c r="B170" s="255">
        <v>25</v>
      </c>
      <c r="C170" s="255" t="s">
        <v>218</v>
      </c>
      <c r="D170" s="255" t="s">
        <v>750</v>
      </c>
      <c r="E170" s="256" t="s">
        <v>743</v>
      </c>
    </row>
    <row r="171" spans="2:5" s="1" customFormat="1" ht="15.95" customHeight="1" x14ac:dyDescent="0.3">
      <c r="B171" s="253">
        <v>25</v>
      </c>
      <c r="C171" s="253" t="s">
        <v>221</v>
      </c>
      <c r="D171" s="253" t="s">
        <v>750</v>
      </c>
      <c r="E171" s="254" t="s">
        <v>743</v>
      </c>
    </row>
    <row r="172" spans="2:5" s="1" customFormat="1" ht="15.95" customHeight="1" x14ac:dyDescent="0.3">
      <c r="B172" s="255">
        <v>25</v>
      </c>
      <c r="C172" s="255" t="s">
        <v>218</v>
      </c>
      <c r="D172" s="255" t="s">
        <v>219</v>
      </c>
      <c r="E172" s="256" t="s">
        <v>158</v>
      </c>
    </row>
    <row r="173" spans="2:5" s="1" customFormat="1" ht="15.95" customHeight="1" x14ac:dyDescent="0.3">
      <c r="B173" s="253">
        <v>25</v>
      </c>
      <c r="C173" s="253" t="s">
        <v>220</v>
      </c>
      <c r="D173" s="253" t="s">
        <v>185</v>
      </c>
      <c r="E173" s="254" t="s">
        <v>181</v>
      </c>
    </row>
    <row r="174" spans="2:5" s="1" customFormat="1" ht="15.95" customHeight="1" x14ac:dyDescent="0.3">
      <c r="B174" s="255">
        <v>25</v>
      </c>
      <c r="C174" s="255" t="s">
        <v>221</v>
      </c>
      <c r="D174" s="255" t="s">
        <v>222</v>
      </c>
      <c r="E174" s="256" t="s">
        <v>158</v>
      </c>
    </row>
    <row r="175" spans="2:5" s="1" customFormat="1" ht="15.95" customHeight="1" x14ac:dyDescent="0.3">
      <c r="B175" s="255">
        <v>25</v>
      </c>
      <c r="C175" s="255" t="s">
        <v>366</v>
      </c>
      <c r="D175" s="255" t="s">
        <v>364</v>
      </c>
      <c r="E175" s="256" t="s">
        <v>342</v>
      </c>
    </row>
    <row r="176" spans="2:5" s="1" customFormat="1" ht="15.95" customHeight="1" x14ac:dyDescent="0.3">
      <c r="B176" s="253">
        <v>25</v>
      </c>
      <c r="C176" s="253" t="s">
        <v>220</v>
      </c>
      <c r="D176" s="253" t="s">
        <v>461</v>
      </c>
      <c r="E176" s="254" t="s">
        <v>462</v>
      </c>
    </row>
    <row r="177" spans="2:5" s="1" customFormat="1" ht="15.95" customHeight="1" x14ac:dyDescent="0.3">
      <c r="B177" s="255">
        <v>25</v>
      </c>
      <c r="C177" s="255" t="s">
        <v>482</v>
      </c>
      <c r="D177" s="255" t="s">
        <v>461</v>
      </c>
      <c r="E177" s="256" t="s">
        <v>462</v>
      </c>
    </row>
    <row r="178" spans="2:5" s="1" customFormat="1" ht="15.95" customHeight="1" x14ac:dyDescent="0.3">
      <c r="B178" s="255">
        <v>26</v>
      </c>
      <c r="C178" s="255" t="s">
        <v>358</v>
      </c>
      <c r="D178" s="255" t="s">
        <v>697</v>
      </c>
      <c r="E178" s="256" t="s">
        <v>694</v>
      </c>
    </row>
    <row r="179" spans="2:5" s="1" customFormat="1" ht="15.95" customHeight="1" x14ac:dyDescent="0.3">
      <c r="B179" s="253">
        <v>26</v>
      </c>
      <c r="C179" s="253" t="s">
        <v>367</v>
      </c>
      <c r="D179" s="253" t="s">
        <v>349</v>
      </c>
      <c r="E179" s="254" t="s">
        <v>342</v>
      </c>
    </row>
    <row r="180" spans="2:5" s="1" customFormat="1" ht="15.95" customHeight="1" x14ac:dyDescent="0.3">
      <c r="B180" s="255">
        <v>26</v>
      </c>
      <c r="C180" s="255" t="s">
        <v>358</v>
      </c>
      <c r="D180" s="255" t="s">
        <v>349</v>
      </c>
      <c r="E180" s="256" t="s">
        <v>342</v>
      </c>
    </row>
    <row r="181" spans="2:5" s="1" customFormat="1" ht="15.95" customHeight="1" x14ac:dyDescent="0.3">
      <c r="B181" s="253">
        <v>26</v>
      </c>
      <c r="C181" s="253" t="s">
        <v>367</v>
      </c>
      <c r="D181" s="253" t="s">
        <v>464</v>
      </c>
      <c r="E181" s="254" t="s">
        <v>462</v>
      </c>
    </row>
    <row r="182" spans="2:5" s="1" customFormat="1" ht="15.95" customHeight="1" x14ac:dyDescent="0.3">
      <c r="B182" s="255">
        <v>26</v>
      </c>
      <c r="C182" s="255" t="s">
        <v>483</v>
      </c>
      <c r="D182" s="255" t="s">
        <v>484</v>
      </c>
      <c r="E182" s="256" t="s">
        <v>455</v>
      </c>
    </row>
    <row r="183" spans="2:5" s="1" customFormat="1" ht="15.95" customHeight="1" x14ac:dyDescent="0.3">
      <c r="B183" s="255">
        <v>27</v>
      </c>
      <c r="C183" s="255" t="s">
        <v>485</v>
      </c>
      <c r="D183" s="255" t="s">
        <v>578</v>
      </c>
      <c r="E183" s="256" t="s">
        <v>558</v>
      </c>
    </row>
    <row r="184" spans="2:5" s="1" customFormat="1" ht="15.95" customHeight="1" x14ac:dyDescent="0.3">
      <c r="B184" s="253">
        <v>27</v>
      </c>
      <c r="C184" s="253" t="s">
        <v>485</v>
      </c>
      <c r="D184" s="253" t="s">
        <v>641</v>
      </c>
      <c r="E184" s="254" t="s">
        <v>634</v>
      </c>
    </row>
    <row r="185" spans="2:5" s="1" customFormat="1" ht="15.95" customHeight="1" x14ac:dyDescent="0.3">
      <c r="B185" s="255">
        <v>27</v>
      </c>
      <c r="C185" s="255" t="s">
        <v>368</v>
      </c>
      <c r="D185" s="255" t="s">
        <v>751</v>
      </c>
      <c r="E185" s="256" t="s">
        <v>741</v>
      </c>
    </row>
    <row r="186" spans="2:5" s="1" customFormat="1" ht="15.95" customHeight="1" x14ac:dyDescent="0.3">
      <c r="B186" s="253">
        <v>27</v>
      </c>
      <c r="C186" s="253" t="s">
        <v>368</v>
      </c>
      <c r="D186" s="253" t="s">
        <v>369</v>
      </c>
      <c r="E186" s="254" t="s">
        <v>342</v>
      </c>
    </row>
    <row r="187" spans="2:5" s="1" customFormat="1" ht="15.95" customHeight="1" x14ac:dyDescent="0.3">
      <c r="B187" s="253">
        <v>27</v>
      </c>
      <c r="C187" s="253" t="s">
        <v>485</v>
      </c>
      <c r="D187" s="253" t="s">
        <v>472</v>
      </c>
      <c r="E187" s="254" t="s">
        <v>473</v>
      </c>
    </row>
    <row r="188" spans="2:5" s="1" customFormat="1" ht="15.95" customHeight="1" x14ac:dyDescent="0.3">
      <c r="B188" s="253">
        <v>28</v>
      </c>
      <c r="C188" s="253" t="s">
        <v>583</v>
      </c>
      <c r="D188" s="253" t="s">
        <v>584</v>
      </c>
      <c r="E188" s="254" t="s">
        <v>558</v>
      </c>
    </row>
    <row r="189" spans="2:5" s="1" customFormat="1" ht="15.95" customHeight="1" x14ac:dyDescent="0.3">
      <c r="B189" s="255">
        <v>28</v>
      </c>
      <c r="C189" s="255" t="s">
        <v>213</v>
      </c>
      <c r="D189" s="255" t="s">
        <v>572</v>
      </c>
      <c r="E189" s="256" t="s">
        <v>564</v>
      </c>
    </row>
    <row r="190" spans="2:5" s="1" customFormat="1" ht="15.95" customHeight="1" x14ac:dyDescent="0.3">
      <c r="B190" s="253">
        <v>29</v>
      </c>
      <c r="C190" s="253" t="s">
        <v>373</v>
      </c>
      <c r="D190" s="253" t="s">
        <v>585</v>
      </c>
      <c r="E190" s="254" t="s">
        <v>558</v>
      </c>
    </row>
    <row r="191" spans="2:5" s="1" customFormat="1" ht="15.95" customHeight="1" x14ac:dyDescent="0.3">
      <c r="B191" s="255">
        <v>29</v>
      </c>
      <c r="C191" s="255" t="s">
        <v>370</v>
      </c>
      <c r="D191" s="255" t="s">
        <v>646</v>
      </c>
      <c r="E191" s="256" t="s">
        <v>636</v>
      </c>
    </row>
    <row r="192" spans="2:5" s="1" customFormat="1" ht="15.95" customHeight="1" x14ac:dyDescent="0.3">
      <c r="B192" s="253">
        <v>29</v>
      </c>
      <c r="C192" s="253" t="s">
        <v>223</v>
      </c>
      <c r="D192" s="253" t="s">
        <v>180</v>
      </c>
      <c r="E192" s="254" t="s">
        <v>181</v>
      </c>
    </row>
    <row r="193" spans="2:5" s="1" customFormat="1" ht="15.95" customHeight="1" x14ac:dyDescent="0.3">
      <c r="B193" s="255">
        <v>29</v>
      </c>
      <c r="C193" s="255" t="s">
        <v>370</v>
      </c>
      <c r="D193" s="255" t="s">
        <v>345</v>
      </c>
      <c r="E193" s="256" t="s">
        <v>342</v>
      </c>
    </row>
    <row r="194" spans="2:5" s="1" customFormat="1" ht="15.95" customHeight="1" x14ac:dyDescent="0.3">
      <c r="B194" s="253">
        <v>29</v>
      </c>
      <c r="C194" s="253" t="s">
        <v>223</v>
      </c>
      <c r="D194" s="253" t="s">
        <v>345</v>
      </c>
      <c r="E194" s="254" t="s">
        <v>342</v>
      </c>
    </row>
    <row r="195" spans="2:5" s="1" customFormat="1" ht="15.95" customHeight="1" x14ac:dyDescent="0.3">
      <c r="B195" s="255">
        <v>29</v>
      </c>
      <c r="C195" s="255" t="s">
        <v>371</v>
      </c>
      <c r="D195" s="255" t="s">
        <v>372</v>
      </c>
      <c r="E195" s="256" t="s">
        <v>342</v>
      </c>
    </row>
    <row r="196" spans="2:5" s="1" customFormat="1" ht="15.95" customHeight="1" x14ac:dyDescent="0.3">
      <c r="B196" s="253">
        <v>29</v>
      </c>
      <c r="C196" s="253" t="s">
        <v>373</v>
      </c>
      <c r="D196" s="253" t="s">
        <v>372</v>
      </c>
      <c r="E196" s="254" t="s">
        <v>342</v>
      </c>
    </row>
    <row r="197" spans="2:5" s="1" customFormat="1" ht="15.95" customHeight="1" x14ac:dyDescent="0.3">
      <c r="B197" s="255">
        <v>30</v>
      </c>
      <c r="C197" s="255" t="s">
        <v>586</v>
      </c>
      <c r="D197" s="255" t="s">
        <v>569</v>
      </c>
      <c r="E197" s="256" t="s">
        <v>558</v>
      </c>
    </row>
    <row r="198" spans="2:5" s="1" customFormat="1" ht="15.95" customHeight="1" x14ac:dyDescent="0.3">
      <c r="B198" s="257">
        <v>30</v>
      </c>
      <c r="C198" s="257" t="s">
        <v>587</v>
      </c>
      <c r="D198" s="257" t="s">
        <v>569</v>
      </c>
      <c r="E198" s="258" t="s">
        <v>558</v>
      </c>
    </row>
    <row r="199" spans="2:5" s="1" customFormat="1" ht="15.95" customHeight="1" x14ac:dyDescent="0.3">
      <c r="B199" s="255">
        <v>30</v>
      </c>
      <c r="C199" s="255" t="s">
        <v>224</v>
      </c>
      <c r="D199" s="255" t="s">
        <v>569</v>
      </c>
      <c r="E199" s="256" t="s">
        <v>558</v>
      </c>
    </row>
    <row r="200" spans="2:5" s="1" customFormat="1" ht="15.95" customHeight="1" x14ac:dyDescent="0.3">
      <c r="B200" s="253">
        <v>30</v>
      </c>
      <c r="C200" s="253" t="s">
        <v>588</v>
      </c>
      <c r="D200" s="253" t="s">
        <v>569</v>
      </c>
      <c r="E200" s="254" t="s">
        <v>558</v>
      </c>
    </row>
    <row r="201" spans="2:5" s="1" customFormat="1" ht="15.95" customHeight="1" x14ac:dyDescent="0.3">
      <c r="B201" s="255">
        <v>30</v>
      </c>
      <c r="C201" s="255" t="s">
        <v>588</v>
      </c>
      <c r="D201" s="255" t="s">
        <v>580</v>
      </c>
      <c r="E201" s="256" t="s">
        <v>564</v>
      </c>
    </row>
    <row r="202" spans="2:5" s="1" customFormat="1" ht="15.95" customHeight="1" x14ac:dyDescent="0.3">
      <c r="B202" s="253">
        <v>30</v>
      </c>
      <c r="C202" s="253" t="s">
        <v>213</v>
      </c>
      <c r="D202" s="253" t="s">
        <v>698</v>
      </c>
      <c r="E202" s="254" t="s">
        <v>689</v>
      </c>
    </row>
    <row r="203" spans="2:5" s="1" customFormat="1" ht="15.95" customHeight="1" x14ac:dyDescent="0.3">
      <c r="B203" s="255">
        <v>30</v>
      </c>
      <c r="C203" s="255" t="s">
        <v>224</v>
      </c>
      <c r="D203" s="255" t="s">
        <v>185</v>
      </c>
      <c r="E203" s="256" t="s">
        <v>181</v>
      </c>
    </row>
    <row r="204" spans="2:5" s="1" customFormat="1" ht="15.95" customHeight="1" x14ac:dyDescent="0.3">
      <c r="B204" s="253">
        <v>31</v>
      </c>
      <c r="C204" s="253" t="s">
        <v>589</v>
      </c>
      <c r="D204" s="253" t="s">
        <v>590</v>
      </c>
      <c r="E204" s="254" t="s">
        <v>564</v>
      </c>
    </row>
    <row r="205" spans="2:5" s="1" customFormat="1" ht="15.95" customHeight="1" x14ac:dyDescent="0.3">
      <c r="B205" s="253">
        <v>31</v>
      </c>
      <c r="C205" s="253" t="s">
        <v>228</v>
      </c>
      <c r="D205" s="253" t="s">
        <v>647</v>
      </c>
      <c r="E205" s="254" t="s">
        <v>634</v>
      </c>
    </row>
    <row r="206" spans="2:5" s="1" customFormat="1" ht="15.95" customHeight="1" x14ac:dyDescent="0.3">
      <c r="B206" s="255">
        <v>31</v>
      </c>
      <c r="C206" s="255" t="s">
        <v>230</v>
      </c>
      <c r="D206" s="255" t="s">
        <v>648</v>
      </c>
      <c r="E206" s="256" t="s">
        <v>634</v>
      </c>
    </row>
    <row r="207" spans="2:5" s="1" customFormat="1" ht="15.95" customHeight="1" x14ac:dyDescent="0.3">
      <c r="B207" s="255">
        <v>31</v>
      </c>
      <c r="C207" s="255" t="s">
        <v>230</v>
      </c>
      <c r="D207" s="255" t="s">
        <v>699</v>
      </c>
      <c r="E207" s="256" t="s">
        <v>692</v>
      </c>
    </row>
    <row r="208" spans="2:5" s="1" customFormat="1" ht="15.95" customHeight="1" x14ac:dyDescent="0.3">
      <c r="B208" s="253">
        <v>31</v>
      </c>
      <c r="C208" s="253" t="s">
        <v>230</v>
      </c>
      <c r="D208" s="253" t="s">
        <v>738</v>
      </c>
      <c r="E208" s="254" t="s">
        <v>739</v>
      </c>
    </row>
    <row r="209" spans="2:5" s="1" customFormat="1" ht="15.95" customHeight="1" x14ac:dyDescent="0.3">
      <c r="B209" s="253">
        <v>31</v>
      </c>
      <c r="C209" s="253" t="s">
        <v>225</v>
      </c>
      <c r="D209" s="253" t="s">
        <v>222</v>
      </c>
      <c r="E209" s="254" t="s">
        <v>158</v>
      </c>
    </row>
    <row r="210" spans="2:5" s="1" customFormat="1" ht="15.95" customHeight="1" x14ac:dyDescent="0.3">
      <c r="B210" s="255">
        <v>31</v>
      </c>
      <c r="C210" s="255" t="s">
        <v>226</v>
      </c>
      <c r="D210" s="255" t="s">
        <v>227</v>
      </c>
      <c r="E210" s="256" t="s">
        <v>158</v>
      </c>
    </row>
    <row r="211" spans="2:5" s="1" customFormat="1" ht="15.95" customHeight="1" x14ac:dyDescent="0.3">
      <c r="B211" s="253">
        <v>31</v>
      </c>
      <c r="C211" s="253" t="s">
        <v>228</v>
      </c>
      <c r="D211" s="253" t="s">
        <v>229</v>
      </c>
      <c r="E211" s="254" t="s">
        <v>158</v>
      </c>
    </row>
    <row r="212" spans="2:5" s="1" customFormat="1" ht="15.95" customHeight="1" x14ac:dyDescent="0.3">
      <c r="B212" s="255">
        <v>31</v>
      </c>
      <c r="C212" s="255" t="s">
        <v>230</v>
      </c>
      <c r="D212" s="255" t="s">
        <v>231</v>
      </c>
      <c r="E212" s="256" t="s">
        <v>171</v>
      </c>
    </row>
    <row r="213" spans="2:5" s="1" customFormat="1" ht="15.95" customHeight="1" x14ac:dyDescent="0.3">
      <c r="B213" s="255">
        <v>31</v>
      </c>
      <c r="C213" s="255" t="s">
        <v>228</v>
      </c>
      <c r="D213" s="255" t="s">
        <v>374</v>
      </c>
      <c r="E213" s="256" t="s">
        <v>342</v>
      </c>
    </row>
    <row r="214" spans="2:5" s="1" customFormat="1" ht="15.95" customHeight="1" x14ac:dyDescent="0.3">
      <c r="B214" s="255">
        <v>31</v>
      </c>
      <c r="C214" s="255" t="s">
        <v>226</v>
      </c>
      <c r="D214" s="255" t="s">
        <v>486</v>
      </c>
      <c r="E214" s="256" t="s">
        <v>455</v>
      </c>
    </row>
    <row r="215" spans="2:5" s="1" customFormat="1" ht="15.95" customHeight="1" x14ac:dyDescent="0.3">
      <c r="B215" s="253">
        <v>32</v>
      </c>
      <c r="C215" s="253" t="s">
        <v>649</v>
      </c>
      <c r="D215" s="253" t="s">
        <v>645</v>
      </c>
      <c r="E215" s="254" t="s">
        <v>634</v>
      </c>
    </row>
    <row r="216" spans="2:5" s="1" customFormat="1" ht="15.95" customHeight="1" x14ac:dyDescent="0.3">
      <c r="B216" s="253">
        <v>32</v>
      </c>
      <c r="C216" s="253" t="s">
        <v>232</v>
      </c>
      <c r="D216" s="253" t="s">
        <v>693</v>
      </c>
      <c r="E216" s="254" t="s">
        <v>694</v>
      </c>
    </row>
    <row r="217" spans="2:5" s="1" customFormat="1" ht="15.95" customHeight="1" x14ac:dyDescent="0.3">
      <c r="B217" s="255">
        <v>32</v>
      </c>
      <c r="C217" s="255" t="s">
        <v>700</v>
      </c>
      <c r="D217" s="255" t="s">
        <v>693</v>
      </c>
      <c r="E217" s="256" t="s">
        <v>694</v>
      </c>
    </row>
    <row r="218" spans="2:5" s="1" customFormat="1" ht="15.95" customHeight="1" x14ac:dyDescent="0.3">
      <c r="B218" s="253">
        <v>32</v>
      </c>
      <c r="C218" s="253" t="s">
        <v>700</v>
      </c>
      <c r="D218" s="253" t="s">
        <v>699</v>
      </c>
      <c r="E218" s="254" t="s">
        <v>692</v>
      </c>
    </row>
    <row r="219" spans="2:5" s="1" customFormat="1" ht="15.95" customHeight="1" x14ac:dyDescent="0.3">
      <c r="B219" s="253">
        <v>32</v>
      </c>
      <c r="C219" s="253" t="s">
        <v>232</v>
      </c>
      <c r="D219" s="253" t="s">
        <v>166</v>
      </c>
      <c r="E219" s="254" t="s">
        <v>158</v>
      </c>
    </row>
    <row r="220" spans="2:5" s="1" customFormat="1" ht="15.95" customHeight="1" x14ac:dyDescent="0.3">
      <c r="B220" s="255">
        <v>33</v>
      </c>
      <c r="C220" s="255" t="s">
        <v>701</v>
      </c>
      <c r="D220" s="255" t="s">
        <v>702</v>
      </c>
      <c r="E220" s="256" t="s">
        <v>689</v>
      </c>
    </row>
    <row r="221" spans="2:5" s="1" customFormat="1" ht="15.95" customHeight="1" x14ac:dyDescent="0.3">
      <c r="B221" s="255">
        <v>33</v>
      </c>
      <c r="C221" s="255" t="s">
        <v>233</v>
      </c>
      <c r="D221" s="255" t="s">
        <v>217</v>
      </c>
      <c r="E221" s="256" t="s">
        <v>158</v>
      </c>
    </row>
    <row r="222" spans="2:5" s="1" customFormat="1" ht="15.95" customHeight="1" x14ac:dyDescent="0.3">
      <c r="B222" s="253">
        <v>33</v>
      </c>
      <c r="C222" s="253" t="s">
        <v>375</v>
      </c>
      <c r="D222" s="253" t="s">
        <v>376</v>
      </c>
      <c r="E222" s="254" t="s">
        <v>342</v>
      </c>
    </row>
    <row r="223" spans="2:5" s="1" customFormat="1" ht="15.95" customHeight="1" x14ac:dyDescent="0.3">
      <c r="B223" s="255">
        <v>34</v>
      </c>
      <c r="C223" s="255" t="s">
        <v>237</v>
      </c>
      <c r="D223" s="255" t="s">
        <v>582</v>
      </c>
      <c r="E223" s="256" t="s">
        <v>558</v>
      </c>
    </row>
    <row r="224" spans="2:5" s="1" customFormat="1" ht="15.95" customHeight="1" x14ac:dyDescent="0.3">
      <c r="B224" s="253">
        <v>34</v>
      </c>
      <c r="C224" s="253" t="s">
        <v>238</v>
      </c>
      <c r="D224" s="253" t="s">
        <v>582</v>
      </c>
      <c r="E224" s="254" t="s">
        <v>558</v>
      </c>
    </row>
    <row r="225" spans="2:5" s="1" customFormat="1" ht="15.95" customHeight="1" x14ac:dyDescent="0.3">
      <c r="B225" s="255">
        <v>34</v>
      </c>
      <c r="C225" s="255" t="s">
        <v>591</v>
      </c>
      <c r="D225" s="255" t="s">
        <v>557</v>
      </c>
      <c r="E225" s="256" t="s">
        <v>558</v>
      </c>
    </row>
    <row r="226" spans="2:5" s="1" customFormat="1" ht="15.95" customHeight="1" x14ac:dyDescent="0.3">
      <c r="B226" s="253">
        <v>34</v>
      </c>
      <c r="C226" s="253" t="s">
        <v>239</v>
      </c>
      <c r="D226" s="253" t="s">
        <v>584</v>
      </c>
      <c r="E226" s="254" t="s">
        <v>558</v>
      </c>
    </row>
    <row r="227" spans="2:5" s="1" customFormat="1" ht="15.95" customHeight="1" x14ac:dyDescent="0.3">
      <c r="B227" s="255">
        <v>34</v>
      </c>
      <c r="C227" s="255" t="s">
        <v>240</v>
      </c>
      <c r="D227" s="255" t="s">
        <v>578</v>
      </c>
      <c r="E227" s="256" t="s">
        <v>558</v>
      </c>
    </row>
    <row r="228" spans="2:5" s="1" customFormat="1" ht="15.95" customHeight="1" x14ac:dyDescent="0.3">
      <c r="B228" s="253">
        <v>34</v>
      </c>
      <c r="C228" s="253" t="s">
        <v>703</v>
      </c>
      <c r="D228" s="253" t="s">
        <v>697</v>
      </c>
      <c r="E228" s="254" t="s">
        <v>694</v>
      </c>
    </row>
    <row r="229" spans="2:5" s="1" customFormat="1" ht="15.95" customHeight="1" x14ac:dyDescent="0.3">
      <c r="B229" s="255">
        <v>34</v>
      </c>
      <c r="C229" s="255" t="s">
        <v>704</v>
      </c>
      <c r="D229" s="255" t="s">
        <v>695</v>
      </c>
      <c r="E229" s="256" t="s">
        <v>694</v>
      </c>
    </row>
    <row r="230" spans="2:5" s="1" customFormat="1" ht="15.95" customHeight="1" x14ac:dyDescent="0.3">
      <c r="B230" s="255">
        <v>34</v>
      </c>
      <c r="C230" s="255" t="s">
        <v>239</v>
      </c>
      <c r="D230" s="255" t="s">
        <v>751</v>
      </c>
      <c r="E230" s="256" t="s">
        <v>741</v>
      </c>
    </row>
    <row r="231" spans="2:5" s="1" customFormat="1" ht="15.95" customHeight="1" x14ac:dyDescent="0.3">
      <c r="B231" s="253">
        <v>34</v>
      </c>
      <c r="C231" s="253" t="s">
        <v>234</v>
      </c>
      <c r="D231" s="253" t="s">
        <v>227</v>
      </c>
      <c r="E231" s="254" t="s">
        <v>158</v>
      </c>
    </row>
    <row r="232" spans="2:5" s="1" customFormat="1" ht="15.95" customHeight="1" x14ac:dyDescent="0.3">
      <c r="B232" s="255">
        <v>34</v>
      </c>
      <c r="C232" s="255" t="s">
        <v>235</v>
      </c>
      <c r="D232" s="255" t="s">
        <v>236</v>
      </c>
      <c r="E232" s="256" t="s">
        <v>158</v>
      </c>
    </row>
    <row r="233" spans="2:5" s="1" customFormat="1" ht="15.95" customHeight="1" x14ac:dyDescent="0.3">
      <c r="B233" s="253">
        <v>34</v>
      </c>
      <c r="C233" s="253" t="s">
        <v>237</v>
      </c>
      <c r="D233" s="253" t="s">
        <v>217</v>
      </c>
      <c r="E233" s="254" t="s">
        <v>158</v>
      </c>
    </row>
    <row r="234" spans="2:5" s="1" customFormat="1" ht="15.95" customHeight="1" x14ac:dyDescent="0.3">
      <c r="B234" s="255">
        <v>34</v>
      </c>
      <c r="C234" s="255" t="s">
        <v>238</v>
      </c>
      <c r="D234" s="255" t="s">
        <v>217</v>
      </c>
      <c r="E234" s="256" t="s">
        <v>158</v>
      </c>
    </row>
    <row r="235" spans="2:5" s="1" customFormat="1" ht="15.95" customHeight="1" x14ac:dyDescent="0.3">
      <c r="B235" s="253">
        <v>34</v>
      </c>
      <c r="C235" s="253" t="s">
        <v>239</v>
      </c>
      <c r="D235" s="253" t="s">
        <v>217</v>
      </c>
      <c r="E235" s="254" t="s">
        <v>158</v>
      </c>
    </row>
    <row r="236" spans="2:5" s="1" customFormat="1" ht="15.95" customHeight="1" x14ac:dyDescent="0.3">
      <c r="B236" s="255">
        <v>34</v>
      </c>
      <c r="C236" s="255" t="s">
        <v>240</v>
      </c>
      <c r="D236" s="255" t="s">
        <v>175</v>
      </c>
      <c r="E236" s="256" t="s">
        <v>158</v>
      </c>
    </row>
    <row r="237" spans="2:5" s="1" customFormat="1" ht="15.95" customHeight="1" x14ac:dyDescent="0.3">
      <c r="B237" s="255">
        <v>34</v>
      </c>
      <c r="C237" s="255" t="s">
        <v>240</v>
      </c>
      <c r="D237" s="255" t="s">
        <v>377</v>
      </c>
      <c r="E237" s="256" t="s">
        <v>342</v>
      </c>
    </row>
    <row r="238" spans="2:5" s="1" customFormat="1" ht="15.95" customHeight="1" x14ac:dyDescent="0.3">
      <c r="B238" s="253">
        <v>35</v>
      </c>
      <c r="C238" s="253" t="s">
        <v>592</v>
      </c>
      <c r="D238" s="253" t="s">
        <v>585</v>
      </c>
      <c r="E238" s="254" t="s">
        <v>558</v>
      </c>
    </row>
    <row r="239" spans="2:5" s="1" customFormat="1" ht="15.95" customHeight="1" x14ac:dyDescent="0.3">
      <c r="B239" s="255">
        <v>35</v>
      </c>
      <c r="C239" s="255" t="s">
        <v>650</v>
      </c>
      <c r="D239" s="255" t="s">
        <v>635</v>
      </c>
      <c r="E239" s="256" t="s">
        <v>636</v>
      </c>
    </row>
    <row r="240" spans="2:5" s="1" customFormat="1" ht="15.95" customHeight="1" x14ac:dyDescent="0.3">
      <c r="B240" s="253">
        <v>35</v>
      </c>
      <c r="C240" s="253" t="s">
        <v>487</v>
      </c>
      <c r="D240" s="253" t="s">
        <v>461</v>
      </c>
      <c r="E240" s="254" t="s">
        <v>462</v>
      </c>
    </row>
    <row r="241" spans="2:5" s="1" customFormat="1" ht="15.95" customHeight="1" x14ac:dyDescent="0.3">
      <c r="B241" s="255">
        <v>35</v>
      </c>
      <c r="C241" s="255" t="s">
        <v>241</v>
      </c>
      <c r="D241" s="255" t="s">
        <v>461</v>
      </c>
      <c r="E241" s="256" t="s">
        <v>462</v>
      </c>
    </row>
    <row r="242" spans="2:5" s="1" customFormat="1" ht="15.95" customHeight="1" x14ac:dyDescent="0.3">
      <c r="B242" s="255">
        <v>36</v>
      </c>
      <c r="C242" s="255" t="s">
        <v>593</v>
      </c>
      <c r="D242" s="255" t="s">
        <v>569</v>
      </c>
      <c r="E242" s="256" t="s">
        <v>558</v>
      </c>
    </row>
    <row r="243" spans="2:5" s="1" customFormat="1" ht="15.95" customHeight="1" x14ac:dyDescent="0.3">
      <c r="B243" s="253">
        <v>37</v>
      </c>
      <c r="C243" s="253" t="s">
        <v>379</v>
      </c>
      <c r="D243" s="253" t="s">
        <v>646</v>
      </c>
      <c r="E243" s="254" t="s">
        <v>636</v>
      </c>
    </row>
    <row r="244" spans="2:5" s="1" customFormat="1" ht="15.95" customHeight="1" x14ac:dyDescent="0.3">
      <c r="B244" s="253">
        <v>37</v>
      </c>
      <c r="C244" s="253" t="s">
        <v>241</v>
      </c>
      <c r="D244" s="253" t="s">
        <v>180</v>
      </c>
      <c r="E244" s="254" t="s">
        <v>181</v>
      </c>
    </row>
    <row r="245" spans="2:5" s="1" customFormat="1" ht="15.95" customHeight="1" x14ac:dyDescent="0.3">
      <c r="B245" s="253">
        <v>37</v>
      </c>
      <c r="C245" s="253" t="s">
        <v>378</v>
      </c>
      <c r="D245" s="253" t="s">
        <v>376</v>
      </c>
      <c r="E245" s="254" t="s">
        <v>342</v>
      </c>
    </row>
    <row r="246" spans="2:5" s="1" customFormat="1" ht="15.95" customHeight="1" x14ac:dyDescent="0.3">
      <c r="B246" s="255">
        <v>37</v>
      </c>
      <c r="C246" s="255" t="s">
        <v>379</v>
      </c>
      <c r="D246" s="255" t="s">
        <v>376</v>
      </c>
      <c r="E246" s="256" t="s">
        <v>342</v>
      </c>
    </row>
    <row r="247" spans="2:5" s="1" customFormat="1" ht="15.95" customHeight="1" x14ac:dyDescent="0.3">
      <c r="B247" s="253">
        <v>38</v>
      </c>
      <c r="C247" s="253" t="s">
        <v>246</v>
      </c>
      <c r="D247" s="253" t="s">
        <v>594</v>
      </c>
      <c r="E247" s="254" t="s">
        <v>564</v>
      </c>
    </row>
    <row r="248" spans="2:5" s="1" customFormat="1" ht="15.95" customHeight="1" x14ac:dyDescent="0.3">
      <c r="B248" s="255">
        <v>38</v>
      </c>
      <c r="C248" s="255" t="s">
        <v>595</v>
      </c>
      <c r="D248" s="255" t="s">
        <v>590</v>
      </c>
      <c r="E248" s="256" t="s">
        <v>564</v>
      </c>
    </row>
    <row r="249" spans="2:5" s="1" customFormat="1" ht="15.95" customHeight="1" x14ac:dyDescent="0.3">
      <c r="B249" s="255">
        <v>38</v>
      </c>
      <c r="C249" s="255" t="s">
        <v>198</v>
      </c>
      <c r="D249" s="255" t="s">
        <v>651</v>
      </c>
      <c r="E249" s="256" t="s">
        <v>636</v>
      </c>
    </row>
    <row r="250" spans="2:5" s="1" customFormat="1" ht="15.95" customHeight="1" x14ac:dyDescent="0.3">
      <c r="B250" s="253">
        <v>38</v>
      </c>
      <c r="C250" s="253" t="s">
        <v>246</v>
      </c>
      <c r="D250" s="253" t="s">
        <v>652</v>
      </c>
      <c r="E250" s="254" t="s">
        <v>634</v>
      </c>
    </row>
    <row r="251" spans="2:5" s="1" customFormat="1" ht="15.95" customHeight="1" x14ac:dyDescent="0.3">
      <c r="B251" s="255">
        <v>38</v>
      </c>
      <c r="C251" s="255" t="s">
        <v>246</v>
      </c>
      <c r="D251" s="255" t="s">
        <v>653</v>
      </c>
      <c r="E251" s="256" t="s">
        <v>636</v>
      </c>
    </row>
    <row r="252" spans="2:5" s="1" customFormat="1" ht="15.95" customHeight="1" x14ac:dyDescent="0.3">
      <c r="B252" s="255">
        <v>38</v>
      </c>
      <c r="C252" s="255" t="s">
        <v>242</v>
      </c>
      <c r="D252" s="255" t="s">
        <v>180</v>
      </c>
      <c r="E252" s="256" t="s">
        <v>181</v>
      </c>
    </row>
    <row r="253" spans="2:5" s="1" customFormat="1" ht="15.95" customHeight="1" x14ac:dyDescent="0.3">
      <c r="B253" s="253">
        <v>38</v>
      </c>
      <c r="C253" s="253" t="s">
        <v>243</v>
      </c>
      <c r="D253" s="253" t="s">
        <v>244</v>
      </c>
      <c r="E253" s="254" t="s">
        <v>181</v>
      </c>
    </row>
    <row r="254" spans="2:5" s="1" customFormat="1" ht="15.95" customHeight="1" x14ac:dyDescent="0.3">
      <c r="B254" s="255">
        <v>38</v>
      </c>
      <c r="C254" s="255" t="s">
        <v>245</v>
      </c>
      <c r="D254" s="255" t="s">
        <v>180</v>
      </c>
      <c r="E254" s="256" t="s">
        <v>181</v>
      </c>
    </row>
    <row r="255" spans="2:5" s="1" customFormat="1" ht="15.95" customHeight="1" x14ac:dyDescent="0.3">
      <c r="B255" s="253">
        <v>38</v>
      </c>
      <c r="C255" s="253" t="s">
        <v>245</v>
      </c>
      <c r="D255" s="253" t="s">
        <v>222</v>
      </c>
      <c r="E255" s="254" t="s">
        <v>158</v>
      </c>
    </row>
    <row r="256" spans="2:5" s="1" customFormat="1" ht="15.95" customHeight="1" x14ac:dyDescent="0.3">
      <c r="B256" s="255">
        <v>38</v>
      </c>
      <c r="C256" s="255" t="s">
        <v>198</v>
      </c>
      <c r="D256" s="255" t="s">
        <v>180</v>
      </c>
      <c r="E256" s="256" t="s">
        <v>181</v>
      </c>
    </row>
    <row r="257" spans="2:5" s="1" customFormat="1" ht="15.95" customHeight="1" x14ac:dyDescent="0.3">
      <c r="B257" s="253">
        <v>38</v>
      </c>
      <c r="C257" s="253" t="s">
        <v>246</v>
      </c>
      <c r="D257" s="253" t="s">
        <v>247</v>
      </c>
      <c r="E257" s="254" t="s">
        <v>158</v>
      </c>
    </row>
    <row r="258" spans="2:5" s="1" customFormat="1" ht="15.95" customHeight="1" x14ac:dyDescent="0.3">
      <c r="B258" s="253">
        <v>38</v>
      </c>
      <c r="C258" s="253" t="s">
        <v>242</v>
      </c>
      <c r="D258" s="253" t="s">
        <v>488</v>
      </c>
      <c r="E258" s="254" t="s">
        <v>462</v>
      </c>
    </row>
    <row r="259" spans="2:5" s="1" customFormat="1" ht="15.95" customHeight="1" x14ac:dyDescent="0.3">
      <c r="B259" s="255">
        <v>38</v>
      </c>
      <c r="C259" s="255" t="s">
        <v>245</v>
      </c>
      <c r="D259" s="255" t="s">
        <v>461</v>
      </c>
      <c r="E259" s="256" t="s">
        <v>462</v>
      </c>
    </row>
    <row r="260" spans="2:5" s="1" customFormat="1" ht="15.95" customHeight="1" x14ac:dyDescent="0.3">
      <c r="B260" s="253">
        <v>38</v>
      </c>
      <c r="C260" s="253" t="s">
        <v>198</v>
      </c>
      <c r="D260" s="253" t="s">
        <v>461</v>
      </c>
      <c r="E260" s="254" t="s">
        <v>462</v>
      </c>
    </row>
    <row r="261" spans="2:5" s="1" customFormat="1" ht="15.95" customHeight="1" x14ac:dyDescent="0.3">
      <c r="B261" s="253">
        <v>39</v>
      </c>
      <c r="C261" s="253" t="s">
        <v>248</v>
      </c>
      <c r="D261" s="253" t="s">
        <v>596</v>
      </c>
      <c r="E261" s="254" t="s">
        <v>558</v>
      </c>
    </row>
    <row r="262" spans="2:5" s="1" customFormat="1" ht="15.95" customHeight="1" x14ac:dyDescent="0.3">
      <c r="B262" s="253">
        <v>39</v>
      </c>
      <c r="C262" s="253" t="s">
        <v>350</v>
      </c>
      <c r="D262" s="253" t="s">
        <v>647</v>
      </c>
      <c r="E262" s="254" t="s">
        <v>634</v>
      </c>
    </row>
    <row r="263" spans="2:5" s="1" customFormat="1" ht="15.95" customHeight="1" x14ac:dyDescent="0.3">
      <c r="B263" s="255">
        <v>39</v>
      </c>
      <c r="C263" s="255" t="s">
        <v>248</v>
      </c>
      <c r="D263" s="255" t="s">
        <v>249</v>
      </c>
      <c r="E263" s="256" t="s">
        <v>158</v>
      </c>
    </row>
    <row r="264" spans="2:5" s="1" customFormat="1" ht="15.95" customHeight="1" x14ac:dyDescent="0.3">
      <c r="B264" s="253">
        <v>39</v>
      </c>
      <c r="C264" s="253" t="s">
        <v>380</v>
      </c>
      <c r="D264" s="253" t="s">
        <v>351</v>
      </c>
      <c r="E264" s="254" t="s">
        <v>352</v>
      </c>
    </row>
    <row r="265" spans="2:5" s="1" customFormat="1" ht="15.95" customHeight="1" x14ac:dyDescent="0.3">
      <c r="B265" s="255">
        <v>39</v>
      </c>
      <c r="C265" s="255" t="s">
        <v>380</v>
      </c>
      <c r="D265" s="255" t="s">
        <v>353</v>
      </c>
      <c r="E265" s="256" t="s">
        <v>342</v>
      </c>
    </row>
    <row r="266" spans="2:5" s="1" customFormat="1" ht="15.95" customHeight="1" x14ac:dyDescent="0.3">
      <c r="B266" s="253">
        <v>39</v>
      </c>
      <c r="C266" s="253" t="s">
        <v>350</v>
      </c>
      <c r="D266" s="253" t="s">
        <v>351</v>
      </c>
      <c r="E266" s="254" t="s">
        <v>352</v>
      </c>
    </row>
    <row r="267" spans="2:5" s="1" customFormat="1" ht="15.95" customHeight="1" x14ac:dyDescent="0.3">
      <c r="B267" s="255">
        <v>39</v>
      </c>
      <c r="C267" s="255" t="s">
        <v>350</v>
      </c>
      <c r="D267" s="255" t="s">
        <v>353</v>
      </c>
      <c r="E267" s="256" t="s">
        <v>342</v>
      </c>
    </row>
    <row r="268" spans="2:5" s="1" customFormat="1" ht="15.95" customHeight="1" x14ac:dyDescent="0.3">
      <c r="B268" s="255">
        <v>40</v>
      </c>
      <c r="C268" s="255" t="s">
        <v>522</v>
      </c>
      <c r="D268" s="255" t="s">
        <v>566</v>
      </c>
      <c r="E268" s="256" t="s">
        <v>558</v>
      </c>
    </row>
    <row r="269" spans="2:5" s="1" customFormat="1" ht="15.95" customHeight="1" x14ac:dyDescent="0.3">
      <c r="B269" s="255">
        <v>40</v>
      </c>
      <c r="C269" s="255" t="s">
        <v>654</v>
      </c>
      <c r="D269" s="255" t="s">
        <v>645</v>
      </c>
      <c r="E269" s="256" t="s">
        <v>634</v>
      </c>
    </row>
    <row r="270" spans="2:5" s="1" customFormat="1" ht="15.95" customHeight="1" x14ac:dyDescent="0.3">
      <c r="B270" s="253">
        <v>40</v>
      </c>
      <c r="C270" s="253" t="s">
        <v>705</v>
      </c>
      <c r="D270" s="253" t="s">
        <v>706</v>
      </c>
      <c r="E270" s="254" t="s">
        <v>689</v>
      </c>
    </row>
    <row r="271" spans="2:5" s="1" customFormat="1" ht="15.95" customHeight="1" x14ac:dyDescent="0.3">
      <c r="B271" s="253">
        <v>40</v>
      </c>
      <c r="C271" s="253" t="s">
        <v>250</v>
      </c>
      <c r="D271" s="253" t="s">
        <v>166</v>
      </c>
      <c r="E271" s="254" t="s">
        <v>158</v>
      </c>
    </row>
    <row r="272" spans="2:5" s="1" customFormat="1" ht="15.95" customHeight="1" x14ac:dyDescent="0.3">
      <c r="B272" s="255">
        <v>40</v>
      </c>
      <c r="C272" s="255" t="s">
        <v>251</v>
      </c>
      <c r="D272" s="255" t="s">
        <v>217</v>
      </c>
      <c r="E272" s="256" t="s">
        <v>158</v>
      </c>
    </row>
    <row r="273" spans="2:5" s="1" customFormat="1" ht="15.95" customHeight="1" x14ac:dyDescent="0.3">
      <c r="B273" s="253">
        <v>41</v>
      </c>
      <c r="C273" s="253" t="s">
        <v>381</v>
      </c>
      <c r="D273" s="253" t="s">
        <v>382</v>
      </c>
      <c r="E273" s="254" t="s">
        <v>342</v>
      </c>
    </row>
    <row r="274" spans="2:5" s="1" customFormat="1" ht="15.95" customHeight="1" x14ac:dyDescent="0.3">
      <c r="B274" s="255">
        <v>42</v>
      </c>
      <c r="C274" s="255" t="s">
        <v>383</v>
      </c>
      <c r="D274" s="255" t="s">
        <v>697</v>
      </c>
      <c r="E274" s="256" t="s">
        <v>694</v>
      </c>
    </row>
    <row r="275" spans="2:5" s="1" customFormat="1" ht="15.95" customHeight="1" x14ac:dyDescent="0.3">
      <c r="B275" s="253">
        <v>42</v>
      </c>
      <c r="C275" s="253" t="s">
        <v>707</v>
      </c>
      <c r="D275" s="253" t="s">
        <v>693</v>
      </c>
      <c r="E275" s="254" t="s">
        <v>694</v>
      </c>
    </row>
    <row r="276" spans="2:5" s="1" customFormat="1" ht="15.95" customHeight="1" x14ac:dyDescent="0.3">
      <c r="B276" s="255">
        <v>42</v>
      </c>
      <c r="C276" s="255" t="s">
        <v>708</v>
      </c>
      <c r="D276" s="255" t="s">
        <v>695</v>
      </c>
      <c r="E276" s="256" t="s">
        <v>694</v>
      </c>
    </row>
    <row r="277" spans="2:5" s="1" customFormat="1" ht="15.95" customHeight="1" x14ac:dyDescent="0.3">
      <c r="B277" s="253">
        <v>42</v>
      </c>
      <c r="C277" s="253" t="s">
        <v>254</v>
      </c>
      <c r="D277" s="253" t="s">
        <v>752</v>
      </c>
      <c r="E277" s="254" t="s">
        <v>741</v>
      </c>
    </row>
    <row r="278" spans="2:5" s="1" customFormat="1" ht="15.95" customHeight="1" x14ac:dyDescent="0.3">
      <c r="B278" s="253">
        <v>42</v>
      </c>
      <c r="C278" s="253" t="s">
        <v>252</v>
      </c>
      <c r="D278" s="253" t="s">
        <v>253</v>
      </c>
      <c r="E278" s="254" t="s">
        <v>181</v>
      </c>
    </row>
    <row r="279" spans="2:5" s="1" customFormat="1" ht="15.95" customHeight="1" x14ac:dyDescent="0.3">
      <c r="B279" s="255">
        <v>42</v>
      </c>
      <c r="C279" s="255" t="s">
        <v>254</v>
      </c>
      <c r="D279" s="255" t="s">
        <v>255</v>
      </c>
      <c r="E279" s="256" t="s">
        <v>171</v>
      </c>
    </row>
    <row r="280" spans="2:5" s="1" customFormat="1" ht="15.95" customHeight="1" x14ac:dyDescent="0.3">
      <c r="B280" s="255">
        <v>42</v>
      </c>
      <c r="C280" s="255" t="s">
        <v>383</v>
      </c>
      <c r="D280" s="255" t="s">
        <v>384</v>
      </c>
      <c r="E280" s="256" t="s">
        <v>342</v>
      </c>
    </row>
    <row r="281" spans="2:5" s="1" customFormat="1" ht="15.95" customHeight="1" x14ac:dyDescent="0.3">
      <c r="B281" s="257">
        <v>42</v>
      </c>
      <c r="C281" s="257" t="s">
        <v>254</v>
      </c>
      <c r="D281" s="257" t="s">
        <v>385</v>
      </c>
      <c r="E281" s="258" t="s">
        <v>342</v>
      </c>
    </row>
    <row r="282" spans="2:5" s="1" customFormat="1" ht="15.95" customHeight="1" x14ac:dyDescent="0.3">
      <c r="B282" s="255">
        <v>42</v>
      </c>
      <c r="C282" s="255" t="s">
        <v>383</v>
      </c>
      <c r="D282" s="255" t="s">
        <v>489</v>
      </c>
      <c r="E282" s="256" t="s">
        <v>455</v>
      </c>
    </row>
    <row r="283" spans="2:5" s="1" customFormat="1" ht="15.95" customHeight="1" x14ac:dyDescent="0.3">
      <c r="B283" s="253">
        <v>43</v>
      </c>
      <c r="C283" s="253" t="s">
        <v>386</v>
      </c>
      <c r="D283" s="253" t="s">
        <v>578</v>
      </c>
      <c r="E283" s="254" t="s">
        <v>558</v>
      </c>
    </row>
    <row r="284" spans="2:5" s="1" customFormat="1" ht="15.95" customHeight="1" x14ac:dyDescent="0.3">
      <c r="B284" s="255">
        <v>43</v>
      </c>
      <c r="C284" s="255" t="s">
        <v>753</v>
      </c>
      <c r="D284" s="255" t="s">
        <v>751</v>
      </c>
      <c r="E284" s="256" t="s">
        <v>741</v>
      </c>
    </row>
    <row r="285" spans="2:5" s="1" customFormat="1" ht="15.95" customHeight="1" x14ac:dyDescent="0.3">
      <c r="B285" s="253">
        <v>43</v>
      </c>
      <c r="C285" s="253" t="s">
        <v>256</v>
      </c>
      <c r="D285" s="253" t="s">
        <v>754</v>
      </c>
      <c r="E285" s="254" t="s">
        <v>741</v>
      </c>
    </row>
    <row r="286" spans="2:5" s="1" customFormat="1" ht="15.95" customHeight="1" x14ac:dyDescent="0.3">
      <c r="B286" s="253">
        <v>43</v>
      </c>
      <c r="C286" s="253" t="s">
        <v>256</v>
      </c>
      <c r="D286" s="253" t="s">
        <v>257</v>
      </c>
      <c r="E286" s="254" t="s">
        <v>158</v>
      </c>
    </row>
    <row r="287" spans="2:5" s="1" customFormat="1" ht="15.95" customHeight="1" x14ac:dyDescent="0.3">
      <c r="B287" s="255">
        <v>43</v>
      </c>
      <c r="C287" s="255" t="s">
        <v>386</v>
      </c>
      <c r="D287" s="255" t="s">
        <v>387</v>
      </c>
      <c r="E287" s="256" t="s">
        <v>342</v>
      </c>
    </row>
    <row r="288" spans="2:5" s="1" customFormat="1" ht="15.95" customHeight="1" x14ac:dyDescent="0.3">
      <c r="B288" s="255">
        <v>44</v>
      </c>
      <c r="C288" s="255" t="s">
        <v>480</v>
      </c>
      <c r="D288" s="255" t="s">
        <v>584</v>
      </c>
      <c r="E288" s="256" t="s">
        <v>558</v>
      </c>
    </row>
    <row r="289" spans="2:5" s="1" customFormat="1" ht="15.95" customHeight="1" x14ac:dyDescent="0.3">
      <c r="B289" s="253">
        <v>44</v>
      </c>
      <c r="C289" s="253" t="s">
        <v>390</v>
      </c>
      <c r="D289" s="253" t="s">
        <v>580</v>
      </c>
      <c r="E289" s="254" t="s">
        <v>564</v>
      </c>
    </row>
    <row r="290" spans="2:5" s="1" customFormat="1" ht="15.95" customHeight="1" x14ac:dyDescent="0.3">
      <c r="B290" s="253">
        <v>44</v>
      </c>
      <c r="C290" s="253" t="s">
        <v>259</v>
      </c>
      <c r="D290" s="253" t="s">
        <v>647</v>
      </c>
      <c r="E290" s="254" t="s">
        <v>634</v>
      </c>
    </row>
    <row r="291" spans="2:5" s="1" customFormat="1" ht="15.95" customHeight="1" x14ac:dyDescent="0.3">
      <c r="B291" s="255">
        <v>44</v>
      </c>
      <c r="C291" s="255" t="s">
        <v>259</v>
      </c>
      <c r="D291" s="255" t="s">
        <v>655</v>
      </c>
      <c r="E291" s="256" t="s">
        <v>636</v>
      </c>
    </row>
    <row r="292" spans="2:5" s="1" customFormat="1" ht="15.95" customHeight="1" x14ac:dyDescent="0.3">
      <c r="B292" s="253">
        <v>44</v>
      </c>
      <c r="C292" s="253" t="s">
        <v>261</v>
      </c>
      <c r="D292" s="253" t="s">
        <v>653</v>
      </c>
      <c r="E292" s="254" t="s">
        <v>636</v>
      </c>
    </row>
    <row r="293" spans="2:5" s="1" customFormat="1" ht="15.95" customHeight="1" x14ac:dyDescent="0.3">
      <c r="B293" s="255">
        <v>44</v>
      </c>
      <c r="C293" s="255" t="s">
        <v>261</v>
      </c>
      <c r="D293" s="255" t="s">
        <v>652</v>
      </c>
      <c r="E293" s="256" t="s">
        <v>634</v>
      </c>
    </row>
    <row r="294" spans="2:5" s="1" customFormat="1" ht="15.95" customHeight="1" x14ac:dyDescent="0.3">
      <c r="B294" s="253">
        <v>44</v>
      </c>
      <c r="C294" s="253" t="s">
        <v>258</v>
      </c>
      <c r="D294" s="253" t="s">
        <v>691</v>
      </c>
      <c r="E294" s="254" t="s">
        <v>692</v>
      </c>
    </row>
    <row r="295" spans="2:5" s="1" customFormat="1" ht="15.95" customHeight="1" x14ac:dyDescent="0.3">
      <c r="B295" s="255">
        <v>44</v>
      </c>
      <c r="C295" s="255" t="s">
        <v>480</v>
      </c>
      <c r="D295" s="255" t="s">
        <v>691</v>
      </c>
      <c r="E295" s="256" t="s">
        <v>692</v>
      </c>
    </row>
    <row r="296" spans="2:5" s="1" customFormat="1" ht="15.95" customHeight="1" x14ac:dyDescent="0.3">
      <c r="B296" s="255">
        <v>44</v>
      </c>
      <c r="C296" s="255" t="s">
        <v>258</v>
      </c>
      <c r="D296" s="255" t="s">
        <v>755</v>
      </c>
      <c r="E296" s="256" t="s">
        <v>739</v>
      </c>
    </row>
    <row r="297" spans="2:5" s="1" customFormat="1" ht="15.95" customHeight="1" x14ac:dyDescent="0.3">
      <c r="B297" s="253">
        <v>44</v>
      </c>
      <c r="C297" s="253" t="s">
        <v>480</v>
      </c>
      <c r="D297" s="253" t="s">
        <v>755</v>
      </c>
      <c r="E297" s="254" t="s">
        <v>739</v>
      </c>
    </row>
    <row r="298" spans="2:5" s="1" customFormat="1" ht="15.95" customHeight="1" x14ac:dyDescent="0.3">
      <c r="B298" s="255">
        <v>44</v>
      </c>
      <c r="C298" s="255" t="s">
        <v>258</v>
      </c>
      <c r="D298" s="255" t="s">
        <v>227</v>
      </c>
      <c r="E298" s="256" t="s">
        <v>158</v>
      </c>
    </row>
    <row r="299" spans="2:5" s="1" customFormat="1" ht="15.95" customHeight="1" x14ac:dyDescent="0.3">
      <c r="B299" s="253">
        <v>44</v>
      </c>
      <c r="C299" s="253" t="s">
        <v>259</v>
      </c>
      <c r="D299" s="253" t="s">
        <v>260</v>
      </c>
      <c r="E299" s="254" t="s">
        <v>171</v>
      </c>
    </row>
    <row r="300" spans="2:5" s="1" customFormat="1" ht="15.95" customHeight="1" x14ac:dyDescent="0.3">
      <c r="B300" s="255">
        <v>44</v>
      </c>
      <c r="C300" s="255" t="s">
        <v>261</v>
      </c>
      <c r="D300" s="255" t="s">
        <v>249</v>
      </c>
      <c r="E300" s="256" t="s">
        <v>158</v>
      </c>
    </row>
    <row r="301" spans="2:5" s="1" customFormat="1" ht="15.95" customHeight="1" x14ac:dyDescent="0.3">
      <c r="B301" s="253">
        <v>44</v>
      </c>
      <c r="C301" s="253" t="s">
        <v>388</v>
      </c>
      <c r="D301" s="253" t="s">
        <v>353</v>
      </c>
      <c r="E301" s="254" t="s">
        <v>342</v>
      </c>
    </row>
    <row r="302" spans="2:5" s="1" customFormat="1" ht="15.95" customHeight="1" x14ac:dyDescent="0.3">
      <c r="B302" s="255">
        <v>44</v>
      </c>
      <c r="C302" s="255" t="s">
        <v>259</v>
      </c>
      <c r="D302" s="255" t="s">
        <v>389</v>
      </c>
      <c r="E302" s="256" t="s">
        <v>342</v>
      </c>
    </row>
    <row r="303" spans="2:5" s="1" customFormat="1" ht="15.95" customHeight="1" x14ac:dyDescent="0.3">
      <c r="B303" s="253">
        <v>44</v>
      </c>
      <c r="C303" s="253" t="s">
        <v>390</v>
      </c>
      <c r="D303" s="253" t="s">
        <v>353</v>
      </c>
      <c r="E303" s="254" t="s">
        <v>342</v>
      </c>
    </row>
    <row r="304" spans="2:5" s="1" customFormat="1" ht="15.95" customHeight="1" x14ac:dyDescent="0.3">
      <c r="B304" s="253">
        <v>44</v>
      </c>
      <c r="C304" s="253" t="s">
        <v>258</v>
      </c>
      <c r="D304" s="253" t="s">
        <v>481</v>
      </c>
      <c r="E304" s="254" t="s">
        <v>457</v>
      </c>
    </row>
    <row r="305" spans="2:5" s="1" customFormat="1" ht="15.95" customHeight="1" x14ac:dyDescent="0.3">
      <c r="B305" s="255">
        <v>44</v>
      </c>
      <c r="C305" s="255" t="s">
        <v>259</v>
      </c>
      <c r="D305" s="255" t="s">
        <v>490</v>
      </c>
      <c r="E305" s="256" t="s">
        <v>491</v>
      </c>
    </row>
    <row r="306" spans="2:5" s="1" customFormat="1" ht="15.95" customHeight="1" x14ac:dyDescent="0.3">
      <c r="B306" s="253">
        <v>44</v>
      </c>
      <c r="C306" s="253" t="s">
        <v>480</v>
      </c>
      <c r="D306" s="253" t="s">
        <v>481</v>
      </c>
      <c r="E306" s="254" t="s">
        <v>457</v>
      </c>
    </row>
    <row r="307" spans="2:5" s="1" customFormat="1" ht="15.95" customHeight="1" x14ac:dyDescent="0.3">
      <c r="B307" s="255">
        <v>45</v>
      </c>
      <c r="C307" s="255" t="s">
        <v>392</v>
      </c>
      <c r="D307" s="255" t="s">
        <v>581</v>
      </c>
      <c r="E307" s="256" t="s">
        <v>564</v>
      </c>
    </row>
    <row r="308" spans="2:5" s="1" customFormat="1" ht="15.95" customHeight="1" x14ac:dyDescent="0.3">
      <c r="B308" s="253">
        <v>45</v>
      </c>
      <c r="C308" s="253" t="s">
        <v>267</v>
      </c>
      <c r="D308" s="253" t="s">
        <v>590</v>
      </c>
      <c r="E308" s="254" t="s">
        <v>564</v>
      </c>
    </row>
    <row r="309" spans="2:5" s="1" customFormat="1" ht="15.95" customHeight="1" x14ac:dyDescent="0.3">
      <c r="B309" s="253">
        <v>45</v>
      </c>
      <c r="C309" s="253" t="s">
        <v>268</v>
      </c>
      <c r="D309" s="253" t="s">
        <v>647</v>
      </c>
      <c r="E309" s="254" t="s">
        <v>634</v>
      </c>
    </row>
    <row r="310" spans="2:5" s="1" customFormat="1" ht="15.95" customHeight="1" x14ac:dyDescent="0.3">
      <c r="B310" s="253">
        <v>45</v>
      </c>
      <c r="C310" s="253" t="s">
        <v>269</v>
      </c>
      <c r="D310" s="253" t="s">
        <v>699</v>
      </c>
      <c r="E310" s="254" t="s">
        <v>692</v>
      </c>
    </row>
    <row r="311" spans="2:5" s="1" customFormat="1" ht="15.95" customHeight="1" x14ac:dyDescent="0.3">
      <c r="B311" s="253">
        <v>45</v>
      </c>
      <c r="C311" s="253" t="s">
        <v>262</v>
      </c>
      <c r="D311" s="253" t="s">
        <v>263</v>
      </c>
      <c r="E311" s="254" t="s">
        <v>158</v>
      </c>
    </row>
    <row r="312" spans="2:5" s="1" customFormat="1" ht="15.95" customHeight="1" x14ac:dyDescent="0.3">
      <c r="B312" s="255">
        <v>45</v>
      </c>
      <c r="C312" s="255" t="s">
        <v>264</v>
      </c>
      <c r="D312" s="255" t="s">
        <v>265</v>
      </c>
      <c r="E312" s="256" t="s">
        <v>158</v>
      </c>
    </row>
    <row r="313" spans="2:5" s="1" customFormat="1" ht="15.95" customHeight="1" x14ac:dyDescent="0.3">
      <c r="B313" s="253">
        <v>45</v>
      </c>
      <c r="C313" s="253" t="s">
        <v>266</v>
      </c>
      <c r="D313" s="253" t="s">
        <v>166</v>
      </c>
      <c r="E313" s="254" t="s">
        <v>158</v>
      </c>
    </row>
    <row r="314" spans="2:5" s="1" customFormat="1" ht="15.95" customHeight="1" x14ac:dyDescent="0.3">
      <c r="B314" s="255">
        <v>45</v>
      </c>
      <c r="C314" s="255" t="s">
        <v>266</v>
      </c>
      <c r="D314" s="255" t="s">
        <v>244</v>
      </c>
      <c r="E314" s="256" t="s">
        <v>181</v>
      </c>
    </row>
    <row r="315" spans="2:5" s="1" customFormat="1" ht="15.95" customHeight="1" x14ac:dyDescent="0.3">
      <c r="B315" s="253">
        <v>45</v>
      </c>
      <c r="C315" s="253" t="s">
        <v>267</v>
      </c>
      <c r="D315" s="253" t="s">
        <v>265</v>
      </c>
      <c r="E315" s="254" t="s">
        <v>158</v>
      </c>
    </row>
    <row r="316" spans="2:5" s="1" customFormat="1" ht="15.95" customHeight="1" x14ac:dyDescent="0.3">
      <c r="B316" s="255">
        <v>45</v>
      </c>
      <c r="C316" s="255" t="s">
        <v>268</v>
      </c>
      <c r="D316" s="255" t="s">
        <v>166</v>
      </c>
      <c r="E316" s="256" t="s">
        <v>158</v>
      </c>
    </row>
    <row r="317" spans="2:5" s="1" customFormat="1" ht="15.95" customHeight="1" x14ac:dyDescent="0.3">
      <c r="B317" s="253">
        <v>45</v>
      </c>
      <c r="C317" s="253" t="s">
        <v>269</v>
      </c>
      <c r="D317" s="253" t="s">
        <v>162</v>
      </c>
      <c r="E317" s="254" t="s">
        <v>158</v>
      </c>
    </row>
    <row r="318" spans="2:5" s="1" customFormat="1" ht="15.95" customHeight="1" x14ac:dyDescent="0.3">
      <c r="B318" s="255">
        <v>45</v>
      </c>
      <c r="C318" s="255" t="s">
        <v>264</v>
      </c>
      <c r="D318" s="255" t="s">
        <v>391</v>
      </c>
      <c r="E318" s="256" t="s">
        <v>342</v>
      </c>
    </row>
    <row r="319" spans="2:5" s="1" customFormat="1" ht="15.95" customHeight="1" x14ac:dyDescent="0.3">
      <c r="B319" s="253">
        <v>45</v>
      </c>
      <c r="C319" s="253" t="s">
        <v>392</v>
      </c>
      <c r="D319" s="253" t="s">
        <v>393</v>
      </c>
      <c r="E319" s="254" t="s">
        <v>342</v>
      </c>
    </row>
    <row r="320" spans="2:5" s="1" customFormat="1" ht="15.95" customHeight="1" x14ac:dyDescent="0.3">
      <c r="B320" s="255">
        <v>45</v>
      </c>
      <c r="C320" s="255" t="s">
        <v>267</v>
      </c>
      <c r="D320" s="255" t="s">
        <v>391</v>
      </c>
      <c r="E320" s="256" t="s">
        <v>342</v>
      </c>
    </row>
    <row r="321" spans="2:5" s="1" customFormat="1" ht="15.95" customHeight="1" x14ac:dyDescent="0.3">
      <c r="B321" s="255">
        <v>45</v>
      </c>
      <c r="C321" s="255" t="s">
        <v>264</v>
      </c>
      <c r="D321" s="255" t="s">
        <v>492</v>
      </c>
      <c r="E321" s="256" t="s">
        <v>473</v>
      </c>
    </row>
    <row r="322" spans="2:5" s="1" customFormat="1" ht="15.95" customHeight="1" x14ac:dyDescent="0.3">
      <c r="B322" s="253">
        <v>45</v>
      </c>
      <c r="C322" s="253" t="s">
        <v>264</v>
      </c>
      <c r="D322" s="253" t="s">
        <v>493</v>
      </c>
      <c r="E322" s="254" t="s">
        <v>462</v>
      </c>
    </row>
    <row r="323" spans="2:5" s="1" customFormat="1" ht="15.95" customHeight="1" x14ac:dyDescent="0.3">
      <c r="B323" s="255">
        <v>45</v>
      </c>
      <c r="C323" s="255" t="s">
        <v>267</v>
      </c>
      <c r="D323" s="255" t="s">
        <v>492</v>
      </c>
      <c r="E323" s="256" t="s">
        <v>473</v>
      </c>
    </row>
    <row r="324" spans="2:5" s="1" customFormat="1" ht="15.95" customHeight="1" x14ac:dyDescent="0.3">
      <c r="B324" s="255">
        <v>46</v>
      </c>
      <c r="C324" s="255" t="s">
        <v>597</v>
      </c>
      <c r="D324" s="255" t="s">
        <v>598</v>
      </c>
      <c r="E324" s="256" t="s">
        <v>558</v>
      </c>
    </row>
    <row r="325" spans="2:5" s="1" customFormat="1" ht="15.95" customHeight="1" x14ac:dyDescent="0.3">
      <c r="B325" s="253">
        <v>46</v>
      </c>
      <c r="C325" s="253" t="s">
        <v>240</v>
      </c>
      <c r="D325" s="253" t="s">
        <v>599</v>
      </c>
      <c r="E325" s="254" t="s">
        <v>558</v>
      </c>
    </row>
    <row r="326" spans="2:5" s="1" customFormat="1" ht="15.95" customHeight="1" x14ac:dyDescent="0.3">
      <c r="B326" s="255">
        <v>46</v>
      </c>
      <c r="C326" s="255" t="s">
        <v>270</v>
      </c>
      <c r="D326" s="255" t="s">
        <v>175</v>
      </c>
      <c r="E326" s="256" t="s">
        <v>158</v>
      </c>
    </row>
    <row r="327" spans="2:5" s="1" customFormat="1" ht="15.95" customHeight="1" x14ac:dyDescent="0.3">
      <c r="B327" s="253">
        <v>46</v>
      </c>
      <c r="C327" s="253" t="s">
        <v>240</v>
      </c>
      <c r="D327" s="253" t="s">
        <v>175</v>
      </c>
      <c r="E327" s="254" t="s">
        <v>158</v>
      </c>
    </row>
    <row r="328" spans="2:5" s="1" customFormat="1" ht="15.95" customHeight="1" x14ac:dyDescent="0.3">
      <c r="B328" s="253">
        <v>46</v>
      </c>
      <c r="C328" s="253" t="s">
        <v>270</v>
      </c>
      <c r="D328" s="253" t="s">
        <v>377</v>
      </c>
      <c r="E328" s="254" t="s">
        <v>342</v>
      </c>
    </row>
    <row r="329" spans="2:5" s="1" customFormat="1" ht="15.95" customHeight="1" x14ac:dyDescent="0.3">
      <c r="B329" s="255">
        <v>46</v>
      </c>
      <c r="C329" s="255" t="s">
        <v>240</v>
      </c>
      <c r="D329" s="255" t="s">
        <v>377</v>
      </c>
      <c r="E329" s="256" t="s">
        <v>342</v>
      </c>
    </row>
    <row r="330" spans="2:5" s="1" customFormat="1" ht="15.95" customHeight="1" x14ac:dyDescent="0.3">
      <c r="B330" s="255">
        <v>47</v>
      </c>
      <c r="C330" s="255" t="s">
        <v>600</v>
      </c>
      <c r="D330" s="255" t="s">
        <v>601</v>
      </c>
      <c r="E330" s="256" t="s">
        <v>564</v>
      </c>
    </row>
    <row r="331" spans="2:5" s="1" customFormat="1" ht="15.95" customHeight="1" x14ac:dyDescent="0.3">
      <c r="B331" s="255">
        <v>47</v>
      </c>
      <c r="C331" s="255" t="s">
        <v>656</v>
      </c>
      <c r="D331" s="255" t="s">
        <v>657</v>
      </c>
      <c r="E331" s="256" t="s">
        <v>634</v>
      </c>
    </row>
    <row r="332" spans="2:5" s="1" customFormat="1" ht="15.95" customHeight="1" x14ac:dyDescent="0.3">
      <c r="B332" s="253">
        <v>47</v>
      </c>
      <c r="C332" s="253" t="s">
        <v>273</v>
      </c>
      <c r="D332" s="253" t="s">
        <v>658</v>
      </c>
      <c r="E332" s="254" t="s">
        <v>636</v>
      </c>
    </row>
    <row r="333" spans="2:5" s="1" customFormat="1" ht="15.95" customHeight="1" x14ac:dyDescent="0.3">
      <c r="B333" s="255">
        <v>47</v>
      </c>
      <c r="C333" s="255" t="s">
        <v>659</v>
      </c>
      <c r="D333" s="255" t="s">
        <v>660</v>
      </c>
      <c r="E333" s="256" t="s">
        <v>634</v>
      </c>
    </row>
    <row r="334" spans="2:5" s="1" customFormat="1" ht="15.95" customHeight="1" x14ac:dyDescent="0.3">
      <c r="B334" s="259">
        <v>47</v>
      </c>
      <c r="C334" s="259" t="s">
        <v>271</v>
      </c>
      <c r="D334" s="259" t="s">
        <v>693</v>
      </c>
      <c r="E334" s="260" t="s">
        <v>694</v>
      </c>
    </row>
    <row r="335" spans="2:5" s="1" customFormat="1" ht="15.95" customHeight="1" x14ac:dyDescent="0.3">
      <c r="B335" s="261">
        <v>47</v>
      </c>
      <c r="C335" s="261" t="s">
        <v>394</v>
      </c>
      <c r="D335" s="261" t="s">
        <v>709</v>
      </c>
      <c r="E335" s="262" t="s">
        <v>692</v>
      </c>
    </row>
    <row r="336" spans="2:5" s="1" customFormat="1" ht="15.95" customHeight="1" x14ac:dyDescent="0.3">
      <c r="B336" s="263">
        <v>47</v>
      </c>
      <c r="C336" s="263" t="s">
        <v>273</v>
      </c>
      <c r="D336" s="263" t="s">
        <v>693</v>
      </c>
      <c r="E336" s="264" t="s">
        <v>694</v>
      </c>
    </row>
    <row r="337" spans="2:5" s="1" customFormat="1" ht="15.95" customHeight="1" x14ac:dyDescent="0.3">
      <c r="B337" s="263">
        <v>47</v>
      </c>
      <c r="C337" s="263" t="s">
        <v>271</v>
      </c>
      <c r="D337" s="263" t="s">
        <v>222</v>
      </c>
      <c r="E337" s="264" t="s">
        <v>158</v>
      </c>
    </row>
    <row r="338" spans="2:5" s="1" customFormat="1" ht="15.95" customHeight="1" x14ac:dyDescent="0.3">
      <c r="B338" s="261">
        <v>47</v>
      </c>
      <c r="C338" s="261" t="s">
        <v>272</v>
      </c>
      <c r="D338" s="261" t="s">
        <v>166</v>
      </c>
      <c r="E338" s="262" t="s">
        <v>158</v>
      </c>
    </row>
    <row r="339" spans="2:5" s="1" customFormat="1" ht="15.95" customHeight="1" x14ac:dyDescent="0.3">
      <c r="B339" s="263">
        <v>47</v>
      </c>
      <c r="C339" s="263" t="s">
        <v>273</v>
      </c>
      <c r="D339" s="263" t="s">
        <v>222</v>
      </c>
      <c r="E339" s="264" t="s">
        <v>158</v>
      </c>
    </row>
    <row r="340" spans="2:5" s="1" customFormat="1" ht="15.95" customHeight="1" x14ac:dyDescent="0.3">
      <c r="B340" s="261">
        <v>47</v>
      </c>
      <c r="C340" s="261" t="s">
        <v>394</v>
      </c>
      <c r="D340" s="261" t="s">
        <v>395</v>
      </c>
      <c r="E340" s="262" t="s">
        <v>342</v>
      </c>
    </row>
    <row r="341" spans="2:5" s="1" customFormat="1" ht="15.95" customHeight="1" x14ac:dyDescent="0.3">
      <c r="B341" s="261">
        <v>47</v>
      </c>
      <c r="C341" s="261" t="s">
        <v>394</v>
      </c>
      <c r="D341" s="261" t="s">
        <v>494</v>
      </c>
      <c r="E341" s="262" t="s">
        <v>473</v>
      </c>
    </row>
    <row r="342" spans="2:5" s="1" customFormat="1" ht="15.95" customHeight="1" x14ac:dyDescent="0.3">
      <c r="B342" s="261">
        <v>48</v>
      </c>
      <c r="C342" s="261" t="s">
        <v>274</v>
      </c>
      <c r="D342" s="261" t="s">
        <v>578</v>
      </c>
      <c r="E342" s="262" t="s">
        <v>558</v>
      </c>
    </row>
    <row r="343" spans="2:5" s="1" customFormat="1" ht="15.95" customHeight="1" x14ac:dyDescent="0.3">
      <c r="B343" s="263">
        <v>48</v>
      </c>
      <c r="C343" s="263" t="s">
        <v>278</v>
      </c>
      <c r="D343" s="263" t="s">
        <v>578</v>
      </c>
      <c r="E343" s="264" t="s">
        <v>558</v>
      </c>
    </row>
    <row r="344" spans="2:5" s="1" customFormat="1" ht="15.95" customHeight="1" x14ac:dyDescent="0.3">
      <c r="B344" s="261">
        <v>48</v>
      </c>
      <c r="C344" s="261" t="s">
        <v>280</v>
      </c>
      <c r="D344" s="261" t="s">
        <v>578</v>
      </c>
      <c r="E344" s="262" t="s">
        <v>558</v>
      </c>
    </row>
    <row r="345" spans="2:5" s="1" customFormat="1" ht="15.95" customHeight="1" x14ac:dyDescent="0.3">
      <c r="B345" s="263">
        <v>48</v>
      </c>
      <c r="C345" s="263" t="s">
        <v>259</v>
      </c>
      <c r="D345" s="263" t="s">
        <v>578</v>
      </c>
      <c r="E345" s="264" t="s">
        <v>558</v>
      </c>
    </row>
    <row r="346" spans="2:5" s="1" customFormat="1" ht="15.95" customHeight="1" x14ac:dyDescent="0.3">
      <c r="B346" s="261">
        <v>48</v>
      </c>
      <c r="C346" s="261" t="s">
        <v>661</v>
      </c>
      <c r="D346" s="261" t="s">
        <v>646</v>
      </c>
      <c r="E346" s="262" t="s">
        <v>636</v>
      </c>
    </row>
    <row r="347" spans="2:5" s="1" customFormat="1" ht="15.95" customHeight="1" x14ac:dyDescent="0.3">
      <c r="B347" s="263">
        <v>48</v>
      </c>
      <c r="C347" s="263" t="s">
        <v>281</v>
      </c>
      <c r="D347" s="263" t="s">
        <v>651</v>
      </c>
      <c r="E347" s="264" t="s">
        <v>636</v>
      </c>
    </row>
    <row r="348" spans="2:5" s="1" customFormat="1" ht="15.95" customHeight="1" x14ac:dyDescent="0.3">
      <c r="B348" s="261">
        <v>48</v>
      </c>
      <c r="C348" s="261" t="s">
        <v>304</v>
      </c>
      <c r="D348" s="261" t="s">
        <v>710</v>
      </c>
      <c r="E348" s="262" t="s">
        <v>694</v>
      </c>
    </row>
    <row r="349" spans="2:5" s="1" customFormat="1" ht="15.95" customHeight="1" x14ac:dyDescent="0.3">
      <c r="B349" s="263">
        <v>48</v>
      </c>
      <c r="C349" s="263" t="s">
        <v>396</v>
      </c>
      <c r="D349" s="263" t="s">
        <v>711</v>
      </c>
      <c r="E349" s="264" t="s">
        <v>689</v>
      </c>
    </row>
    <row r="350" spans="2:5" s="1" customFormat="1" ht="15.95" customHeight="1" x14ac:dyDescent="0.3">
      <c r="B350" s="261">
        <v>48</v>
      </c>
      <c r="C350" s="261" t="s">
        <v>398</v>
      </c>
      <c r="D350" s="261" t="s">
        <v>710</v>
      </c>
      <c r="E350" s="262" t="s">
        <v>694</v>
      </c>
    </row>
    <row r="351" spans="2:5" s="1" customFormat="1" ht="15.95" customHeight="1" x14ac:dyDescent="0.3">
      <c r="B351" s="263">
        <v>48</v>
      </c>
      <c r="C351" s="263" t="s">
        <v>712</v>
      </c>
      <c r="D351" s="263" t="s">
        <v>713</v>
      </c>
      <c r="E351" s="264" t="s">
        <v>689</v>
      </c>
    </row>
    <row r="352" spans="2:5" s="1" customFormat="1" ht="15.95" customHeight="1" x14ac:dyDescent="0.3">
      <c r="B352" s="263">
        <v>48</v>
      </c>
      <c r="C352" s="263" t="s">
        <v>259</v>
      </c>
      <c r="D352" s="263" t="s">
        <v>756</v>
      </c>
      <c r="E352" s="264" t="s">
        <v>741</v>
      </c>
    </row>
    <row r="353" spans="2:5" s="1" customFormat="1" ht="15.95" customHeight="1" x14ac:dyDescent="0.3">
      <c r="B353" s="261">
        <v>48</v>
      </c>
      <c r="C353" s="261" t="s">
        <v>757</v>
      </c>
      <c r="D353" s="261" t="s">
        <v>758</v>
      </c>
      <c r="E353" s="262" t="s">
        <v>741</v>
      </c>
    </row>
    <row r="354" spans="2:5" s="1" customFormat="1" ht="15.95" customHeight="1" x14ac:dyDescent="0.3">
      <c r="B354" s="261">
        <v>48</v>
      </c>
      <c r="C354" s="261" t="s">
        <v>274</v>
      </c>
      <c r="D354" s="261" t="s">
        <v>231</v>
      </c>
      <c r="E354" s="262" t="s">
        <v>171</v>
      </c>
    </row>
    <row r="355" spans="2:5" s="1" customFormat="1" ht="15.95" customHeight="1" x14ac:dyDescent="0.3">
      <c r="B355" s="263">
        <v>48</v>
      </c>
      <c r="C355" s="263" t="s">
        <v>274</v>
      </c>
      <c r="D355" s="263" t="s">
        <v>217</v>
      </c>
      <c r="E355" s="264" t="s">
        <v>158</v>
      </c>
    </row>
    <row r="356" spans="2:5" x14ac:dyDescent="0.3">
      <c r="B356" s="261">
        <v>48</v>
      </c>
      <c r="C356" s="261" t="s">
        <v>275</v>
      </c>
      <c r="D356" s="261" t="s">
        <v>276</v>
      </c>
      <c r="E356" s="262" t="s">
        <v>171</v>
      </c>
    </row>
    <row r="357" spans="2:5" x14ac:dyDescent="0.3">
      <c r="B357" s="263">
        <v>48</v>
      </c>
      <c r="C357" s="263" t="s">
        <v>275</v>
      </c>
      <c r="D357" s="263" t="s">
        <v>227</v>
      </c>
      <c r="E357" s="264" t="s">
        <v>158</v>
      </c>
    </row>
    <row r="358" spans="2:5" x14ac:dyDescent="0.3">
      <c r="B358" s="261">
        <v>48</v>
      </c>
      <c r="C358" s="261" t="s">
        <v>277</v>
      </c>
      <c r="D358" s="261" t="s">
        <v>236</v>
      </c>
      <c r="E358" s="262" t="s">
        <v>158</v>
      </c>
    </row>
    <row r="359" spans="2:5" x14ac:dyDescent="0.3">
      <c r="B359" s="263">
        <v>48</v>
      </c>
      <c r="C359" s="263" t="s">
        <v>278</v>
      </c>
      <c r="D359" s="263" t="s">
        <v>231</v>
      </c>
      <c r="E359" s="264" t="s">
        <v>171</v>
      </c>
    </row>
    <row r="360" spans="2:5" x14ac:dyDescent="0.3">
      <c r="B360" s="261">
        <v>48</v>
      </c>
      <c r="C360" s="261" t="s">
        <v>278</v>
      </c>
      <c r="D360" s="261" t="s">
        <v>180</v>
      </c>
      <c r="E360" s="262" t="s">
        <v>181</v>
      </c>
    </row>
    <row r="361" spans="2:5" x14ac:dyDescent="0.3">
      <c r="B361" s="263">
        <v>48</v>
      </c>
      <c r="C361" s="263" t="s">
        <v>279</v>
      </c>
      <c r="D361" s="263" t="s">
        <v>244</v>
      </c>
      <c r="E361" s="264" t="s">
        <v>181</v>
      </c>
    </row>
    <row r="362" spans="2:5" x14ac:dyDescent="0.3">
      <c r="B362" s="261">
        <v>48</v>
      </c>
      <c r="C362" s="261" t="s">
        <v>280</v>
      </c>
      <c r="D362" s="261" t="s">
        <v>276</v>
      </c>
      <c r="E362" s="262" t="s">
        <v>171</v>
      </c>
    </row>
    <row r="363" spans="2:5" x14ac:dyDescent="0.3">
      <c r="B363" s="263">
        <v>48</v>
      </c>
      <c r="C363" s="263" t="s">
        <v>259</v>
      </c>
      <c r="D363" s="263" t="s">
        <v>231</v>
      </c>
      <c r="E363" s="264" t="s">
        <v>171</v>
      </c>
    </row>
    <row r="364" spans="2:5" x14ac:dyDescent="0.3">
      <c r="B364" s="261">
        <v>48</v>
      </c>
      <c r="C364" s="261" t="s">
        <v>281</v>
      </c>
      <c r="D364" s="261" t="s">
        <v>166</v>
      </c>
      <c r="E364" s="262" t="s">
        <v>158</v>
      </c>
    </row>
    <row r="365" spans="2:5" x14ac:dyDescent="0.3">
      <c r="B365" s="263">
        <v>48</v>
      </c>
      <c r="C365" s="263" t="s">
        <v>279</v>
      </c>
      <c r="D365" s="263" t="s">
        <v>351</v>
      </c>
      <c r="E365" s="264" t="s">
        <v>352</v>
      </c>
    </row>
    <row r="366" spans="2:5" x14ac:dyDescent="0.3">
      <c r="B366" s="261">
        <v>48</v>
      </c>
      <c r="C366" s="261" t="s">
        <v>396</v>
      </c>
      <c r="D366" s="261" t="s">
        <v>397</v>
      </c>
      <c r="E366" s="262" t="s">
        <v>342</v>
      </c>
    </row>
    <row r="367" spans="2:5" x14ac:dyDescent="0.3">
      <c r="B367" s="263">
        <v>48</v>
      </c>
      <c r="C367" s="263" t="s">
        <v>398</v>
      </c>
      <c r="D367" s="263" t="s">
        <v>351</v>
      </c>
      <c r="E367" s="264" t="s">
        <v>352</v>
      </c>
    </row>
    <row r="368" spans="2:5" x14ac:dyDescent="0.3">
      <c r="B368" s="263">
        <v>48</v>
      </c>
      <c r="C368" s="263" t="s">
        <v>274</v>
      </c>
      <c r="D368" s="263" t="s">
        <v>495</v>
      </c>
      <c r="E368" s="264" t="s">
        <v>491</v>
      </c>
    </row>
    <row r="369" spans="2:5" x14ac:dyDescent="0.3">
      <c r="B369" s="261">
        <v>48</v>
      </c>
      <c r="C369" s="261" t="s">
        <v>496</v>
      </c>
      <c r="D369" s="261" t="s">
        <v>493</v>
      </c>
      <c r="E369" s="262" t="s">
        <v>462</v>
      </c>
    </row>
    <row r="370" spans="2:5" x14ac:dyDescent="0.3">
      <c r="B370" s="263">
        <v>48</v>
      </c>
      <c r="C370" s="263" t="s">
        <v>278</v>
      </c>
      <c r="D370" s="263" t="s">
        <v>495</v>
      </c>
      <c r="E370" s="264" t="s">
        <v>491</v>
      </c>
    </row>
    <row r="371" spans="2:5" x14ac:dyDescent="0.3">
      <c r="B371" s="261">
        <v>48</v>
      </c>
      <c r="C371" s="261" t="s">
        <v>304</v>
      </c>
      <c r="D371" s="261" t="s">
        <v>497</v>
      </c>
      <c r="E371" s="262" t="s">
        <v>457</v>
      </c>
    </row>
    <row r="372" spans="2:5" x14ac:dyDescent="0.3">
      <c r="B372" s="263">
        <v>48</v>
      </c>
      <c r="C372" s="263" t="s">
        <v>259</v>
      </c>
      <c r="D372" s="263" t="s">
        <v>498</v>
      </c>
      <c r="E372" s="264" t="s">
        <v>491</v>
      </c>
    </row>
    <row r="373" spans="2:5" x14ac:dyDescent="0.3">
      <c r="B373" s="261">
        <v>49</v>
      </c>
      <c r="C373" s="261" t="s">
        <v>259</v>
      </c>
      <c r="D373" s="261" t="s">
        <v>581</v>
      </c>
      <c r="E373" s="262" t="s">
        <v>564</v>
      </c>
    </row>
    <row r="374" spans="2:5" x14ac:dyDescent="0.3">
      <c r="B374" s="263">
        <v>49</v>
      </c>
      <c r="C374" s="263" t="s">
        <v>500</v>
      </c>
      <c r="D374" s="263" t="s">
        <v>590</v>
      </c>
      <c r="E374" s="264" t="s">
        <v>564</v>
      </c>
    </row>
    <row r="375" spans="2:5" x14ac:dyDescent="0.3">
      <c r="B375" s="261">
        <v>49</v>
      </c>
      <c r="C375" s="261" t="s">
        <v>259</v>
      </c>
      <c r="D375" s="261" t="s">
        <v>644</v>
      </c>
      <c r="E375" s="262" t="s">
        <v>634</v>
      </c>
    </row>
    <row r="376" spans="2:5" x14ac:dyDescent="0.3">
      <c r="B376" s="263">
        <v>49</v>
      </c>
      <c r="C376" s="263" t="s">
        <v>259</v>
      </c>
      <c r="D376" s="263" t="s">
        <v>282</v>
      </c>
      <c r="E376" s="264" t="s">
        <v>171</v>
      </c>
    </row>
    <row r="377" spans="2:5" x14ac:dyDescent="0.3">
      <c r="B377" s="261">
        <v>49</v>
      </c>
      <c r="C377" s="261" t="s">
        <v>259</v>
      </c>
      <c r="D377" s="261" t="s">
        <v>499</v>
      </c>
      <c r="E377" s="262" t="s">
        <v>455</v>
      </c>
    </row>
    <row r="378" spans="2:5" x14ac:dyDescent="0.3">
      <c r="B378" s="263">
        <v>49</v>
      </c>
      <c r="C378" s="263" t="s">
        <v>500</v>
      </c>
      <c r="D378" s="263" t="s">
        <v>501</v>
      </c>
      <c r="E378" s="264" t="s">
        <v>491</v>
      </c>
    </row>
    <row r="379" spans="2:5" x14ac:dyDescent="0.3">
      <c r="B379" s="261">
        <v>49</v>
      </c>
      <c r="C379" s="261" t="s">
        <v>500</v>
      </c>
      <c r="D379" s="261" t="s">
        <v>502</v>
      </c>
      <c r="E379" s="262" t="s">
        <v>473</v>
      </c>
    </row>
    <row r="380" spans="2:5" x14ac:dyDescent="0.3">
      <c r="B380" s="261">
        <v>50</v>
      </c>
      <c r="C380" s="261" t="s">
        <v>283</v>
      </c>
      <c r="D380" s="261" t="s">
        <v>602</v>
      </c>
      <c r="E380" s="262" t="s">
        <v>564</v>
      </c>
    </row>
    <row r="381" spans="2:5" x14ac:dyDescent="0.3">
      <c r="B381" s="263">
        <v>50</v>
      </c>
      <c r="C381" s="263" t="s">
        <v>662</v>
      </c>
      <c r="D381" s="263" t="s">
        <v>647</v>
      </c>
      <c r="E381" s="264" t="s">
        <v>634</v>
      </c>
    </row>
    <row r="382" spans="2:5" x14ac:dyDescent="0.3">
      <c r="B382" s="261">
        <v>50</v>
      </c>
      <c r="C382" s="261" t="s">
        <v>663</v>
      </c>
      <c r="D382" s="261" t="s">
        <v>644</v>
      </c>
      <c r="E382" s="262" t="s">
        <v>634</v>
      </c>
    </row>
    <row r="383" spans="2:5" x14ac:dyDescent="0.3">
      <c r="B383" s="261">
        <v>50</v>
      </c>
      <c r="C383" s="261" t="s">
        <v>399</v>
      </c>
      <c r="D383" s="261" t="s">
        <v>699</v>
      </c>
      <c r="E383" s="262" t="s">
        <v>692</v>
      </c>
    </row>
    <row r="384" spans="2:5" x14ac:dyDescent="0.3">
      <c r="B384" s="263">
        <v>50</v>
      </c>
      <c r="C384" s="263" t="s">
        <v>283</v>
      </c>
      <c r="D384" s="263" t="s">
        <v>714</v>
      </c>
      <c r="E384" s="264" t="s">
        <v>692</v>
      </c>
    </row>
    <row r="385" spans="2:5" x14ac:dyDescent="0.3">
      <c r="B385" s="263">
        <v>50</v>
      </c>
      <c r="C385" s="263" t="s">
        <v>399</v>
      </c>
      <c r="D385" s="263" t="s">
        <v>752</v>
      </c>
      <c r="E385" s="264" t="s">
        <v>741</v>
      </c>
    </row>
    <row r="386" spans="2:5" x14ac:dyDescent="0.3">
      <c r="B386" s="261">
        <v>50</v>
      </c>
      <c r="C386" s="261" t="s">
        <v>283</v>
      </c>
      <c r="D386" s="261" t="s">
        <v>276</v>
      </c>
      <c r="E386" s="262" t="s">
        <v>171</v>
      </c>
    </row>
    <row r="387" spans="2:5" x14ac:dyDescent="0.3">
      <c r="B387" s="261">
        <v>50</v>
      </c>
      <c r="C387" s="261" t="s">
        <v>399</v>
      </c>
      <c r="D387" s="261" t="s">
        <v>400</v>
      </c>
      <c r="E387" s="262" t="s">
        <v>342</v>
      </c>
    </row>
    <row r="388" spans="2:5" x14ac:dyDescent="0.3">
      <c r="B388" s="263">
        <v>51</v>
      </c>
      <c r="C388" s="263" t="s">
        <v>664</v>
      </c>
      <c r="D388" s="263" t="s">
        <v>645</v>
      </c>
      <c r="E388" s="264" t="s">
        <v>634</v>
      </c>
    </row>
    <row r="389" spans="2:5" x14ac:dyDescent="0.3">
      <c r="B389" s="261">
        <v>51</v>
      </c>
      <c r="C389" s="261" t="s">
        <v>664</v>
      </c>
      <c r="D389" s="261" t="s">
        <v>693</v>
      </c>
      <c r="E389" s="262" t="s">
        <v>694</v>
      </c>
    </row>
    <row r="390" spans="2:5" x14ac:dyDescent="0.3">
      <c r="B390" s="263">
        <v>51</v>
      </c>
      <c r="C390" s="263" t="s">
        <v>715</v>
      </c>
      <c r="D390" s="263" t="s">
        <v>706</v>
      </c>
      <c r="E390" s="264" t="s">
        <v>689</v>
      </c>
    </row>
    <row r="391" spans="2:5" x14ac:dyDescent="0.3">
      <c r="B391" s="263">
        <v>51</v>
      </c>
      <c r="C391" s="263" t="s">
        <v>284</v>
      </c>
      <c r="D391" s="263" t="s">
        <v>285</v>
      </c>
      <c r="E391" s="264" t="s">
        <v>158</v>
      </c>
    </row>
    <row r="392" spans="2:5" x14ac:dyDescent="0.3">
      <c r="B392" s="261">
        <v>52</v>
      </c>
      <c r="C392" s="261" t="s">
        <v>716</v>
      </c>
      <c r="D392" s="261" t="s">
        <v>695</v>
      </c>
      <c r="E392" s="262" t="s">
        <v>694</v>
      </c>
    </row>
    <row r="393" spans="2:5" x14ac:dyDescent="0.3">
      <c r="B393" s="261">
        <v>52</v>
      </c>
      <c r="C393" s="261" t="s">
        <v>759</v>
      </c>
      <c r="D393" s="261" t="s">
        <v>751</v>
      </c>
      <c r="E393" s="262" t="s">
        <v>741</v>
      </c>
    </row>
    <row r="394" spans="2:5" x14ac:dyDescent="0.3">
      <c r="B394" s="263">
        <v>52</v>
      </c>
      <c r="C394" s="263" t="s">
        <v>503</v>
      </c>
      <c r="D394" s="263" t="s">
        <v>752</v>
      </c>
      <c r="E394" s="264" t="s">
        <v>741</v>
      </c>
    </row>
    <row r="395" spans="2:5" x14ac:dyDescent="0.3">
      <c r="B395" s="261">
        <v>52</v>
      </c>
      <c r="C395" s="261" t="s">
        <v>286</v>
      </c>
      <c r="D395" s="261" t="s">
        <v>287</v>
      </c>
      <c r="E395" s="262" t="s">
        <v>158</v>
      </c>
    </row>
    <row r="396" spans="2:5" x14ac:dyDescent="0.3">
      <c r="B396" s="263">
        <v>52</v>
      </c>
      <c r="C396" s="263" t="s">
        <v>503</v>
      </c>
      <c r="D396" s="263" t="s">
        <v>504</v>
      </c>
      <c r="E396" s="264" t="s">
        <v>473</v>
      </c>
    </row>
    <row r="397" spans="2:5" x14ac:dyDescent="0.3">
      <c r="B397" s="263">
        <v>53</v>
      </c>
      <c r="C397" s="263" t="s">
        <v>603</v>
      </c>
      <c r="D397" s="263" t="s">
        <v>601</v>
      </c>
      <c r="E397" s="264" t="s">
        <v>564</v>
      </c>
    </row>
    <row r="398" spans="2:5" x14ac:dyDescent="0.3">
      <c r="B398" s="261">
        <v>53</v>
      </c>
      <c r="C398" s="261" t="s">
        <v>604</v>
      </c>
      <c r="D398" s="261" t="s">
        <v>605</v>
      </c>
      <c r="E398" s="262" t="s">
        <v>564</v>
      </c>
    </row>
    <row r="399" spans="2:5" x14ac:dyDescent="0.3">
      <c r="B399" s="263">
        <v>53</v>
      </c>
      <c r="C399" s="263" t="s">
        <v>401</v>
      </c>
      <c r="D399" s="263" t="s">
        <v>599</v>
      </c>
      <c r="E399" s="264" t="s">
        <v>558</v>
      </c>
    </row>
    <row r="400" spans="2:5" x14ac:dyDescent="0.3">
      <c r="B400" s="261">
        <v>53</v>
      </c>
      <c r="C400" s="261" t="s">
        <v>226</v>
      </c>
      <c r="D400" s="261" t="s">
        <v>658</v>
      </c>
      <c r="E400" s="262" t="s">
        <v>636</v>
      </c>
    </row>
    <row r="401" spans="2:5" x14ac:dyDescent="0.3">
      <c r="B401" s="263">
        <v>53</v>
      </c>
      <c r="C401" s="263" t="s">
        <v>288</v>
      </c>
      <c r="D401" s="263" t="s">
        <v>717</v>
      </c>
      <c r="E401" s="264" t="s">
        <v>692</v>
      </c>
    </row>
    <row r="402" spans="2:5" x14ac:dyDescent="0.3">
      <c r="B402" s="261">
        <v>53</v>
      </c>
      <c r="C402" s="261" t="s">
        <v>401</v>
      </c>
      <c r="D402" s="261" t="s">
        <v>717</v>
      </c>
      <c r="E402" s="262" t="s">
        <v>692</v>
      </c>
    </row>
    <row r="403" spans="2:5" x14ac:dyDescent="0.3">
      <c r="B403" s="263">
        <v>53</v>
      </c>
      <c r="C403" s="263" t="s">
        <v>288</v>
      </c>
      <c r="D403" s="263" t="s">
        <v>222</v>
      </c>
      <c r="E403" s="264" t="s">
        <v>158</v>
      </c>
    </row>
    <row r="404" spans="2:5" x14ac:dyDescent="0.3">
      <c r="B404" s="261">
        <v>53</v>
      </c>
      <c r="C404" s="261" t="s">
        <v>289</v>
      </c>
      <c r="D404" s="261" t="s">
        <v>166</v>
      </c>
      <c r="E404" s="262" t="s">
        <v>158</v>
      </c>
    </row>
    <row r="405" spans="2:5" x14ac:dyDescent="0.3">
      <c r="B405" s="263">
        <v>53</v>
      </c>
      <c r="C405" s="263" t="s">
        <v>226</v>
      </c>
      <c r="D405" s="263" t="s">
        <v>227</v>
      </c>
      <c r="E405" s="264" t="s">
        <v>158</v>
      </c>
    </row>
    <row r="406" spans="2:5" x14ac:dyDescent="0.3">
      <c r="B406" s="263">
        <v>53</v>
      </c>
      <c r="C406" s="263" t="s">
        <v>288</v>
      </c>
      <c r="D406" s="263" t="s">
        <v>387</v>
      </c>
      <c r="E406" s="264" t="s">
        <v>342</v>
      </c>
    </row>
    <row r="407" spans="2:5" x14ac:dyDescent="0.3">
      <c r="B407" s="261">
        <v>53</v>
      </c>
      <c r="C407" s="261" t="s">
        <v>401</v>
      </c>
      <c r="D407" s="261" t="s">
        <v>387</v>
      </c>
      <c r="E407" s="262" t="s">
        <v>342</v>
      </c>
    </row>
    <row r="408" spans="2:5" x14ac:dyDescent="0.3">
      <c r="B408" s="261">
        <v>53</v>
      </c>
      <c r="C408" s="261" t="s">
        <v>226</v>
      </c>
      <c r="D408" s="261" t="s">
        <v>486</v>
      </c>
      <c r="E408" s="262" t="s">
        <v>455</v>
      </c>
    </row>
    <row r="409" spans="2:5" x14ac:dyDescent="0.3">
      <c r="B409" s="263">
        <v>54</v>
      </c>
      <c r="C409" s="263" t="s">
        <v>665</v>
      </c>
      <c r="D409" s="263" t="s">
        <v>657</v>
      </c>
      <c r="E409" s="264" t="s">
        <v>634</v>
      </c>
    </row>
    <row r="410" spans="2:5" x14ac:dyDescent="0.3">
      <c r="B410" s="261">
        <v>55</v>
      </c>
      <c r="C410" s="261" t="s">
        <v>509</v>
      </c>
      <c r="D410" s="261" t="s">
        <v>584</v>
      </c>
      <c r="E410" s="262" t="s">
        <v>558</v>
      </c>
    </row>
    <row r="411" spans="2:5" x14ac:dyDescent="0.3">
      <c r="B411" s="261">
        <v>55</v>
      </c>
      <c r="C411" s="261" t="s">
        <v>290</v>
      </c>
      <c r="D411" s="261" t="s">
        <v>633</v>
      </c>
      <c r="E411" s="262" t="s">
        <v>634</v>
      </c>
    </row>
    <row r="412" spans="2:5" x14ac:dyDescent="0.3">
      <c r="B412" s="263">
        <v>55</v>
      </c>
      <c r="C412" s="263" t="s">
        <v>403</v>
      </c>
      <c r="D412" s="263" t="s">
        <v>633</v>
      </c>
      <c r="E412" s="264" t="s">
        <v>634</v>
      </c>
    </row>
    <row r="413" spans="2:5" x14ac:dyDescent="0.3">
      <c r="B413" s="261">
        <v>55</v>
      </c>
      <c r="C413" s="261" t="s">
        <v>404</v>
      </c>
      <c r="D413" s="261" t="s">
        <v>666</v>
      </c>
      <c r="E413" s="262" t="s">
        <v>634</v>
      </c>
    </row>
    <row r="414" spans="2:5" x14ac:dyDescent="0.3">
      <c r="B414" s="263">
        <v>55</v>
      </c>
      <c r="C414" s="263" t="s">
        <v>404</v>
      </c>
      <c r="D414" s="263" t="s">
        <v>667</v>
      </c>
      <c r="E414" s="264" t="s">
        <v>668</v>
      </c>
    </row>
    <row r="415" spans="2:5" x14ac:dyDescent="0.3">
      <c r="B415" s="261">
        <v>55</v>
      </c>
      <c r="C415" s="261" t="s">
        <v>406</v>
      </c>
      <c r="D415" s="261" t="s">
        <v>669</v>
      </c>
      <c r="E415" s="262" t="s">
        <v>634</v>
      </c>
    </row>
    <row r="416" spans="2:5" x14ac:dyDescent="0.3">
      <c r="B416" s="263">
        <v>55</v>
      </c>
      <c r="C416" s="263" t="s">
        <v>718</v>
      </c>
      <c r="D416" s="263" t="s">
        <v>717</v>
      </c>
      <c r="E416" s="264" t="s">
        <v>692</v>
      </c>
    </row>
    <row r="417" spans="2:5" x14ac:dyDescent="0.3">
      <c r="B417" s="261">
        <v>55</v>
      </c>
      <c r="C417" s="261" t="s">
        <v>294</v>
      </c>
      <c r="D417" s="261" t="s">
        <v>710</v>
      </c>
      <c r="E417" s="262" t="s">
        <v>694</v>
      </c>
    </row>
    <row r="418" spans="2:5" x14ac:dyDescent="0.3">
      <c r="B418" s="263">
        <v>55</v>
      </c>
      <c r="C418" s="263" t="s">
        <v>719</v>
      </c>
      <c r="D418" s="263" t="s">
        <v>711</v>
      </c>
      <c r="E418" s="264" t="s">
        <v>689</v>
      </c>
    </row>
    <row r="419" spans="2:5" x14ac:dyDescent="0.3">
      <c r="B419" s="261">
        <v>55</v>
      </c>
      <c r="C419" s="261" t="s">
        <v>406</v>
      </c>
      <c r="D419" s="261" t="s">
        <v>720</v>
      </c>
      <c r="E419" s="262" t="s">
        <v>692</v>
      </c>
    </row>
    <row r="420" spans="2:5" x14ac:dyDescent="0.3">
      <c r="B420" s="261">
        <v>55</v>
      </c>
      <c r="C420" s="261" t="s">
        <v>509</v>
      </c>
      <c r="D420" s="261" t="s">
        <v>740</v>
      </c>
      <c r="E420" s="262" t="s">
        <v>741</v>
      </c>
    </row>
    <row r="421" spans="2:5" x14ac:dyDescent="0.3">
      <c r="B421" s="263">
        <v>55</v>
      </c>
      <c r="C421" s="263" t="s">
        <v>403</v>
      </c>
      <c r="D421" s="263" t="s">
        <v>760</v>
      </c>
      <c r="E421" s="264" t="s">
        <v>741</v>
      </c>
    </row>
    <row r="422" spans="2:5" x14ac:dyDescent="0.3">
      <c r="B422" s="261">
        <v>55</v>
      </c>
      <c r="C422" s="261" t="s">
        <v>513</v>
      </c>
      <c r="D422" s="261" t="s">
        <v>756</v>
      </c>
      <c r="E422" s="262" t="s">
        <v>741</v>
      </c>
    </row>
    <row r="423" spans="2:5" x14ac:dyDescent="0.3">
      <c r="B423" s="261">
        <v>55</v>
      </c>
      <c r="C423" s="261" t="s">
        <v>290</v>
      </c>
      <c r="D423" s="261" t="s">
        <v>227</v>
      </c>
      <c r="E423" s="262" t="s">
        <v>158</v>
      </c>
    </row>
    <row r="424" spans="2:5" x14ac:dyDescent="0.3">
      <c r="B424" s="263">
        <v>55</v>
      </c>
      <c r="C424" s="263" t="s">
        <v>291</v>
      </c>
      <c r="D424" s="263" t="s">
        <v>217</v>
      </c>
      <c r="E424" s="264" t="s">
        <v>158</v>
      </c>
    </row>
    <row r="425" spans="2:5" x14ac:dyDescent="0.3">
      <c r="B425" s="261">
        <v>55</v>
      </c>
      <c r="C425" s="261" t="s">
        <v>292</v>
      </c>
      <c r="D425" s="261" t="s">
        <v>170</v>
      </c>
      <c r="E425" s="262" t="s">
        <v>171</v>
      </c>
    </row>
    <row r="426" spans="2:5" x14ac:dyDescent="0.3">
      <c r="B426" s="263">
        <v>55</v>
      </c>
      <c r="C426" s="263" t="s">
        <v>292</v>
      </c>
      <c r="D426" s="263" t="s">
        <v>236</v>
      </c>
      <c r="E426" s="264" t="s">
        <v>158</v>
      </c>
    </row>
    <row r="427" spans="2:5" x14ac:dyDescent="0.3">
      <c r="B427" s="261">
        <v>55</v>
      </c>
      <c r="C427" s="261" t="s">
        <v>293</v>
      </c>
      <c r="D427" s="261" t="s">
        <v>276</v>
      </c>
      <c r="E427" s="262" t="s">
        <v>171</v>
      </c>
    </row>
    <row r="428" spans="2:5" x14ac:dyDescent="0.3">
      <c r="B428" s="263">
        <v>55</v>
      </c>
      <c r="C428" s="263" t="s">
        <v>294</v>
      </c>
      <c r="D428" s="263" t="s">
        <v>170</v>
      </c>
      <c r="E428" s="264" t="s">
        <v>171</v>
      </c>
    </row>
    <row r="429" spans="2:5" x14ac:dyDescent="0.3">
      <c r="B429" s="263">
        <v>55</v>
      </c>
      <c r="C429" s="263" t="s">
        <v>290</v>
      </c>
      <c r="D429" s="263" t="s">
        <v>402</v>
      </c>
      <c r="E429" s="264" t="s">
        <v>342</v>
      </c>
    </row>
    <row r="430" spans="2:5" x14ac:dyDescent="0.3">
      <c r="B430" s="261">
        <v>55</v>
      </c>
      <c r="C430" s="261" t="s">
        <v>403</v>
      </c>
      <c r="D430" s="261" t="s">
        <v>402</v>
      </c>
      <c r="E430" s="262" t="s">
        <v>342</v>
      </c>
    </row>
    <row r="431" spans="2:5" x14ac:dyDescent="0.3">
      <c r="B431" s="263">
        <v>55</v>
      </c>
      <c r="C431" s="263" t="s">
        <v>404</v>
      </c>
      <c r="D431" s="263" t="s">
        <v>405</v>
      </c>
      <c r="E431" s="264" t="s">
        <v>342</v>
      </c>
    </row>
    <row r="432" spans="2:5" x14ac:dyDescent="0.3">
      <c r="B432" s="261">
        <v>55</v>
      </c>
      <c r="C432" s="261" t="s">
        <v>406</v>
      </c>
      <c r="D432" s="261" t="s">
        <v>407</v>
      </c>
      <c r="E432" s="262" t="s">
        <v>342</v>
      </c>
    </row>
    <row r="433" spans="2:5" x14ac:dyDescent="0.3">
      <c r="B433" s="263">
        <v>55</v>
      </c>
      <c r="C433" s="263" t="s">
        <v>505</v>
      </c>
      <c r="D433" s="263" t="s">
        <v>506</v>
      </c>
      <c r="E433" s="264" t="s">
        <v>473</v>
      </c>
    </row>
    <row r="434" spans="2:5" x14ac:dyDescent="0.3">
      <c r="B434" s="261">
        <v>55</v>
      </c>
      <c r="C434" s="261" t="s">
        <v>507</v>
      </c>
      <c r="D434" s="261" t="s">
        <v>506</v>
      </c>
      <c r="E434" s="262" t="s">
        <v>473</v>
      </c>
    </row>
    <row r="435" spans="2:5" x14ac:dyDescent="0.3">
      <c r="B435" s="263">
        <v>55</v>
      </c>
      <c r="C435" s="263" t="s">
        <v>508</v>
      </c>
      <c r="D435" s="263" t="s">
        <v>493</v>
      </c>
      <c r="E435" s="264" t="s">
        <v>462</v>
      </c>
    </row>
    <row r="436" spans="2:5" x14ac:dyDescent="0.3">
      <c r="B436" s="261">
        <v>55</v>
      </c>
      <c r="C436" s="261" t="s">
        <v>509</v>
      </c>
      <c r="D436" s="261" t="s">
        <v>495</v>
      </c>
      <c r="E436" s="262" t="s">
        <v>491</v>
      </c>
    </row>
    <row r="437" spans="2:5" x14ac:dyDescent="0.3">
      <c r="B437" s="263">
        <v>55</v>
      </c>
      <c r="C437" s="263" t="s">
        <v>293</v>
      </c>
      <c r="D437" s="263" t="s">
        <v>510</v>
      </c>
      <c r="E437" s="264" t="s">
        <v>491</v>
      </c>
    </row>
    <row r="438" spans="2:5" x14ac:dyDescent="0.3">
      <c r="B438" s="261">
        <v>55</v>
      </c>
      <c r="C438" s="261" t="s">
        <v>293</v>
      </c>
      <c r="D438" s="261" t="s">
        <v>511</v>
      </c>
      <c r="E438" s="262" t="s">
        <v>457</v>
      </c>
    </row>
    <row r="439" spans="2:5" x14ac:dyDescent="0.3">
      <c r="B439" s="263">
        <v>55</v>
      </c>
      <c r="C439" s="263" t="s">
        <v>404</v>
      </c>
      <c r="D439" s="263" t="s">
        <v>512</v>
      </c>
      <c r="E439" s="264" t="s">
        <v>473</v>
      </c>
    </row>
    <row r="440" spans="2:5" x14ac:dyDescent="0.3">
      <c r="B440" s="261">
        <v>55</v>
      </c>
      <c r="C440" s="261" t="s">
        <v>513</v>
      </c>
      <c r="D440" s="261" t="s">
        <v>506</v>
      </c>
      <c r="E440" s="262" t="s">
        <v>473</v>
      </c>
    </row>
    <row r="441" spans="2:5" x14ac:dyDescent="0.3">
      <c r="B441" s="263">
        <v>55</v>
      </c>
      <c r="C441" s="263" t="s">
        <v>406</v>
      </c>
      <c r="D441" s="263" t="s">
        <v>502</v>
      </c>
      <c r="E441" s="264" t="s">
        <v>473</v>
      </c>
    </row>
    <row r="442" spans="2:5" x14ac:dyDescent="0.3">
      <c r="B442" s="263">
        <v>56</v>
      </c>
      <c r="C442" s="263" t="s">
        <v>518</v>
      </c>
      <c r="D442" s="263" t="s">
        <v>585</v>
      </c>
      <c r="E442" s="264" t="s">
        <v>558</v>
      </c>
    </row>
    <row r="443" spans="2:5" x14ac:dyDescent="0.3">
      <c r="B443" s="263">
        <v>56</v>
      </c>
      <c r="C443" s="263" t="s">
        <v>259</v>
      </c>
      <c r="D443" s="263" t="s">
        <v>670</v>
      </c>
      <c r="E443" s="264" t="s">
        <v>636</v>
      </c>
    </row>
    <row r="444" spans="2:5" x14ac:dyDescent="0.3">
      <c r="B444" s="261">
        <v>56</v>
      </c>
      <c r="C444" s="261" t="s">
        <v>671</v>
      </c>
      <c r="D444" s="261" t="s">
        <v>646</v>
      </c>
      <c r="E444" s="262" t="s">
        <v>636</v>
      </c>
    </row>
    <row r="445" spans="2:5" x14ac:dyDescent="0.3">
      <c r="B445" s="261">
        <v>56</v>
      </c>
      <c r="C445" s="261" t="s">
        <v>514</v>
      </c>
      <c r="D445" s="261" t="s">
        <v>515</v>
      </c>
      <c r="E445" s="262" t="s">
        <v>473</v>
      </c>
    </row>
    <row r="446" spans="2:5" x14ac:dyDescent="0.3">
      <c r="B446" s="263">
        <v>56</v>
      </c>
      <c r="C446" s="263" t="s">
        <v>516</v>
      </c>
      <c r="D446" s="263" t="s">
        <v>515</v>
      </c>
      <c r="E446" s="264" t="s">
        <v>473</v>
      </c>
    </row>
    <row r="447" spans="2:5" x14ac:dyDescent="0.3">
      <c r="B447" s="261">
        <v>56</v>
      </c>
      <c r="C447" s="261" t="s">
        <v>259</v>
      </c>
      <c r="D447" s="261" t="s">
        <v>517</v>
      </c>
      <c r="E447" s="262" t="s">
        <v>491</v>
      </c>
    </row>
    <row r="448" spans="2:5" x14ac:dyDescent="0.3">
      <c r="B448" s="263">
        <v>56</v>
      </c>
      <c r="C448" s="263" t="s">
        <v>518</v>
      </c>
      <c r="D448" s="263" t="s">
        <v>515</v>
      </c>
      <c r="E448" s="264" t="s">
        <v>473</v>
      </c>
    </row>
    <row r="449" spans="2:5" x14ac:dyDescent="0.3">
      <c r="B449" s="261">
        <v>57</v>
      </c>
      <c r="C449" s="261" t="s">
        <v>606</v>
      </c>
      <c r="D449" s="261" t="s">
        <v>580</v>
      </c>
      <c r="E449" s="262" t="s">
        <v>564</v>
      </c>
    </row>
    <row r="450" spans="2:5" x14ac:dyDescent="0.3">
      <c r="B450" s="263">
        <v>57</v>
      </c>
      <c r="C450" s="263" t="s">
        <v>408</v>
      </c>
      <c r="D450" s="263" t="s">
        <v>590</v>
      </c>
      <c r="E450" s="264" t="s">
        <v>564</v>
      </c>
    </row>
    <row r="451" spans="2:5" x14ac:dyDescent="0.3">
      <c r="B451" s="263">
        <v>57</v>
      </c>
      <c r="C451" s="263" t="s">
        <v>519</v>
      </c>
      <c r="D451" s="263" t="s">
        <v>647</v>
      </c>
      <c r="E451" s="264" t="s">
        <v>634</v>
      </c>
    </row>
    <row r="452" spans="2:5" x14ac:dyDescent="0.3">
      <c r="B452" s="261">
        <v>57</v>
      </c>
      <c r="C452" s="261" t="s">
        <v>672</v>
      </c>
      <c r="D452" s="261" t="s">
        <v>644</v>
      </c>
      <c r="E452" s="262" t="s">
        <v>634</v>
      </c>
    </row>
    <row r="453" spans="2:5" x14ac:dyDescent="0.3">
      <c r="B453" s="263">
        <v>57</v>
      </c>
      <c r="C453" s="263" t="s">
        <v>519</v>
      </c>
      <c r="D453" s="263" t="s">
        <v>721</v>
      </c>
      <c r="E453" s="264" t="s">
        <v>694</v>
      </c>
    </row>
    <row r="454" spans="2:5" x14ac:dyDescent="0.3">
      <c r="B454" s="261">
        <v>57</v>
      </c>
      <c r="C454" s="261" t="s">
        <v>408</v>
      </c>
      <c r="D454" s="261" t="s">
        <v>688</v>
      </c>
      <c r="E454" s="262" t="s">
        <v>689</v>
      </c>
    </row>
    <row r="455" spans="2:5" x14ac:dyDescent="0.3">
      <c r="B455" s="261">
        <v>57</v>
      </c>
      <c r="C455" s="261" t="s">
        <v>295</v>
      </c>
      <c r="D455" s="261" t="s">
        <v>244</v>
      </c>
      <c r="E455" s="262" t="s">
        <v>181</v>
      </c>
    </row>
    <row r="456" spans="2:5" x14ac:dyDescent="0.3">
      <c r="B456" s="263">
        <v>57</v>
      </c>
      <c r="C456" s="263" t="s">
        <v>408</v>
      </c>
      <c r="D456" s="263" t="s">
        <v>385</v>
      </c>
      <c r="E456" s="264" t="s">
        <v>342</v>
      </c>
    </row>
    <row r="457" spans="2:5" x14ac:dyDescent="0.3">
      <c r="B457" s="261">
        <v>57</v>
      </c>
      <c r="C457" s="261" t="s">
        <v>519</v>
      </c>
      <c r="D457" s="261" t="s">
        <v>493</v>
      </c>
      <c r="E457" s="262" t="s">
        <v>462</v>
      </c>
    </row>
    <row r="458" spans="2:5" x14ac:dyDescent="0.3">
      <c r="B458" s="261">
        <v>58</v>
      </c>
      <c r="C458" s="261" t="s">
        <v>522</v>
      </c>
      <c r="D458" s="261" t="s">
        <v>607</v>
      </c>
      <c r="E458" s="262" t="s">
        <v>558</v>
      </c>
    </row>
    <row r="459" spans="2:5" x14ac:dyDescent="0.3">
      <c r="B459" s="263">
        <v>58</v>
      </c>
      <c r="C459" s="263" t="s">
        <v>522</v>
      </c>
      <c r="D459" s="263" t="s">
        <v>645</v>
      </c>
      <c r="E459" s="264" t="s">
        <v>634</v>
      </c>
    </row>
    <row r="460" spans="2:5" x14ac:dyDescent="0.3">
      <c r="B460" s="263">
        <v>58</v>
      </c>
      <c r="C460" s="263" t="s">
        <v>722</v>
      </c>
      <c r="D460" s="263" t="s">
        <v>709</v>
      </c>
      <c r="E460" s="264" t="s">
        <v>692</v>
      </c>
    </row>
    <row r="461" spans="2:5" x14ac:dyDescent="0.3">
      <c r="B461" s="261">
        <v>58</v>
      </c>
      <c r="C461" s="261" t="s">
        <v>723</v>
      </c>
      <c r="D461" s="261" t="s">
        <v>709</v>
      </c>
      <c r="E461" s="262" t="s">
        <v>692</v>
      </c>
    </row>
    <row r="462" spans="2:5" x14ac:dyDescent="0.3">
      <c r="B462" s="263">
        <v>58</v>
      </c>
      <c r="C462" s="263" t="s">
        <v>724</v>
      </c>
      <c r="D462" s="263" t="s">
        <v>709</v>
      </c>
      <c r="E462" s="264" t="s">
        <v>692</v>
      </c>
    </row>
    <row r="463" spans="2:5" x14ac:dyDescent="0.3">
      <c r="B463" s="261">
        <v>58</v>
      </c>
      <c r="C463" s="261" t="s">
        <v>520</v>
      </c>
      <c r="D463" s="261" t="s">
        <v>699</v>
      </c>
      <c r="E463" s="262" t="s">
        <v>692</v>
      </c>
    </row>
    <row r="464" spans="2:5" x14ac:dyDescent="0.3">
      <c r="B464" s="263">
        <v>58</v>
      </c>
      <c r="C464" s="263" t="s">
        <v>725</v>
      </c>
      <c r="D464" s="263" t="s">
        <v>709</v>
      </c>
      <c r="E464" s="264" t="s">
        <v>692</v>
      </c>
    </row>
    <row r="465" spans="2:5" x14ac:dyDescent="0.3">
      <c r="B465" s="261">
        <v>58</v>
      </c>
      <c r="C465" s="261" t="s">
        <v>725</v>
      </c>
      <c r="D465" s="261" t="s">
        <v>706</v>
      </c>
      <c r="E465" s="262" t="s">
        <v>689</v>
      </c>
    </row>
    <row r="466" spans="2:5" x14ac:dyDescent="0.3">
      <c r="B466" s="263">
        <v>58</v>
      </c>
      <c r="C466" s="263" t="s">
        <v>722</v>
      </c>
      <c r="D466" s="263" t="s">
        <v>738</v>
      </c>
      <c r="E466" s="264" t="s">
        <v>739</v>
      </c>
    </row>
    <row r="467" spans="2:5" x14ac:dyDescent="0.3">
      <c r="B467" s="261">
        <v>58</v>
      </c>
      <c r="C467" s="261" t="s">
        <v>723</v>
      </c>
      <c r="D467" s="261" t="s">
        <v>738</v>
      </c>
      <c r="E467" s="262" t="s">
        <v>739</v>
      </c>
    </row>
    <row r="468" spans="2:5" x14ac:dyDescent="0.3">
      <c r="B468" s="263">
        <v>58</v>
      </c>
      <c r="C468" s="263" t="s">
        <v>724</v>
      </c>
      <c r="D468" s="263" t="s">
        <v>738</v>
      </c>
      <c r="E468" s="264" t="s">
        <v>739</v>
      </c>
    </row>
    <row r="469" spans="2:5" x14ac:dyDescent="0.3">
      <c r="B469" s="261">
        <v>58</v>
      </c>
      <c r="C469" s="261" t="s">
        <v>725</v>
      </c>
      <c r="D469" s="261" t="s">
        <v>738</v>
      </c>
      <c r="E469" s="262" t="s">
        <v>739</v>
      </c>
    </row>
    <row r="470" spans="2:5" x14ac:dyDescent="0.3">
      <c r="B470" s="263">
        <v>58</v>
      </c>
      <c r="C470" s="263" t="s">
        <v>296</v>
      </c>
      <c r="D470" s="263" t="s">
        <v>160</v>
      </c>
      <c r="E470" s="264" t="s">
        <v>158</v>
      </c>
    </row>
    <row r="471" spans="2:5" x14ac:dyDescent="0.3">
      <c r="B471" s="261">
        <v>58</v>
      </c>
      <c r="C471" s="261" t="s">
        <v>296</v>
      </c>
      <c r="D471" s="261" t="s">
        <v>409</v>
      </c>
      <c r="E471" s="262" t="s">
        <v>410</v>
      </c>
    </row>
    <row r="472" spans="2:5" x14ac:dyDescent="0.3">
      <c r="B472" s="263">
        <v>58</v>
      </c>
      <c r="C472" s="263" t="s">
        <v>520</v>
      </c>
      <c r="D472" s="263" t="s">
        <v>521</v>
      </c>
      <c r="E472" s="264" t="s">
        <v>473</v>
      </c>
    </row>
    <row r="473" spans="2:5" x14ac:dyDescent="0.3">
      <c r="B473" s="261">
        <v>58</v>
      </c>
      <c r="C473" s="261" t="s">
        <v>522</v>
      </c>
      <c r="D473" s="261" t="s">
        <v>502</v>
      </c>
      <c r="E473" s="262" t="s">
        <v>473</v>
      </c>
    </row>
    <row r="474" spans="2:5" x14ac:dyDescent="0.3">
      <c r="B474" s="263">
        <v>58</v>
      </c>
      <c r="C474" s="263" t="s">
        <v>296</v>
      </c>
      <c r="D474" s="263" t="s">
        <v>464</v>
      </c>
      <c r="E474" s="264" t="s">
        <v>462</v>
      </c>
    </row>
    <row r="475" spans="2:5" x14ac:dyDescent="0.3">
      <c r="B475" s="263">
        <v>59</v>
      </c>
      <c r="C475" s="263" t="s">
        <v>415</v>
      </c>
      <c r="D475" s="263" t="s">
        <v>693</v>
      </c>
      <c r="E475" s="264" t="s">
        <v>694</v>
      </c>
    </row>
    <row r="476" spans="2:5" x14ac:dyDescent="0.3">
      <c r="B476" s="261">
        <v>59</v>
      </c>
      <c r="C476" s="261" t="s">
        <v>483</v>
      </c>
      <c r="D476" s="261" t="s">
        <v>695</v>
      </c>
      <c r="E476" s="262" t="s">
        <v>694</v>
      </c>
    </row>
    <row r="477" spans="2:5" x14ac:dyDescent="0.3">
      <c r="B477" s="263">
        <v>59</v>
      </c>
      <c r="C477" s="263" t="s">
        <v>417</v>
      </c>
      <c r="D477" s="263" t="s">
        <v>752</v>
      </c>
      <c r="E477" s="264" t="s">
        <v>741</v>
      </c>
    </row>
    <row r="478" spans="2:5" x14ac:dyDescent="0.3">
      <c r="B478" s="261">
        <v>59</v>
      </c>
      <c r="C478" s="261" t="s">
        <v>297</v>
      </c>
      <c r="D478" s="261" t="s">
        <v>285</v>
      </c>
      <c r="E478" s="262" t="s">
        <v>158</v>
      </c>
    </row>
    <row r="479" spans="2:5" x14ac:dyDescent="0.3">
      <c r="B479" s="263">
        <v>59</v>
      </c>
      <c r="C479" s="263" t="s">
        <v>411</v>
      </c>
      <c r="D479" s="263" t="s">
        <v>412</v>
      </c>
      <c r="E479" s="264" t="s">
        <v>410</v>
      </c>
    </row>
    <row r="480" spans="2:5" x14ac:dyDescent="0.3">
      <c r="B480" s="261">
        <v>59</v>
      </c>
      <c r="C480" s="261" t="s">
        <v>413</v>
      </c>
      <c r="D480" s="261" t="s">
        <v>414</v>
      </c>
      <c r="E480" s="262" t="s">
        <v>342</v>
      </c>
    </row>
    <row r="481" spans="2:5" x14ac:dyDescent="0.3">
      <c r="B481" s="263">
        <v>59</v>
      </c>
      <c r="C481" s="263" t="s">
        <v>415</v>
      </c>
      <c r="D481" s="263" t="s">
        <v>416</v>
      </c>
      <c r="E481" s="264" t="s">
        <v>342</v>
      </c>
    </row>
    <row r="482" spans="2:5" x14ac:dyDescent="0.3">
      <c r="B482" s="261">
        <v>59</v>
      </c>
      <c r="C482" s="261" t="s">
        <v>417</v>
      </c>
      <c r="D482" s="261" t="s">
        <v>414</v>
      </c>
      <c r="E482" s="262" t="s">
        <v>342</v>
      </c>
    </row>
    <row r="483" spans="2:5" x14ac:dyDescent="0.3">
      <c r="B483" s="261">
        <v>59</v>
      </c>
      <c r="C483" s="261" t="s">
        <v>413</v>
      </c>
      <c r="D483" s="261" t="s">
        <v>523</v>
      </c>
      <c r="E483" s="262" t="s">
        <v>473</v>
      </c>
    </row>
    <row r="484" spans="2:5" x14ac:dyDescent="0.3">
      <c r="B484" s="263">
        <v>59</v>
      </c>
      <c r="C484" s="263" t="s">
        <v>524</v>
      </c>
      <c r="D484" s="263" t="s">
        <v>484</v>
      </c>
      <c r="E484" s="264" t="s">
        <v>455</v>
      </c>
    </row>
    <row r="485" spans="2:5" x14ac:dyDescent="0.3">
      <c r="B485" s="261">
        <v>59</v>
      </c>
      <c r="C485" s="261" t="s">
        <v>297</v>
      </c>
      <c r="D485" s="261" t="s">
        <v>484</v>
      </c>
      <c r="E485" s="262" t="s">
        <v>455</v>
      </c>
    </row>
    <row r="486" spans="2:5" x14ac:dyDescent="0.3">
      <c r="B486" s="263">
        <v>59</v>
      </c>
      <c r="C486" s="263" t="s">
        <v>417</v>
      </c>
      <c r="D486" s="263" t="s">
        <v>523</v>
      </c>
      <c r="E486" s="264" t="s">
        <v>473</v>
      </c>
    </row>
    <row r="487" spans="2:5" x14ac:dyDescent="0.3">
      <c r="B487" s="265">
        <v>59</v>
      </c>
      <c r="C487" s="265" t="s">
        <v>483</v>
      </c>
      <c r="D487" s="265" t="s">
        <v>484</v>
      </c>
      <c r="E487" s="258" t="s">
        <v>455</v>
      </c>
    </row>
    <row r="488" spans="2:5" x14ac:dyDescent="0.3">
      <c r="B488" s="255">
        <v>60</v>
      </c>
      <c r="C488" s="255" t="s">
        <v>418</v>
      </c>
      <c r="D488" s="255" t="s">
        <v>598</v>
      </c>
      <c r="E488" s="256" t="s">
        <v>558</v>
      </c>
    </row>
    <row r="489" spans="2:5" x14ac:dyDescent="0.3">
      <c r="B489" s="253">
        <v>60</v>
      </c>
      <c r="C489" s="253" t="s">
        <v>420</v>
      </c>
      <c r="D489" s="253" t="s">
        <v>601</v>
      </c>
      <c r="E489" s="254" t="s">
        <v>564</v>
      </c>
    </row>
    <row r="490" spans="2:5" x14ac:dyDescent="0.3">
      <c r="B490" s="255">
        <v>60</v>
      </c>
      <c r="C490" s="255" t="s">
        <v>300</v>
      </c>
      <c r="D490" s="255" t="s">
        <v>599</v>
      </c>
      <c r="E490" s="256" t="s">
        <v>558</v>
      </c>
    </row>
    <row r="491" spans="2:5" x14ac:dyDescent="0.3">
      <c r="B491" s="253">
        <v>60</v>
      </c>
      <c r="C491" s="253" t="s">
        <v>526</v>
      </c>
      <c r="D491" s="253" t="s">
        <v>657</v>
      </c>
      <c r="E491" s="254" t="s">
        <v>634</v>
      </c>
    </row>
    <row r="492" spans="2:5" x14ac:dyDescent="0.3">
      <c r="B492" s="255">
        <v>60</v>
      </c>
      <c r="C492" s="255" t="s">
        <v>298</v>
      </c>
      <c r="D492" s="255" t="s">
        <v>710</v>
      </c>
      <c r="E492" s="256" t="s">
        <v>694</v>
      </c>
    </row>
    <row r="493" spans="2:5" x14ac:dyDescent="0.3">
      <c r="B493" s="253">
        <v>60</v>
      </c>
      <c r="C493" s="253" t="s">
        <v>401</v>
      </c>
      <c r="D493" s="253" t="s">
        <v>717</v>
      </c>
      <c r="E493" s="254" t="s">
        <v>692</v>
      </c>
    </row>
    <row r="494" spans="2:5" x14ac:dyDescent="0.3">
      <c r="B494" s="255">
        <v>60</v>
      </c>
      <c r="C494" s="255" t="s">
        <v>726</v>
      </c>
      <c r="D494" s="255" t="s">
        <v>698</v>
      </c>
      <c r="E494" s="256" t="s">
        <v>689</v>
      </c>
    </row>
    <row r="495" spans="2:5" x14ac:dyDescent="0.3">
      <c r="B495" s="253">
        <v>60</v>
      </c>
      <c r="C495" s="253" t="s">
        <v>300</v>
      </c>
      <c r="D495" s="253" t="s">
        <v>710</v>
      </c>
      <c r="E495" s="254" t="s">
        <v>694</v>
      </c>
    </row>
    <row r="496" spans="2:5" x14ac:dyDescent="0.3">
      <c r="B496" s="255">
        <v>60</v>
      </c>
      <c r="C496" s="255" t="s">
        <v>298</v>
      </c>
      <c r="D496" s="255" t="s">
        <v>299</v>
      </c>
      <c r="E496" s="256" t="s">
        <v>158</v>
      </c>
    </row>
    <row r="497" spans="2:5" x14ac:dyDescent="0.3">
      <c r="B497" s="253">
        <v>60</v>
      </c>
      <c r="C497" s="253" t="s">
        <v>300</v>
      </c>
      <c r="D497" s="253" t="s">
        <v>285</v>
      </c>
      <c r="E497" s="254" t="s">
        <v>158</v>
      </c>
    </row>
    <row r="498" spans="2:5" x14ac:dyDescent="0.3">
      <c r="B498" s="255">
        <v>60</v>
      </c>
      <c r="C498" s="255" t="s">
        <v>418</v>
      </c>
      <c r="D498" s="255" t="s">
        <v>419</v>
      </c>
      <c r="E498" s="256" t="s">
        <v>342</v>
      </c>
    </row>
    <row r="499" spans="2:5" x14ac:dyDescent="0.3">
      <c r="B499" s="253">
        <v>60</v>
      </c>
      <c r="C499" s="253" t="s">
        <v>420</v>
      </c>
      <c r="D499" s="253" t="s">
        <v>395</v>
      </c>
      <c r="E499" s="254" t="s">
        <v>342</v>
      </c>
    </row>
    <row r="500" spans="2:5" x14ac:dyDescent="0.3">
      <c r="B500" s="255">
        <v>60</v>
      </c>
      <c r="C500" s="255" t="s">
        <v>401</v>
      </c>
      <c r="D500" s="255" t="s">
        <v>387</v>
      </c>
      <c r="E500" s="256" t="s">
        <v>342</v>
      </c>
    </row>
    <row r="501" spans="2:5" x14ac:dyDescent="0.3">
      <c r="B501" s="253">
        <v>60</v>
      </c>
      <c r="C501" s="253" t="s">
        <v>421</v>
      </c>
      <c r="D501" s="253" t="s">
        <v>382</v>
      </c>
      <c r="E501" s="254" t="s">
        <v>342</v>
      </c>
    </row>
    <row r="502" spans="2:5" x14ac:dyDescent="0.3">
      <c r="B502" s="255">
        <v>60</v>
      </c>
      <c r="C502" s="255" t="s">
        <v>525</v>
      </c>
      <c r="D502" s="255" t="s">
        <v>456</v>
      </c>
      <c r="E502" s="256" t="s">
        <v>457</v>
      </c>
    </row>
    <row r="503" spans="2:5" x14ac:dyDescent="0.3">
      <c r="B503" s="253">
        <v>60</v>
      </c>
      <c r="C503" s="253" t="s">
        <v>526</v>
      </c>
      <c r="D503" s="253" t="s">
        <v>472</v>
      </c>
      <c r="E503" s="254" t="s">
        <v>473</v>
      </c>
    </row>
    <row r="504" spans="2:5" x14ac:dyDescent="0.3">
      <c r="B504" s="255">
        <v>60</v>
      </c>
      <c r="C504" s="255" t="s">
        <v>527</v>
      </c>
      <c r="D504" s="255" t="s">
        <v>456</v>
      </c>
      <c r="E504" s="256" t="s">
        <v>457</v>
      </c>
    </row>
    <row r="505" spans="2:5" x14ac:dyDescent="0.3">
      <c r="B505" s="253">
        <v>61</v>
      </c>
      <c r="C505" s="253" t="s">
        <v>303</v>
      </c>
      <c r="D505" s="253" t="s">
        <v>605</v>
      </c>
      <c r="E505" s="254" t="s">
        <v>564</v>
      </c>
    </row>
    <row r="506" spans="2:5" x14ac:dyDescent="0.3">
      <c r="B506" s="255">
        <v>61</v>
      </c>
      <c r="C506" s="255" t="s">
        <v>302</v>
      </c>
      <c r="D506" s="255" t="s">
        <v>673</v>
      </c>
      <c r="E506" s="256" t="s">
        <v>636</v>
      </c>
    </row>
    <row r="507" spans="2:5" x14ac:dyDescent="0.3">
      <c r="B507" s="253">
        <v>61</v>
      </c>
      <c r="C507" s="253" t="s">
        <v>530</v>
      </c>
      <c r="D507" s="253" t="s">
        <v>660</v>
      </c>
      <c r="E507" s="254" t="s">
        <v>634</v>
      </c>
    </row>
    <row r="508" spans="2:5" x14ac:dyDescent="0.3">
      <c r="B508" s="255">
        <v>61</v>
      </c>
      <c r="C508" s="255" t="s">
        <v>674</v>
      </c>
      <c r="D508" s="255" t="s">
        <v>673</v>
      </c>
      <c r="E508" s="256" t="s">
        <v>636</v>
      </c>
    </row>
    <row r="509" spans="2:5" x14ac:dyDescent="0.3">
      <c r="B509" s="253">
        <v>61</v>
      </c>
      <c r="C509" s="253" t="s">
        <v>304</v>
      </c>
      <c r="D509" s="253" t="s">
        <v>657</v>
      </c>
      <c r="E509" s="254" t="s">
        <v>634</v>
      </c>
    </row>
    <row r="510" spans="2:5" x14ac:dyDescent="0.3">
      <c r="B510" s="255">
        <v>61</v>
      </c>
      <c r="C510" s="255" t="s">
        <v>674</v>
      </c>
      <c r="D510" s="255" t="s">
        <v>717</v>
      </c>
      <c r="E510" s="256" t="s">
        <v>692</v>
      </c>
    </row>
    <row r="511" spans="2:5" x14ac:dyDescent="0.3">
      <c r="B511" s="253">
        <v>61</v>
      </c>
      <c r="C511" s="253" t="s">
        <v>304</v>
      </c>
      <c r="D511" s="253" t="s">
        <v>710</v>
      </c>
      <c r="E511" s="254" t="s">
        <v>694</v>
      </c>
    </row>
    <row r="512" spans="2:5" x14ac:dyDescent="0.3">
      <c r="B512" s="255">
        <v>61</v>
      </c>
      <c r="C512" s="255" t="s">
        <v>301</v>
      </c>
      <c r="D512" s="255" t="s">
        <v>282</v>
      </c>
      <c r="E512" s="256" t="s">
        <v>171</v>
      </c>
    </row>
    <row r="513" spans="2:5" x14ac:dyDescent="0.3">
      <c r="B513" s="253">
        <v>61</v>
      </c>
      <c r="C513" s="253" t="s">
        <v>301</v>
      </c>
      <c r="D513" s="253" t="s">
        <v>222</v>
      </c>
      <c r="E513" s="254" t="s">
        <v>158</v>
      </c>
    </row>
    <row r="514" spans="2:5" x14ac:dyDescent="0.3">
      <c r="B514" s="255">
        <v>61</v>
      </c>
      <c r="C514" s="255" t="s">
        <v>302</v>
      </c>
      <c r="D514" s="255" t="s">
        <v>166</v>
      </c>
      <c r="E514" s="256" t="s">
        <v>158</v>
      </c>
    </row>
    <row r="515" spans="2:5" x14ac:dyDescent="0.3">
      <c r="B515" s="253">
        <v>61</v>
      </c>
      <c r="C515" s="253" t="s">
        <v>303</v>
      </c>
      <c r="D515" s="253" t="s">
        <v>282</v>
      </c>
      <c r="E515" s="254" t="s">
        <v>171</v>
      </c>
    </row>
    <row r="516" spans="2:5" x14ac:dyDescent="0.3">
      <c r="B516" s="255">
        <v>61</v>
      </c>
      <c r="C516" s="255" t="s">
        <v>304</v>
      </c>
      <c r="D516" s="255" t="s">
        <v>217</v>
      </c>
      <c r="E516" s="256" t="s">
        <v>158</v>
      </c>
    </row>
    <row r="517" spans="2:5" x14ac:dyDescent="0.3">
      <c r="B517" s="253">
        <v>61</v>
      </c>
      <c r="C517" s="253" t="s">
        <v>528</v>
      </c>
      <c r="D517" s="253" t="s">
        <v>472</v>
      </c>
      <c r="E517" s="254" t="s">
        <v>473</v>
      </c>
    </row>
    <row r="518" spans="2:5" x14ac:dyDescent="0.3">
      <c r="B518" s="255">
        <v>61</v>
      </c>
      <c r="C518" s="255" t="s">
        <v>529</v>
      </c>
      <c r="D518" s="255" t="s">
        <v>472</v>
      </c>
      <c r="E518" s="256" t="s">
        <v>473</v>
      </c>
    </row>
    <row r="519" spans="2:5" x14ac:dyDescent="0.3">
      <c r="B519" s="253">
        <v>61</v>
      </c>
      <c r="C519" s="253" t="s">
        <v>530</v>
      </c>
      <c r="D519" s="253" t="s">
        <v>472</v>
      </c>
      <c r="E519" s="254" t="s">
        <v>473</v>
      </c>
    </row>
    <row r="520" spans="2:5" x14ac:dyDescent="0.3">
      <c r="B520" s="255">
        <v>62</v>
      </c>
      <c r="C520" s="255" t="s">
        <v>532</v>
      </c>
      <c r="D520" s="255" t="s">
        <v>711</v>
      </c>
      <c r="E520" s="256" t="s">
        <v>689</v>
      </c>
    </row>
    <row r="521" spans="2:5" x14ac:dyDescent="0.3">
      <c r="B521" s="253">
        <v>62</v>
      </c>
      <c r="C521" s="253" t="s">
        <v>305</v>
      </c>
      <c r="D521" s="253" t="s">
        <v>217</v>
      </c>
      <c r="E521" s="254" t="s">
        <v>158</v>
      </c>
    </row>
    <row r="522" spans="2:5" x14ac:dyDescent="0.3">
      <c r="B522" s="255">
        <v>62</v>
      </c>
      <c r="C522" s="255" t="s">
        <v>305</v>
      </c>
      <c r="D522" s="255" t="s">
        <v>531</v>
      </c>
      <c r="E522" s="256" t="s">
        <v>455</v>
      </c>
    </row>
    <row r="523" spans="2:5" x14ac:dyDescent="0.3">
      <c r="B523" s="253">
        <v>62</v>
      </c>
      <c r="C523" s="253" t="s">
        <v>532</v>
      </c>
      <c r="D523" s="253" t="s">
        <v>531</v>
      </c>
      <c r="E523" s="254" t="s">
        <v>455</v>
      </c>
    </row>
    <row r="524" spans="2:5" x14ac:dyDescent="0.3">
      <c r="B524" s="255">
        <v>63</v>
      </c>
      <c r="C524" s="255" t="s">
        <v>306</v>
      </c>
      <c r="D524" s="255" t="s">
        <v>608</v>
      </c>
      <c r="E524" s="256" t="s">
        <v>564</v>
      </c>
    </row>
    <row r="525" spans="2:5" x14ac:dyDescent="0.3">
      <c r="B525" s="253">
        <v>63</v>
      </c>
      <c r="C525" s="253" t="s">
        <v>422</v>
      </c>
      <c r="D525" s="253" t="s">
        <v>598</v>
      </c>
      <c r="E525" s="254" t="s">
        <v>558</v>
      </c>
    </row>
    <row r="526" spans="2:5" x14ac:dyDescent="0.3">
      <c r="B526" s="255">
        <v>63</v>
      </c>
      <c r="C526" s="255" t="s">
        <v>609</v>
      </c>
      <c r="D526" s="255" t="s">
        <v>608</v>
      </c>
      <c r="E526" s="256" t="s">
        <v>564</v>
      </c>
    </row>
    <row r="527" spans="2:5" x14ac:dyDescent="0.3">
      <c r="B527" s="253">
        <v>63</v>
      </c>
      <c r="C527" s="253" t="s">
        <v>424</v>
      </c>
      <c r="D527" s="253" t="s">
        <v>598</v>
      </c>
      <c r="E527" s="254" t="s">
        <v>558</v>
      </c>
    </row>
    <row r="528" spans="2:5" x14ac:dyDescent="0.3">
      <c r="B528" s="255">
        <v>63</v>
      </c>
      <c r="C528" s="255" t="s">
        <v>533</v>
      </c>
      <c r="D528" s="255" t="s">
        <v>675</v>
      </c>
      <c r="E528" s="256" t="s">
        <v>634</v>
      </c>
    </row>
    <row r="529" spans="2:5" x14ac:dyDescent="0.3">
      <c r="B529" s="253">
        <v>63</v>
      </c>
      <c r="C529" s="253" t="s">
        <v>533</v>
      </c>
      <c r="D529" s="253" t="s">
        <v>676</v>
      </c>
      <c r="E529" s="254" t="s">
        <v>636</v>
      </c>
    </row>
    <row r="530" spans="2:5" x14ac:dyDescent="0.3">
      <c r="B530" s="253">
        <v>63</v>
      </c>
      <c r="C530" s="253" t="s">
        <v>609</v>
      </c>
      <c r="D530" s="253" t="s">
        <v>721</v>
      </c>
      <c r="E530" s="254" t="s">
        <v>694</v>
      </c>
    </row>
    <row r="531" spans="2:5" x14ac:dyDescent="0.3">
      <c r="B531" s="255">
        <v>63</v>
      </c>
      <c r="C531" s="255" t="s">
        <v>424</v>
      </c>
      <c r="D531" s="255" t="s">
        <v>727</v>
      </c>
      <c r="E531" s="256" t="s">
        <v>694</v>
      </c>
    </row>
    <row r="532" spans="2:5" x14ac:dyDescent="0.3">
      <c r="B532" s="253">
        <v>63</v>
      </c>
      <c r="C532" s="253" t="s">
        <v>307</v>
      </c>
      <c r="D532" s="253" t="s">
        <v>710</v>
      </c>
      <c r="E532" s="254" t="s">
        <v>694</v>
      </c>
    </row>
    <row r="533" spans="2:5" x14ac:dyDescent="0.3">
      <c r="B533" s="255">
        <v>63</v>
      </c>
      <c r="C533" s="255" t="s">
        <v>306</v>
      </c>
      <c r="D533" s="255" t="s">
        <v>227</v>
      </c>
      <c r="E533" s="256" t="s">
        <v>158</v>
      </c>
    </row>
    <row r="534" spans="2:5" x14ac:dyDescent="0.3">
      <c r="B534" s="253">
        <v>63</v>
      </c>
      <c r="C534" s="253" t="s">
        <v>307</v>
      </c>
      <c r="D534" s="253" t="s">
        <v>287</v>
      </c>
      <c r="E534" s="254" t="s">
        <v>158</v>
      </c>
    </row>
    <row r="535" spans="2:5" x14ac:dyDescent="0.3">
      <c r="B535" s="255">
        <v>63</v>
      </c>
      <c r="C535" s="255" t="s">
        <v>422</v>
      </c>
      <c r="D535" s="255" t="s">
        <v>423</v>
      </c>
      <c r="E535" s="256" t="s">
        <v>342</v>
      </c>
    </row>
    <row r="536" spans="2:5" x14ac:dyDescent="0.3">
      <c r="B536" s="253">
        <v>63</v>
      </c>
      <c r="C536" s="253" t="s">
        <v>424</v>
      </c>
      <c r="D536" s="253" t="s">
        <v>423</v>
      </c>
      <c r="E536" s="254" t="s">
        <v>342</v>
      </c>
    </row>
    <row r="537" spans="2:5" x14ac:dyDescent="0.3">
      <c r="B537" s="255">
        <v>63</v>
      </c>
      <c r="C537" s="255" t="s">
        <v>425</v>
      </c>
      <c r="D537" s="255" t="s">
        <v>364</v>
      </c>
      <c r="E537" s="256" t="s">
        <v>342</v>
      </c>
    </row>
    <row r="538" spans="2:5" x14ac:dyDescent="0.3">
      <c r="B538" s="255">
        <v>63</v>
      </c>
      <c r="C538" s="255" t="s">
        <v>533</v>
      </c>
      <c r="D538" s="255" t="s">
        <v>534</v>
      </c>
      <c r="E538" s="256" t="s">
        <v>457</v>
      </c>
    </row>
    <row r="539" spans="2:5" x14ac:dyDescent="0.3">
      <c r="B539" s="255">
        <v>64</v>
      </c>
      <c r="C539" s="255" t="s">
        <v>308</v>
      </c>
      <c r="D539" s="255" t="s">
        <v>585</v>
      </c>
      <c r="E539" s="256" t="s">
        <v>558</v>
      </c>
    </row>
    <row r="540" spans="2:5" x14ac:dyDescent="0.3">
      <c r="B540" s="253">
        <v>64</v>
      </c>
      <c r="C540" s="253" t="s">
        <v>310</v>
      </c>
      <c r="D540" s="253" t="s">
        <v>756</v>
      </c>
      <c r="E540" s="254" t="s">
        <v>741</v>
      </c>
    </row>
    <row r="541" spans="2:5" x14ac:dyDescent="0.3">
      <c r="B541" s="255">
        <v>64</v>
      </c>
      <c r="C541" s="255" t="s">
        <v>761</v>
      </c>
      <c r="D541" s="255" t="s">
        <v>760</v>
      </c>
      <c r="E541" s="256" t="s">
        <v>741</v>
      </c>
    </row>
    <row r="542" spans="2:5" x14ac:dyDescent="0.3">
      <c r="B542" s="255">
        <v>64</v>
      </c>
      <c r="C542" s="255" t="s">
        <v>308</v>
      </c>
      <c r="D542" s="255" t="s">
        <v>185</v>
      </c>
      <c r="E542" s="256" t="s">
        <v>181</v>
      </c>
    </row>
    <row r="543" spans="2:5" x14ac:dyDescent="0.3">
      <c r="B543" s="253">
        <v>64</v>
      </c>
      <c r="C543" s="253" t="s">
        <v>308</v>
      </c>
      <c r="D543" s="253" t="s">
        <v>309</v>
      </c>
      <c r="E543" s="254" t="s">
        <v>158</v>
      </c>
    </row>
    <row r="544" spans="2:5" x14ac:dyDescent="0.3">
      <c r="B544" s="255">
        <v>64</v>
      </c>
      <c r="C544" s="255" t="s">
        <v>310</v>
      </c>
      <c r="D544" s="255" t="s">
        <v>185</v>
      </c>
      <c r="E544" s="256" t="s">
        <v>181</v>
      </c>
    </row>
    <row r="545" spans="2:5" x14ac:dyDescent="0.3">
      <c r="B545" s="253">
        <v>64</v>
      </c>
      <c r="C545" s="253" t="s">
        <v>310</v>
      </c>
      <c r="D545" s="253" t="s">
        <v>309</v>
      </c>
      <c r="E545" s="254" t="s">
        <v>158</v>
      </c>
    </row>
    <row r="546" spans="2:5" x14ac:dyDescent="0.3">
      <c r="B546" s="253">
        <v>64</v>
      </c>
      <c r="C546" s="253" t="s">
        <v>308</v>
      </c>
      <c r="D546" s="253" t="s">
        <v>426</v>
      </c>
      <c r="E546" s="254" t="s">
        <v>342</v>
      </c>
    </row>
    <row r="547" spans="2:5" x14ac:dyDescent="0.3">
      <c r="B547" s="255">
        <v>64</v>
      </c>
      <c r="C547" s="255" t="s">
        <v>310</v>
      </c>
      <c r="D547" s="255" t="s">
        <v>426</v>
      </c>
      <c r="E547" s="256" t="s">
        <v>342</v>
      </c>
    </row>
    <row r="548" spans="2:5" x14ac:dyDescent="0.3">
      <c r="B548" s="253">
        <v>65</v>
      </c>
      <c r="C548" s="253" t="s">
        <v>535</v>
      </c>
      <c r="D548" s="253" t="s">
        <v>610</v>
      </c>
      <c r="E548" s="254" t="s">
        <v>564</v>
      </c>
    </row>
    <row r="549" spans="2:5" x14ac:dyDescent="0.3">
      <c r="B549" s="255">
        <v>65</v>
      </c>
      <c r="C549" s="255" t="s">
        <v>535</v>
      </c>
      <c r="D549" s="255" t="s">
        <v>611</v>
      </c>
      <c r="E549" s="256" t="s">
        <v>558</v>
      </c>
    </row>
    <row r="550" spans="2:5" x14ac:dyDescent="0.3">
      <c r="B550" s="253">
        <v>65</v>
      </c>
      <c r="C550" s="253" t="s">
        <v>612</v>
      </c>
      <c r="D550" s="253" t="s">
        <v>585</v>
      </c>
      <c r="E550" s="254" t="s">
        <v>558</v>
      </c>
    </row>
    <row r="551" spans="2:5" x14ac:dyDescent="0.3">
      <c r="B551" s="255">
        <v>65</v>
      </c>
      <c r="C551" s="255" t="s">
        <v>613</v>
      </c>
      <c r="D551" s="255" t="s">
        <v>578</v>
      </c>
      <c r="E551" s="256" t="s">
        <v>558</v>
      </c>
    </row>
    <row r="552" spans="2:5" x14ac:dyDescent="0.3">
      <c r="B552" s="253">
        <v>65</v>
      </c>
      <c r="C552" s="253" t="s">
        <v>312</v>
      </c>
      <c r="D552" s="253" t="s">
        <v>584</v>
      </c>
      <c r="E552" s="254" t="s">
        <v>558</v>
      </c>
    </row>
    <row r="553" spans="2:5" x14ac:dyDescent="0.3">
      <c r="B553" s="255">
        <v>65</v>
      </c>
      <c r="C553" s="255" t="s">
        <v>677</v>
      </c>
      <c r="D553" s="255" t="s">
        <v>646</v>
      </c>
      <c r="E553" s="256" t="s">
        <v>636</v>
      </c>
    </row>
    <row r="554" spans="2:5" x14ac:dyDescent="0.3">
      <c r="B554" s="253">
        <v>65</v>
      </c>
      <c r="C554" s="253" t="s">
        <v>427</v>
      </c>
      <c r="D554" s="253" t="s">
        <v>678</v>
      </c>
      <c r="E554" s="254" t="s">
        <v>634</v>
      </c>
    </row>
    <row r="555" spans="2:5" x14ac:dyDescent="0.3">
      <c r="B555" s="255">
        <v>65</v>
      </c>
      <c r="C555" s="255" t="s">
        <v>311</v>
      </c>
      <c r="D555" s="255" t="s">
        <v>236</v>
      </c>
      <c r="E555" s="256" t="s">
        <v>158</v>
      </c>
    </row>
    <row r="556" spans="2:5" x14ac:dyDescent="0.3">
      <c r="B556" s="253">
        <v>65</v>
      </c>
      <c r="C556" s="253" t="s">
        <v>312</v>
      </c>
      <c r="D556" s="253" t="s">
        <v>313</v>
      </c>
      <c r="E556" s="254" t="s">
        <v>181</v>
      </c>
    </row>
    <row r="557" spans="2:5" x14ac:dyDescent="0.3">
      <c r="B557" s="253">
        <v>65</v>
      </c>
      <c r="C557" s="253" t="s">
        <v>427</v>
      </c>
      <c r="D557" s="253" t="s">
        <v>428</v>
      </c>
      <c r="E557" s="254" t="s">
        <v>342</v>
      </c>
    </row>
    <row r="558" spans="2:5" x14ac:dyDescent="0.3">
      <c r="B558" s="253">
        <v>65</v>
      </c>
      <c r="C558" s="253" t="s">
        <v>535</v>
      </c>
      <c r="D558" s="253" t="s">
        <v>536</v>
      </c>
      <c r="E558" s="254" t="s">
        <v>457</v>
      </c>
    </row>
    <row r="559" spans="2:5" x14ac:dyDescent="0.3">
      <c r="B559" s="255">
        <v>65</v>
      </c>
      <c r="C559" s="255" t="s">
        <v>427</v>
      </c>
      <c r="D559" s="255" t="s">
        <v>537</v>
      </c>
      <c r="E559" s="256" t="s">
        <v>473</v>
      </c>
    </row>
    <row r="560" spans="2:5" x14ac:dyDescent="0.3">
      <c r="B560" s="255">
        <v>66</v>
      </c>
      <c r="C560" s="255" t="s">
        <v>614</v>
      </c>
      <c r="D560" s="255" t="s">
        <v>590</v>
      </c>
      <c r="E560" s="256" t="s">
        <v>564</v>
      </c>
    </row>
    <row r="561" spans="2:5" x14ac:dyDescent="0.3">
      <c r="B561" s="255">
        <v>66</v>
      </c>
      <c r="C561" s="255" t="s">
        <v>429</v>
      </c>
      <c r="D561" s="255" t="s">
        <v>647</v>
      </c>
      <c r="E561" s="256" t="s">
        <v>634</v>
      </c>
    </row>
    <row r="562" spans="2:5" x14ac:dyDescent="0.3">
      <c r="B562" s="253">
        <v>66</v>
      </c>
      <c r="C562" s="253" t="s">
        <v>431</v>
      </c>
      <c r="D562" s="253" t="s">
        <v>644</v>
      </c>
      <c r="E562" s="254" t="s">
        <v>634</v>
      </c>
    </row>
    <row r="563" spans="2:5" x14ac:dyDescent="0.3">
      <c r="B563" s="255">
        <v>66</v>
      </c>
      <c r="C563" s="255" t="s">
        <v>679</v>
      </c>
      <c r="D563" s="255" t="s">
        <v>645</v>
      </c>
      <c r="E563" s="256" t="s">
        <v>634</v>
      </c>
    </row>
    <row r="564" spans="2:5" x14ac:dyDescent="0.3">
      <c r="B564" s="255">
        <v>66</v>
      </c>
      <c r="C564" s="255" t="s">
        <v>314</v>
      </c>
      <c r="D564" s="255" t="s">
        <v>315</v>
      </c>
      <c r="E564" s="256" t="s">
        <v>158</v>
      </c>
    </row>
    <row r="565" spans="2:5" x14ac:dyDescent="0.3">
      <c r="B565" s="253">
        <v>66</v>
      </c>
      <c r="C565" s="253" t="s">
        <v>316</v>
      </c>
      <c r="D565" s="253" t="s">
        <v>175</v>
      </c>
      <c r="E565" s="254" t="s">
        <v>158</v>
      </c>
    </row>
    <row r="566" spans="2:5" x14ac:dyDescent="0.3">
      <c r="B566" s="255">
        <v>66</v>
      </c>
      <c r="C566" s="255" t="s">
        <v>429</v>
      </c>
      <c r="D566" s="255" t="s">
        <v>430</v>
      </c>
      <c r="E566" s="256" t="s">
        <v>342</v>
      </c>
    </row>
    <row r="567" spans="2:5" x14ac:dyDescent="0.3">
      <c r="B567" s="253">
        <v>66</v>
      </c>
      <c r="C567" s="253" t="s">
        <v>431</v>
      </c>
      <c r="D567" s="253" t="s">
        <v>432</v>
      </c>
      <c r="E567" s="254" t="s">
        <v>342</v>
      </c>
    </row>
    <row r="568" spans="2:5" x14ac:dyDescent="0.3">
      <c r="B568" s="255">
        <v>66</v>
      </c>
      <c r="C568" s="255" t="s">
        <v>316</v>
      </c>
      <c r="D568" s="255" t="s">
        <v>377</v>
      </c>
      <c r="E568" s="256" t="s">
        <v>342</v>
      </c>
    </row>
    <row r="569" spans="2:5" x14ac:dyDescent="0.3">
      <c r="B569" s="253">
        <v>67</v>
      </c>
      <c r="C569" s="253" t="s">
        <v>317</v>
      </c>
      <c r="D569" s="253" t="s">
        <v>676</v>
      </c>
      <c r="E569" s="254" t="s">
        <v>636</v>
      </c>
    </row>
    <row r="570" spans="2:5" x14ac:dyDescent="0.3">
      <c r="B570" s="255">
        <v>67</v>
      </c>
      <c r="C570" s="255" t="s">
        <v>317</v>
      </c>
      <c r="D570" s="255" t="s">
        <v>675</v>
      </c>
      <c r="E570" s="256" t="s">
        <v>634</v>
      </c>
    </row>
    <row r="571" spans="2:5" x14ac:dyDescent="0.3">
      <c r="B571" s="255">
        <v>67</v>
      </c>
      <c r="C571" s="255" t="s">
        <v>435</v>
      </c>
      <c r="D571" s="255" t="s">
        <v>706</v>
      </c>
      <c r="E571" s="256" t="s">
        <v>689</v>
      </c>
    </row>
    <row r="572" spans="2:5" x14ac:dyDescent="0.3">
      <c r="B572" s="253">
        <v>67</v>
      </c>
      <c r="C572" s="253" t="s">
        <v>436</v>
      </c>
      <c r="D572" s="253" t="s">
        <v>699</v>
      </c>
      <c r="E572" s="254" t="s">
        <v>692</v>
      </c>
    </row>
    <row r="573" spans="2:5" x14ac:dyDescent="0.3">
      <c r="B573" s="255">
        <v>67</v>
      </c>
      <c r="C573" s="255" t="s">
        <v>317</v>
      </c>
      <c r="D573" s="255" t="s">
        <v>265</v>
      </c>
      <c r="E573" s="256" t="s">
        <v>158</v>
      </c>
    </row>
    <row r="574" spans="2:5" x14ac:dyDescent="0.3">
      <c r="B574" s="253">
        <v>67</v>
      </c>
      <c r="C574" s="253" t="s">
        <v>433</v>
      </c>
      <c r="D574" s="253" t="s">
        <v>434</v>
      </c>
      <c r="E574" s="254" t="s">
        <v>342</v>
      </c>
    </row>
    <row r="575" spans="2:5" x14ac:dyDescent="0.3">
      <c r="B575" s="255">
        <v>67</v>
      </c>
      <c r="C575" s="255" t="s">
        <v>317</v>
      </c>
      <c r="D575" s="255" t="s">
        <v>391</v>
      </c>
      <c r="E575" s="256" t="s">
        <v>342</v>
      </c>
    </row>
    <row r="576" spans="2:5" x14ac:dyDescent="0.3">
      <c r="B576" s="253">
        <v>67</v>
      </c>
      <c r="C576" s="253" t="s">
        <v>435</v>
      </c>
      <c r="D576" s="253" t="s">
        <v>434</v>
      </c>
      <c r="E576" s="254" t="s">
        <v>342</v>
      </c>
    </row>
    <row r="577" spans="2:5" x14ac:dyDescent="0.3">
      <c r="B577" s="255">
        <v>67</v>
      </c>
      <c r="C577" s="255" t="s">
        <v>436</v>
      </c>
      <c r="D577" s="255" t="s">
        <v>434</v>
      </c>
      <c r="E577" s="256" t="s">
        <v>342</v>
      </c>
    </row>
    <row r="578" spans="2:5" x14ac:dyDescent="0.3">
      <c r="B578" s="253">
        <v>67</v>
      </c>
      <c r="C578" s="253" t="s">
        <v>433</v>
      </c>
      <c r="D578" s="253" t="s">
        <v>493</v>
      </c>
      <c r="E578" s="254" t="s">
        <v>462</v>
      </c>
    </row>
    <row r="579" spans="2:5" x14ac:dyDescent="0.3">
      <c r="B579" s="255">
        <v>67</v>
      </c>
      <c r="C579" s="255" t="s">
        <v>317</v>
      </c>
      <c r="D579" s="255" t="s">
        <v>492</v>
      </c>
      <c r="E579" s="256" t="s">
        <v>473</v>
      </c>
    </row>
    <row r="580" spans="2:5" x14ac:dyDescent="0.3">
      <c r="B580" s="253">
        <v>68</v>
      </c>
      <c r="C580" s="253" t="s">
        <v>615</v>
      </c>
      <c r="D580" s="253" t="s">
        <v>584</v>
      </c>
      <c r="E580" s="254" t="s">
        <v>558</v>
      </c>
    </row>
    <row r="581" spans="2:5" x14ac:dyDescent="0.3">
      <c r="B581" s="255">
        <v>68</v>
      </c>
      <c r="C581" s="255" t="s">
        <v>437</v>
      </c>
      <c r="D581" s="255" t="s">
        <v>616</v>
      </c>
      <c r="E581" s="256" t="s">
        <v>558</v>
      </c>
    </row>
    <row r="582" spans="2:5" x14ac:dyDescent="0.3">
      <c r="B582" s="253">
        <v>68</v>
      </c>
      <c r="C582" s="253" t="s">
        <v>320</v>
      </c>
      <c r="D582" s="253" t="s">
        <v>617</v>
      </c>
      <c r="E582" s="254" t="s">
        <v>564</v>
      </c>
    </row>
    <row r="583" spans="2:5" x14ac:dyDescent="0.3">
      <c r="B583" s="255">
        <v>68</v>
      </c>
      <c r="C583" s="255" t="s">
        <v>540</v>
      </c>
      <c r="D583" s="255" t="s">
        <v>618</v>
      </c>
      <c r="E583" s="256" t="s">
        <v>564</v>
      </c>
    </row>
    <row r="584" spans="2:5" x14ac:dyDescent="0.3">
      <c r="B584" s="257">
        <v>68</v>
      </c>
      <c r="C584" s="257" t="s">
        <v>540</v>
      </c>
      <c r="D584" s="257" t="s">
        <v>619</v>
      </c>
      <c r="E584" s="258" t="s">
        <v>558</v>
      </c>
    </row>
    <row r="585" spans="2:5" x14ac:dyDescent="0.3">
      <c r="B585" s="253">
        <v>68</v>
      </c>
      <c r="C585" s="253" t="s">
        <v>680</v>
      </c>
      <c r="D585" s="253" t="s">
        <v>657</v>
      </c>
      <c r="E585" s="254" t="s">
        <v>634</v>
      </c>
    </row>
    <row r="586" spans="2:5" x14ac:dyDescent="0.3">
      <c r="B586" s="255">
        <v>68</v>
      </c>
      <c r="C586" s="255" t="s">
        <v>680</v>
      </c>
      <c r="D586" s="255" t="s">
        <v>681</v>
      </c>
      <c r="E586" s="256" t="s">
        <v>636</v>
      </c>
    </row>
    <row r="587" spans="2:5" x14ac:dyDescent="0.3">
      <c r="B587" s="253">
        <v>68</v>
      </c>
      <c r="C587" s="253" t="s">
        <v>682</v>
      </c>
      <c r="D587" s="253" t="s">
        <v>641</v>
      </c>
      <c r="E587" s="254" t="s">
        <v>634</v>
      </c>
    </row>
    <row r="588" spans="2:5" x14ac:dyDescent="0.3">
      <c r="B588" s="255">
        <v>68</v>
      </c>
      <c r="C588" s="255" t="s">
        <v>683</v>
      </c>
      <c r="D588" s="255" t="s">
        <v>657</v>
      </c>
      <c r="E588" s="256" t="s">
        <v>634</v>
      </c>
    </row>
    <row r="589" spans="2:5" x14ac:dyDescent="0.3">
      <c r="B589" s="253">
        <v>68</v>
      </c>
      <c r="C589" s="253" t="s">
        <v>683</v>
      </c>
      <c r="D589" s="253" t="s">
        <v>681</v>
      </c>
      <c r="E589" s="254" t="s">
        <v>636</v>
      </c>
    </row>
    <row r="590" spans="2:5" x14ac:dyDescent="0.3">
      <c r="B590" s="255">
        <v>68</v>
      </c>
      <c r="C590" s="255" t="s">
        <v>437</v>
      </c>
      <c r="D590" s="255" t="s">
        <v>684</v>
      </c>
      <c r="E590" s="256" t="s">
        <v>634</v>
      </c>
    </row>
    <row r="591" spans="2:5" x14ac:dyDescent="0.3">
      <c r="B591" s="255">
        <v>68</v>
      </c>
      <c r="C591" s="255" t="s">
        <v>728</v>
      </c>
      <c r="D591" s="255" t="s">
        <v>693</v>
      </c>
      <c r="E591" s="256" t="s">
        <v>694</v>
      </c>
    </row>
    <row r="592" spans="2:5" x14ac:dyDescent="0.3">
      <c r="B592" s="253">
        <v>68</v>
      </c>
      <c r="C592" s="253" t="s">
        <v>683</v>
      </c>
      <c r="D592" s="253" t="s">
        <v>752</v>
      </c>
      <c r="E592" s="254" t="s">
        <v>741</v>
      </c>
    </row>
    <row r="593" spans="2:5" x14ac:dyDescent="0.3">
      <c r="B593" s="255">
        <v>68</v>
      </c>
      <c r="C593" s="255" t="s">
        <v>320</v>
      </c>
      <c r="D593" s="255" t="s">
        <v>762</v>
      </c>
      <c r="E593" s="256" t="s">
        <v>743</v>
      </c>
    </row>
    <row r="594" spans="2:5" x14ac:dyDescent="0.3">
      <c r="B594" s="253">
        <v>68</v>
      </c>
      <c r="C594" s="253" t="s">
        <v>320</v>
      </c>
      <c r="D594" s="253" t="s">
        <v>763</v>
      </c>
      <c r="E594" s="254" t="s">
        <v>739</v>
      </c>
    </row>
    <row r="595" spans="2:5" x14ac:dyDescent="0.3">
      <c r="B595" s="253">
        <v>68</v>
      </c>
      <c r="C595" s="253" t="s">
        <v>318</v>
      </c>
      <c r="D595" s="253" t="s">
        <v>244</v>
      </c>
      <c r="E595" s="254" t="s">
        <v>181</v>
      </c>
    </row>
    <row r="596" spans="2:5" x14ac:dyDescent="0.3">
      <c r="B596" s="255">
        <v>68</v>
      </c>
      <c r="C596" s="255" t="s">
        <v>319</v>
      </c>
      <c r="D596" s="255" t="s">
        <v>285</v>
      </c>
      <c r="E596" s="256" t="s">
        <v>158</v>
      </c>
    </row>
    <row r="597" spans="2:5" x14ac:dyDescent="0.3">
      <c r="B597" s="253">
        <v>68</v>
      </c>
      <c r="C597" s="253" t="s">
        <v>320</v>
      </c>
      <c r="D597" s="253" t="s">
        <v>321</v>
      </c>
      <c r="E597" s="254" t="s">
        <v>171</v>
      </c>
    </row>
    <row r="598" spans="2:5" x14ac:dyDescent="0.3">
      <c r="B598" s="255">
        <v>68</v>
      </c>
      <c r="C598" s="255" t="s">
        <v>320</v>
      </c>
      <c r="D598" s="255" t="s">
        <v>322</v>
      </c>
      <c r="E598" s="256" t="s">
        <v>158</v>
      </c>
    </row>
    <row r="599" spans="2:5" x14ac:dyDescent="0.3">
      <c r="B599" s="253">
        <v>68</v>
      </c>
      <c r="C599" s="253" t="s">
        <v>437</v>
      </c>
      <c r="D599" s="253" t="s">
        <v>438</v>
      </c>
      <c r="E599" s="254" t="s">
        <v>342</v>
      </c>
    </row>
    <row r="600" spans="2:5" x14ac:dyDescent="0.3">
      <c r="B600" s="255">
        <v>68</v>
      </c>
      <c r="C600" s="255" t="s">
        <v>437</v>
      </c>
      <c r="D600" s="255" t="s">
        <v>439</v>
      </c>
      <c r="E600" s="256" t="s">
        <v>440</v>
      </c>
    </row>
    <row r="601" spans="2:5" x14ac:dyDescent="0.3">
      <c r="B601" s="253">
        <v>68</v>
      </c>
      <c r="C601" s="253" t="s">
        <v>318</v>
      </c>
      <c r="D601" s="253" t="s">
        <v>538</v>
      </c>
      <c r="E601" s="254" t="s">
        <v>457</v>
      </c>
    </row>
    <row r="602" spans="2:5" x14ac:dyDescent="0.3">
      <c r="B602" s="255">
        <v>68</v>
      </c>
      <c r="C602" s="255" t="s">
        <v>539</v>
      </c>
      <c r="D602" s="255" t="s">
        <v>538</v>
      </c>
      <c r="E602" s="256" t="s">
        <v>457</v>
      </c>
    </row>
    <row r="603" spans="2:5" x14ac:dyDescent="0.3">
      <c r="B603" s="253">
        <v>68</v>
      </c>
      <c r="C603" s="253" t="s">
        <v>320</v>
      </c>
      <c r="D603" s="253" t="s">
        <v>502</v>
      </c>
      <c r="E603" s="254" t="s">
        <v>473</v>
      </c>
    </row>
    <row r="604" spans="2:5" x14ac:dyDescent="0.3">
      <c r="B604" s="255">
        <v>68</v>
      </c>
      <c r="C604" s="255" t="s">
        <v>540</v>
      </c>
      <c r="D604" s="255" t="s">
        <v>481</v>
      </c>
      <c r="E604" s="256" t="s">
        <v>457</v>
      </c>
    </row>
    <row r="605" spans="2:5" x14ac:dyDescent="0.3">
      <c r="B605" s="255">
        <v>69</v>
      </c>
      <c r="C605" s="255" t="s">
        <v>541</v>
      </c>
      <c r="D605" s="255" t="s">
        <v>598</v>
      </c>
      <c r="E605" s="256" t="s">
        <v>558</v>
      </c>
    </row>
    <row r="606" spans="2:5" x14ac:dyDescent="0.3">
      <c r="B606" s="253">
        <v>69</v>
      </c>
      <c r="C606" s="253" t="s">
        <v>620</v>
      </c>
      <c r="D606" s="253" t="s">
        <v>619</v>
      </c>
      <c r="E606" s="254" t="s">
        <v>558</v>
      </c>
    </row>
    <row r="607" spans="2:5" x14ac:dyDescent="0.3">
      <c r="B607" s="253">
        <v>69</v>
      </c>
      <c r="C607" s="253" t="s">
        <v>441</v>
      </c>
      <c r="D607" s="253" t="s">
        <v>729</v>
      </c>
      <c r="E607" s="254" t="s">
        <v>694</v>
      </c>
    </row>
    <row r="608" spans="2:5" x14ac:dyDescent="0.3">
      <c r="B608" s="255">
        <v>69</v>
      </c>
      <c r="C608" s="255" t="s">
        <v>620</v>
      </c>
      <c r="D608" s="255" t="s">
        <v>764</v>
      </c>
      <c r="E608" s="256" t="s">
        <v>741</v>
      </c>
    </row>
    <row r="609" spans="2:5" x14ac:dyDescent="0.3">
      <c r="B609" s="253">
        <v>69</v>
      </c>
      <c r="C609" s="253" t="s">
        <v>441</v>
      </c>
      <c r="D609" s="253" t="s">
        <v>439</v>
      </c>
      <c r="E609" s="254" t="s">
        <v>440</v>
      </c>
    </row>
    <row r="610" spans="2:5" x14ac:dyDescent="0.3">
      <c r="B610" s="253">
        <v>69</v>
      </c>
      <c r="C610" s="253" t="s">
        <v>441</v>
      </c>
      <c r="D610" s="253" t="s">
        <v>512</v>
      </c>
      <c r="E610" s="254" t="s">
        <v>473</v>
      </c>
    </row>
    <row r="611" spans="2:5" x14ac:dyDescent="0.3">
      <c r="B611" s="255">
        <v>69</v>
      </c>
      <c r="C611" s="255" t="s">
        <v>541</v>
      </c>
      <c r="D611" s="255" t="s">
        <v>515</v>
      </c>
      <c r="E611" s="256" t="s">
        <v>473</v>
      </c>
    </row>
    <row r="612" spans="2:5" x14ac:dyDescent="0.3">
      <c r="B612" s="255">
        <v>70</v>
      </c>
      <c r="C612" s="255" t="s">
        <v>621</v>
      </c>
      <c r="D612" s="255" t="s">
        <v>605</v>
      </c>
      <c r="E612" s="256" t="s">
        <v>564</v>
      </c>
    </row>
    <row r="613" spans="2:5" x14ac:dyDescent="0.3">
      <c r="B613" s="253">
        <v>70</v>
      </c>
      <c r="C613" s="253" t="s">
        <v>323</v>
      </c>
      <c r="D613" s="253" t="s">
        <v>605</v>
      </c>
      <c r="E613" s="254" t="s">
        <v>564</v>
      </c>
    </row>
    <row r="614" spans="2:5" x14ac:dyDescent="0.3">
      <c r="B614" s="255">
        <v>70</v>
      </c>
      <c r="C614" s="255" t="s">
        <v>622</v>
      </c>
      <c r="D614" s="255" t="s">
        <v>602</v>
      </c>
      <c r="E614" s="256" t="s">
        <v>564</v>
      </c>
    </row>
    <row r="615" spans="2:5" x14ac:dyDescent="0.3">
      <c r="B615" s="253">
        <v>70</v>
      </c>
      <c r="C615" s="253" t="s">
        <v>623</v>
      </c>
      <c r="D615" s="253" t="s">
        <v>605</v>
      </c>
      <c r="E615" s="254" t="s">
        <v>564</v>
      </c>
    </row>
    <row r="616" spans="2:5" x14ac:dyDescent="0.3">
      <c r="B616" s="253">
        <v>70</v>
      </c>
      <c r="C616" s="253" t="s">
        <v>330</v>
      </c>
      <c r="D616" s="253" t="s">
        <v>657</v>
      </c>
      <c r="E616" s="254" t="s">
        <v>634</v>
      </c>
    </row>
    <row r="617" spans="2:5" x14ac:dyDescent="0.3">
      <c r="B617" s="255">
        <v>70</v>
      </c>
      <c r="C617" s="255" t="s">
        <v>331</v>
      </c>
      <c r="D617" s="255" t="s">
        <v>660</v>
      </c>
      <c r="E617" s="256" t="s">
        <v>634</v>
      </c>
    </row>
    <row r="618" spans="2:5" x14ac:dyDescent="0.3">
      <c r="B618" s="255">
        <v>70</v>
      </c>
      <c r="C618" s="255" t="s">
        <v>730</v>
      </c>
      <c r="D618" s="255" t="s">
        <v>731</v>
      </c>
      <c r="E618" s="256" t="s">
        <v>692</v>
      </c>
    </row>
    <row r="619" spans="2:5" x14ac:dyDescent="0.3">
      <c r="B619" s="253">
        <v>70</v>
      </c>
      <c r="C619" s="253" t="s">
        <v>622</v>
      </c>
      <c r="D619" s="253" t="s">
        <v>732</v>
      </c>
      <c r="E619" s="254" t="s">
        <v>692</v>
      </c>
    </row>
    <row r="620" spans="2:5" x14ac:dyDescent="0.3">
      <c r="B620" s="255">
        <v>70</v>
      </c>
      <c r="C620" s="255" t="s">
        <v>622</v>
      </c>
      <c r="D620" s="255" t="s">
        <v>733</v>
      </c>
      <c r="E620" s="256" t="s">
        <v>692</v>
      </c>
    </row>
    <row r="621" spans="2:5" x14ac:dyDescent="0.3">
      <c r="B621" s="253">
        <v>70</v>
      </c>
      <c r="C621" s="253" t="s">
        <v>730</v>
      </c>
      <c r="D621" s="253" t="s">
        <v>763</v>
      </c>
      <c r="E621" s="254" t="s">
        <v>739</v>
      </c>
    </row>
    <row r="622" spans="2:5" x14ac:dyDescent="0.3">
      <c r="B622" s="253">
        <v>70</v>
      </c>
      <c r="C622" s="253" t="s">
        <v>323</v>
      </c>
      <c r="D622" s="253" t="s">
        <v>287</v>
      </c>
      <c r="E622" s="254" t="s">
        <v>158</v>
      </c>
    </row>
    <row r="623" spans="2:5" x14ac:dyDescent="0.3">
      <c r="B623" s="255">
        <v>70</v>
      </c>
      <c r="C623" s="255" t="s">
        <v>324</v>
      </c>
      <c r="D623" s="255" t="s">
        <v>325</v>
      </c>
      <c r="E623" s="256" t="s">
        <v>158</v>
      </c>
    </row>
    <row r="624" spans="2:5" x14ac:dyDescent="0.3">
      <c r="B624" s="253">
        <v>70</v>
      </c>
      <c r="C624" s="253" t="s">
        <v>326</v>
      </c>
      <c r="D624" s="253" t="s">
        <v>170</v>
      </c>
      <c r="E624" s="254" t="s">
        <v>171</v>
      </c>
    </row>
    <row r="625" spans="2:5" x14ac:dyDescent="0.3">
      <c r="B625" s="255">
        <v>70</v>
      </c>
      <c r="C625" s="255" t="s">
        <v>327</v>
      </c>
      <c r="D625" s="255" t="s">
        <v>276</v>
      </c>
      <c r="E625" s="256" t="s">
        <v>171</v>
      </c>
    </row>
    <row r="626" spans="2:5" x14ac:dyDescent="0.3">
      <c r="B626" s="253">
        <v>70</v>
      </c>
      <c r="C626" s="253" t="s">
        <v>328</v>
      </c>
      <c r="D626" s="253" t="s">
        <v>285</v>
      </c>
      <c r="E626" s="254" t="s">
        <v>158</v>
      </c>
    </row>
    <row r="627" spans="2:5" x14ac:dyDescent="0.3">
      <c r="B627" s="255">
        <v>70</v>
      </c>
      <c r="C627" s="255" t="s">
        <v>329</v>
      </c>
      <c r="D627" s="255" t="s">
        <v>227</v>
      </c>
      <c r="E627" s="256" t="s">
        <v>158</v>
      </c>
    </row>
    <row r="628" spans="2:5" x14ac:dyDescent="0.3">
      <c r="B628" s="253">
        <v>70</v>
      </c>
      <c r="C628" s="253" t="s">
        <v>330</v>
      </c>
      <c r="D628" s="253" t="s">
        <v>236</v>
      </c>
      <c r="E628" s="254" t="s">
        <v>158</v>
      </c>
    </row>
    <row r="629" spans="2:5" x14ac:dyDescent="0.3">
      <c r="B629" s="255">
        <v>70</v>
      </c>
      <c r="C629" s="255" t="s">
        <v>331</v>
      </c>
      <c r="D629" s="255" t="s">
        <v>332</v>
      </c>
      <c r="E629" s="256" t="s">
        <v>158</v>
      </c>
    </row>
    <row r="630" spans="2:5" x14ac:dyDescent="0.3">
      <c r="B630" s="255">
        <v>70</v>
      </c>
      <c r="C630" s="255" t="s">
        <v>324</v>
      </c>
      <c r="D630" s="255" t="s">
        <v>442</v>
      </c>
      <c r="E630" s="256" t="s">
        <v>342</v>
      </c>
    </row>
    <row r="631" spans="2:5" x14ac:dyDescent="0.3">
      <c r="B631" s="253">
        <v>70</v>
      </c>
      <c r="C631" s="253" t="s">
        <v>324</v>
      </c>
      <c r="D631" s="253" t="s">
        <v>443</v>
      </c>
      <c r="E631" s="254" t="s">
        <v>342</v>
      </c>
    </row>
    <row r="632" spans="2:5" x14ac:dyDescent="0.3">
      <c r="B632" s="255">
        <v>70</v>
      </c>
      <c r="C632" s="255" t="s">
        <v>444</v>
      </c>
      <c r="D632" s="255" t="s">
        <v>445</v>
      </c>
      <c r="E632" s="256" t="s">
        <v>342</v>
      </c>
    </row>
    <row r="633" spans="2:5" x14ac:dyDescent="0.3">
      <c r="B633" s="253">
        <v>70</v>
      </c>
      <c r="C633" s="253" t="s">
        <v>330</v>
      </c>
      <c r="D633" s="253" t="s">
        <v>442</v>
      </c>
      <c r="E633" s="254" t="s">
        <v>342</v>
      </c>
    </row>
    <row r="634" spans="2:5" x14ac:dyDescent="0.3">
      <c r="B634" s="255">
        <v>70</v>
      </c>
      <c r="C634" s="255" t="s">
        <v>330</v>
      </c>
      <c r="D634" s="255" t="s">
        <v>443</v>
      </c>
      <c r="E634" s="256" t="s">
        <v>342</v>
      </c>
    </row>
    <row r="635" spans="2:5" x14ac:dyDescent="0.3">
      <c r="B635" s="253">
        <v>70</v>
      </c>
      <c r="C635" s="253" t="s">
        <v>542</v>
      </c>
      <c r="D635" s="253" t="s">
        <v>543</v>
      </c>
      <c r="E635" s="254" t="s">
        <v>473</v>
      </c>
    </row>
    <row r="636" spans="2:5" x14ac:dyDescent="0.3">
      <c r="B636" s="255">
        <v>70</v>
      </c>
      <c r="C636" s="255" t="s">
        <v>329</v>
      </c>
      <c r="D636" s="255" t="s">
        <v>486</v>
      </c>
      <c r="E636" s="256" t="s">
        <v>455</v>
      </c>
    </row>
    <row r="637" spans="2:5" x14ac:dyDescent="0.3">
      <c r="B637" s="253">
        <v>70</v>
      </c>
      <c r="C637" s="253" t="s">
        <v>544</v>
      </c>
      <c r="D637" s="253" t="s">
        <v>512</v>
      </c>
      <c r="E637" s="254" t="s">
        <v>473</v>
      </c>
    </row>
    <row r="638" spans="2:5" x14ac:dyDescent="0.3">
      <c r="B638" s="255">
        <v>70</v>
      </c>
      <c r="C638" s="255" t="s">
        <v>444</v>
      </c>
      <c r="D638" s="255" t="s">
        <v>545</v>
      </c>
      <c r="E638" s="256" t="s">
        <v>473</v>
      </c>
    </row>
    <row r="639" spans="2:5" x14ac:dyDescent="0.3">
      <c r="B639" s="253">
        <v>70</v>
      </c>
      <c r="C639" s="253" t="s">
        <v>546</v>
      </c>
      <c r="D639" s="253" t="s">
        <v>543</v>
      </c>
      <c r="E639" s="254" t="s">
        <v>473</v>
      </c>
    </row>
    <row r="640" spans="2:5" x14ac:dyDescent="0.3">
      <c r="B640" s="255">
        <v>70</v>
      </c>
      <c r="C640" s="255" t="s">
        <v>331</v>
      </c>
      <c r="D640" s="255" t="s">
        <v>547</v>
      </c>
      <c r="E640" s="256" t="s">
        <v>457</v>
      </c>
    </row>
    <row r="641" spans="2:5" x14ac:dyDescent="0.3">
      <c r="B641" s="253">
        <v>70</v>
      </c>
      <c r="C641" s="253" t="s">
        <v>331</v>
      </c>
      <c r="D641" s="253" t="s">
        <v>548</v>
      </c>
      <c r="E641" s="254" t="s">
        <v>462</v>
      </c>
    </row>
    <row r="642" spans="2:5" x14ac:dyDescent="0.3">
      <c r="B642" s="255">
        <v>71</v>
      </c>
      <c r="C642" s="255" t="s">
        <v>549</v>
      </c>
      <c r="D642" s="255" t="s">
        <v>624</v>
      </c>
      <c r="E642" s="256" t="s">
        <v>558</v>
      </c>
    </row>
    <row r="643" spans="2:5" x14ac:dyDescent="0.3">
      <c r="B643" s="253">
        <v>71</v>
      </c>
      <c r="C643" s="253" t="s">
        <v>549</v>
      </c>
      <c r="D643" s="253" t="s">
        <v>711</v>
      </c>
      <c r="E643" s="254" t="s">
        <v>689</v>
      </c>
    </row>
    <row r="644" spans="2:5" x14ac:dyDescent="0.3">
      <c r="B644" s="255">
        <v>71</v>
      </c>
      <c r="C644" s="255" t="s">
        <v>334</v>
      </c>
      <c r="D644" s="255" t="s">
        <v>709</v>
      </c>
      <c r="E644" s="256" t="s">
        <v>692</v>
      </c>
    </row>
    <row r="645" spans="2:5" x14ac:dyDescent="0.3">
      <c r="B645" s="253">
        <v>71</v>
      </c>
      <c r="C645" s="253" t="s">
        <v>333</v>
      </c>
      <c r="D645" s="253" t="s">
        <v>162</v>
      </c>
      <c r="E645" s="254" t="s">
        <v>158</v>
      </c>
    </row>
    <row r="646" spans="2:5" x14ac:dyDescent="0.3">
      <c r="B646" s="255">
        <v>71</v>
      </c>
      <c r="C646" s="255" t="s">
        <v>334</v>
      </c>
      <c r="D646" s="255" t="s">
        <v>162</v>
      </c>
      <c r="E646" s="256" t="s">
        <v>158</v>
      </c>
    </row>
    <row r="647" spans="2:5" x14ac:dyDescent="0.3">
      <c r="B647" s="255">
        <v>71</v>
      </c>
      <c r="C647" s="255" t="s">
        <v>549</v>
      </c>
      <c r="D647" s="255" t="s">
        <v>550</v>
      </c>
      <c r="E647" s="256" t="s">
        <v>491</v>
      </c>
    </row>
    <row r="648" spans="2:5" x14ac:dyDescent="0.3">
      <c r="B648" s="253">
        <v>72</v>
      </c>
      <c r="C648" s="253" t="s">
        <v>625</v>
      </c>
      <c r="D648" s="253" t="s">
        <v>626</v>
      </c>
      <c r="E648" s="254" t="s">
        <v>558</v>
      </c>
    </row>
    <row r="649" spans="2:5" x14ac:dyDescent="0.3">
      <c r="B649" s="255">
        <v>72</v>
      </c>
      <c r="C649" s="255" t="s">
        <v>627</v>
      </c>
      <c r="D649" s="255" t="s">
        <v>618</v>
      </c>
      <c r="E649" s="256" t="s">
        <v>564</v>
      </c>
    </row>
    <row r="650" spans="2:5" x14ac:dyDescent="0.3">
      <c r="B650" s="253">
        <v>72</v>
      </c>
      <c r="C650" s="253" t="s">
        <v>628</v>
      </c>
      <c r="D650" s="253" t="s">
        <v>626</v>
      </c>
      <c r="E650" s="254" t="s">
        <v>558</v>
      </c>
    </row>
    <row r="651" spans="2:5" x14ac:dyDescent="0.3">
      <c r="B651" s="253">
        <v>72</v>
      </c>
      <c r="C651" s="253" t="s">
        <v>627</v>
      </c>
      <c r="D651" s="253" t="s">
        <v>734</v>
      </c>
      <c r="E651" s="254" t="s">
        <v>692</v>
      </c>
    </row>
    <row r="652" spans="2:5" x14ac:dyDescent="0.3">
      <c r="B652" s="255">
        <v>72</v>
      </c>
      <c r="C652" s="255" t="s">
        <v>735</v>
      </c>
      <c r="D652" s="255" t="s">
        <v>713</v>
      </c>
      <c r="E652" s="256" t="s">
        <v>689</v>
      </c>
    </row>
    <row r="653" spans="2:5" x14ac:dyDescent="0.3">
      <c r="B653" s="253">
        <v>72</v>
      </c>
      <c r="C653" s="253" t="s">
        <v>446</v>
      </c>
      <c r="D653" s="253" t="s">
        <v>727</v>
      </c>
      <c r="E653" s="254" t="s">
        <v>694</v>
      </c>
    </row>
    <row r="654" spans="2:5" x14ac:dyDescent="0.3">
      <c r="B654" s="255">
        <v>72</v>
      </c>
      <c r="C654" s="255" t="s">
        <v>551</v>
      </c>
      <c r="D654" s="255" t="s">
        <v>710</v>
      </c>
      <c r="E654" s="256" t="s">
        <v>694</v>
      </c>
    </row>
    <row r="655" spans="2:5" x14ac:dyDescent="0.3">
      <c r="B655" s="253">
        <v>72</v>
      </c>
      <c r="C655" s="253" t="s">
        <v>446</v>
      </c>
      <c r="D655" s="253" t="s">
        <v>447</v>
      </c>
      <c r="E655" s="254" t="s">
        <v>342</v>
      </c>
    </row>
    <row r="656" spans="2:5" x14ac:dyDescent="0.3">
      <c r="B656" s="253">
        <v>72</v>
      </c>
      <c r="C656" s="253" t="s">
        <v>551</v>
      </c>
      <c r="D656" s="253" t="s">
        <v>538</v>
      </c>
      <c r="E656" s="254" t="s">
        <v>457</v>
      </c>
    </row>
    <row r="657" spans="2:5" x14ac:dyDescent="0.3">
      <c r="B657" s="255">
        <v>73</v>
      </c>
      <c r="C657" s="255" t="s">
        <v>629</v>
      </c>
      <c r="D657" s="255" t="s">
        <v>619</v>
      </c>
      <c r="E657" s="256" t="s">
        <v>558</v>
      </c>
    </row>
    <row r="658" spans="2:5" x14ac:dyDescent="0.3">
      <c r="B658" s="253">
        <v>73</v>
      </c>
      <c r="C658" s="253" t="s">
        <v>629</v>
      </c>
      <c r="D658" s="253" t="s">
        <v>618</v>
      </c>
      <c r="E658" s="254" t="s">
        <v>564</v>
      </c>
    </row>
    <row r="659" spans="2:5" x14ac:dyDescent="0.3">
      <c r="B659" s="253">
        <v>73</v>
      </c>
      <c r="C659" s="253" t="s">
        <v>552</v>
      </c>
      <c r="D659" s="253" t="s">
        <v>685</v>
      </c>
      <c r="E659" s="254" t="s">
        <v>636</v>
      </c>
    </row>
    <row r="660" spans="2:5" x14ac:dyDescent="0.3">
      <c r="B660" s="255">
        <v>73</v>
      </c>
      <c r="C660" s="255" t="s">
        <v>554</v>
      </c>
      <c r="D660" s="255" t="s">
        <v>686</v>
      </c>
      <c r="E660" s="256" t="s">
        <v>636</v>
      </c>
    </row>
    <row r="661" spans="2:5" x14ac:dyDescent="0.3">
      <c r="B661" s="253">
        <v>73</v>
      </c>
      <c r="C661" s="253" t="s">
        <v>335</v>
      </c>
      <c r="D661" s="253" t="s">
        <v>702</v>
      </c>
      <c r="E661" s="254" t="s">
        <v>689</v>
      </c>
    </row>
    <row r="662" spans="2:5" x14ac:dyDescent="0.3">
      <c r="B662" s="255">
        <v>73</v>
      </c>
      <c r="C662" s="255" t="s">
        <v>554</v>
      </c>
      <c r="D662" s="255" t="s">
        <v>721</v>
      </c>
      <c r="E662" s="256" t="s">
        <v>694</v>
      </c>
    </row>
    <row r="663" spans="2:5" x14ac:dyDescent="0.3">
      <c r="B663" s="253">
        <v>73</v>
      </c>
      <c r="C663" s="253" t="s">
        <v>629</v>
      </c>
      <c r="D663" s="253" t="s">
        <v>736</v>
      </c>
      <c r="E663" s="254" t="s">
        <v>692</v>
      </c>
    </row>
    <row r="664" spans="2:5" x14ac:dyDescent="0.3">
      <c r="B664" s="255">
        <v>73</v>
      </c>
      <c r="C664" s="255" t="s">
        <v>336</v>
      </c>
      <c r="D664" s="255" t="s">
        <v>702</v>
      </c>
      <c r="E664" s="256" t="s">
        <v>689</v>
      </c>
    </row>
    <row r="665" spans="2:5" x14ac:dyDescent="0.3">
      <c r="B665" s="253">
        <v>73</v>
      </c>
      <c r="C665" s="253" t="s">
        <v>335</v>
      </c>
      <c r="D665" s="253" t="s">
        <v>217</v>
      </c>
      <c r="E665" s="254" t="s">
        <v>158</v>
      </c>
    </row>
    <row r="666" spans="2:5" x14ac:dyDescent="0.3">
      <c r="B666" s="255">
        <v>73</v>
      </c>
      <c r="C666" s="255" t="s">
        <v>336</v>
      </c>
      <c r="D666" s="255" t="s">
        <v>217</v>
      </c>
      <c r="E666" s="256" t="s">
        <v>158</v>
      </c>
    </row>
    <row r="667" spans="2:5" x14ac:dyDescent="0.3">
      <c r="B667" s="255">
        <v>73</v>
      </c>
      <c r="C667" s="255" t="s">
        <v>448</v>
      </c>
      <c r="D667" s="255" t="s">
        <v>449</v>
      </c>
      <c r="E667" s="256" t="s">
        <v>342</v>
      </c>
    </row>
    <row r="668" spans="2:5" x14ac:dyDescent="0.3">
      <c r="B668" s="253">
        <v>73</v>
      </c>
      <c r="C668" s="253" t="s">
        <v>450</v>
      </c>
      <c r="D668" s="253" t="s">
        <v>449</v>
      </c>
      <c r="E668" s="254" t="s">
        <v>342</v>
      </c>
    </row>
    <row r="669" spans="2:5" x14ac:dyDescent="0.3">
      <c r="B669" s="255">
        <v>73</v>
      </c>
      <c r="C669" s="255" t="s">
        <v>451</v>
      </c>
      <c r="D669" s="255" t="s">
        <v>449</v>
      </c>
      <c r="E669" s="256" t="s">
        <v>342</v>
      </c>
    </row>
    <row r="670" spans="2:5" x14ac:dyDescent="0.3">
      <c r="B670" s="255">
        <v>73</v>
      </c>
      <c r="C670" s="255" t="s">
        <v>552</v>
      </c>
      <c r="D670" s="255" t="s">
        <v>553</v>
      </c>
      <c r="E670" s="256" t="s">
        <v>473</v>
      </c>
    </row>
    <row r="671" spans="2:5" x14ac:dyDescent="0.3">
      <c r="B671" s="253">
        <v>73</v>
      </c>
      <c r="C671" s="253" t="s">
        <v>554</v>
      </c>
      <c r="D671" s="253" t="s">
        <v>553</v>
      </c>
      <c r="E671" s="254" t="s">
        <v>473</v>
      </c>
    </row>
    <row r="672" spans="2:5" x14ac:dyDescent="0.3">
      <c r="B672" s="255">
        <v>75</v>
      </c>
      <c r="C672" s="255" t="s">
        <v>630</v>
      </c>
      <c r="D672" s="255" t="s">
        <v>631</v>
      </c>
      <c r="E672" s="256" t="s">
        <v>558</v>
      </c>
    </row>
    <row r="673" spans="2:5" x14ac:dyDescent="0.3">
      <c r="B673" s="253">
        <v>75</v>
      </c>
      <c r="C673" s="253" t="s">
        <v>632</v>
      </c>
      <c r="D673" s="253" t="s">
        <v>631</v>
      </c>
      <c r="E673" s="254" t="s">
        <v>558</v>
      </c>
    </row>
    <row r="674" spans="2:5" x14ac:dyDescent="0.3">
      <c r="B674" s="253">
        <v>75</v>
      </c>
      <c r="C674" s="253" t="s">
        <v>339</v>
      </c>
      <c r="D674" s="253" t="s">
        <v>687</v>
      </c>
      <c r="E674" s="254" t="s">
        <v>668</v>
      </c>
    </row>
    <row r="675" spans="2:5" x14ac:dyDescent="0.3">
      <c r="B675" s="255">
        <v>75</v>
      </c>
      <c r="C675" s="255" t="s">
        <v>452</v>
      </c>
      <c r="D675" s="255" t="s">
        <v>675</v>
      </c>
      <c r="E675" s="256" t="s">
        <v>634</v>
      </c>
    </row>
    <row r="676" spans="2:5" x14ac:dyDescent="0.3">
      <c r="B676" s="253">
        <v>75</v>
      </c>
      <c r="C676" s="253" t="s">
        <v>452</v>
      </c>
      <c r="D676" s="253" t="s">
        <v>676</v>
      </c>
      <c r="E676" s="254" t="s">
        <v>636</v>
      </c>
    </row>
    <row r="677" spans="2:5" x14ac:dyDescent="0.3">
      <c r="B677" s="253">
        <v>75</v>
      </c>
      <c r="C677" s="253" t="s">
        <v>452</v>
      </c>
      <c r="D677" s="253" t="s">
        <v>737</v>
      </c>
      <c r="E677" s="254" t="s">
        <v>692</v>
      </c>
    </row>
    <row r="678" spans="2:5" x14ac:dyDescent="0.3">
      <c r="B678" s="255">
        <v>75</v>
      </c>
      <c r="C678" s="255" t="s">
        <v>555</v>
      </c>
      <c r="D678" s="255" t="s">
        <v>756</v>
      </c>
      <c r="E678" s="256" t="s">
        <v>741</v>
      </c>
    </row>
    <row r="679" spans="2:5" x14ac:dyDescent="0.3">
      <c r="B679" s="253">
        <v>75</v>
      </c>
      <c r="C679" s="253" t="s">
        <v>339</v>
      </c>
      <c r="D679" s="253" t="s">
        <v>765</v>
      </c>
      <c r="E679" s="254" t="s">
        <v>741</v>
      </c>
    </row>
    <row r="680" spans="2:5" x14ac:dyDescent="0.3">
      <c r="B680" s="255">
        <v>75</v>
      </c>
      <c r="C680" s="255" t="s">
        <v>339</v>
      </c>
      <c r="D680" s="255" t="s">
        <v>766</v>
      </c>
      <c r="E680" s="256" t="s">
        <v>739</v>
      </c>
    </row>
    <row r="681" spans="2:5" x14ac:dyDescent="0.3">
      <c r="B681" s="253">
        <v>75</v>
      </c>
      <c r="C681" s="253" t="s">
        <v>452</v>
      </c>
      <c r="D681" s="253" t="s">
        <v>767</v>
      </c>
      <c r="E681" s="254" t="s">
        <v>741</v>
      </c>
    </row>
    <row r="682" spans="2:5" x14ac:dyDescent="0.3">
      <c r="B682" s="253">
        <v>75</v>
      </c>
      <c r="C682" s="253" t="s">
        <v>337</v>
      </c>
      <c r="D682" s="253" t="s">
        <v>217</v>
      </c>
      <c r="E682" s="254" t="s">
        <v>158</v>
      </c>
    </row>
    <row r="683" spans="2:5" x14ac:dyDescent="0.3">
      <c r="B683" s="255">
        <v>75</v>
      </c>
      <c r="C683" s="255" t="s">
        <v>338</v>
      </c>
      <c r="D683" s="255" t="s">
        <v>227</v>
      </c>
      <c r="E683" s="256" t="s">
        <v>158</v>
      </c>
    </row>
    <row r="684" spans="2:5" x14ac:dyDescent="0.3">
      <c r="B684" s="253">
        <v>75</v>
      </c>
      <c r="C684" s="253" t="s">
        <v>339</v>
      </c>
      <c r="D684" s="253" t="s">
        <v>340</v>
      </c>
      <c r="E684" s="254" t="s">
        <v>181</v>
      </c>
    </row>
    <row r="685" spans="2:5" x14ac:dyDescent="0.3">
      <c r="B685" s="253">
        <v>75</v>
      </c>
      <c r="C685" s="253" t="s">
        <v>452</v>
      </c>
      <c r="D685" s="253" t="s">
        <v>407</v>
      </c>
      <c r="E685" s="254" t="s">
        <v>342</v>
      </c>
    </row>
    <row r="686" spans="2:5" x14ac:dyDescent="0.3">
      <c r="B686" s="255">
        <v>75</v>
      </c>
      <c r="C686" s="255" t="s">
        <v>555</v>
      </c>
      <c r="D686" s="255" t="s">
        <v>493</v>
      </c>
      <c r="E686" s="256" t="s">
        <v>462</v>
      </c>
    </row>
    <row r="687" spans="2:5" x14ac:dyDescent="0.3">
      <c r="B687" s="253">
        <v>75</v>
      </c>
      <c r="C687" s="253" t="s">
        <v>337</v>
      </c>
      <c r="D687" s="253" t="s">
        <v>493</v>
      </c>
      <c r="E687" s="254" t="s">
        <v>462</v>
      </c>
    </row>
    <row r="688" spans="2:5" x14ac:dyDescent="0.3">
      <c r="B688" s="255">
        <v>75</v>
      </c>
      <c r="C688" s="255" t="s">
        <v>338</v>
      </c>
      <c r="D688" s="255" t="s">
        <v>493</v>
      </c>
      <c r="E688" s="256" t="s">
        <v>462</v>
      </c>
    </row>
    <row r="689" spans="2:5" x14ac:dyDescent="0.3">
      <c r="B689" s="257">
        <v>75</v>
      </c>
      <c r="C689" s="257" t="s">
        <v>339</v>
      </c>
      <c r="D689" s="257" t="s">
        <v>502</v>
      </c>
      <c r="E689" s="258" t="s">
        <v>473</v>
      </c>
    </row>
  </sheetData>
  <autoFilter ref="B2:E2">
    <sortState ref="B3:E689">
      <sortCondition ref="B2"/>
    </sortState>
  </autoFilter>
  <mergeCells count="1">
    <mergeCell ref="B1:E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107"/>
  <sheetViews>
    <sheetView workbookViewId="0">
      <selection activeCell="E21" sqref="E21"/>
    </sheetView>
  </sheetViews>
  <sheetFormatPr defaultRowHeight="16.5" x14ac:dyDescent="0.3"/>
  <cols>
    <col min="1" max="1" width="16.25" style="1" bestFit="1" customWidth="1"/>
    <col min="2" max="2" width="16.25" style="1" customWidth="1"/>
    <col min="3" max="3" width="62.125" bestFit="1" customWidth="1"/>
  </cols>
  <sheetData>
    <row r="1" spans="1:3" ht="18" thickTop="1" thickBot="1" x14ac:dyDescent="0.35">
      <c r="A1" s="135" t="s">
        <v>4161</v>
      </c>
      <c r="B1" s="136" t="s">
        <v>4162</v>
      </c>
      <c r="C1" s="137" t="s">
        <v>4163</v>
      </c>
    </row>
    <row r="2" spans="1:3" ht="17.25" thickTop="1" x14ac:dyDescent="0.3">
      <c r="A2" s="223" t="s">
        <v>1240</v>
      </c>
      <c r="B2" s="123" t="s">
        <v>4129</v>
      </c>
      <c r="C2" s="124" t="s">
        <v>2572</v>
      </c>
    </row>
    <row r="3" spans="1:3" x14ac:dyDescent="0.3">
      <c r="A3" s="218"/>
      <c r="B3" s="125" t="s">
        <v>4129</v>
      </c>
      <c r="C3" s="38" t="s">
        <v>4165</v>
      </c>
    </row>
    <row r="4" spans="1:3" x14ac:dyDescent="0.3">
      <c r="A4" s="218"/>
      <c r="B4" s="125" t="s">
        <v>4129</v>
      </c>
      <c r="C4" s="38" t="s">
        <v>2573</v>
      </c>
    </row>
    <row r="5" spans="1:3" x14ac:dyDescent="0.3">
      <c r="A5" s="218"/>
      <c r="B5" s="125" t="s">
        <v>4129</v>
      </c>
      <c r="C5" s="38" t="s">
        <v>2574</v>
      </c>
    </row>
    <row r="6" spans="1:3" x14ac:dyDescent="0.3">
      <c r="A6" s="218"/>
      <c r="B6" s="125" t="s">
        <v>4122</v>
      </c>
      <c r="C6" s="38" t="s">
        <v>4118</v>
      </c>
    </row>
    <row r="7" spans="1:3" x14ac:dyDescent="0.3">
      <c r="A7" s="218"/>
      <c r="B7" s="125" t="s">
        <v>4131</v>
      </c>
      <c r="C7" s="38" t="s">
        <v>2570</v>
      </c>
    </row>
    <row r="8" spans="1:3" x14ac:dyDescent="0.3">
      <c r="A8" s="218"/>
      <c r="B8" s="125" t="s">
        <v>4131</v>
      </c>
      <c r="C8" s="38" t="s">
        <v>4117</v>
      </c>
    </row>
    <row r="9" spans="1:3" x14ac:dyDescent="0.3">
      <c r="A9" s="218"/>
      <c r="B9" s="125" t="s">
        <v>4131</v>
      </c>
      <c r="C9" s="38" t="s">
        <v>2548</v>
      </c>
    </row>
    <row r="10" spans="1:3" x14ac:dyDescent="0.3">
      <c r="A10" s="218"/>
      <c r="B10" s="125" t="s">
        <v>4131</v>
      </c>
      <c r="C10" s="38" t="s">
        <v>2571</v>
      </c>
    </row>
    <row r="11" spans="1:3" x14ac:dyDescent="0.3">
      <c r="A11" s="218"/>
      <c r="B11" s="125" t="s">
        <v>4131</v>
      </c>
      <c r="C11" s="38" t="s">
        <v>4168</v>
      </c>
    </row>
    <row r="12" spans="1:3" x14ac:dyDescent="0.3">
      <c r="A12" s="218"/>
      <c r="B12" s="125" t="s">
        <v>4131</v>
      </c>
      <c r="C12" s="38" t="s">
        <v>2549</v>
      </c>
    </row>
    <row r="13" spans="1:3" x14ac:dyDescent="0.3">
      <c r="A13" s="219"/>
      <c r="B13" s="120" t="s">
        <v>4123</v>
      </c>
      <c r="C13" s="39" t="s">
        <v>2589</v>
      </c>
    </row>
    <row r="14" spans="1:3" x14ac:dyDescent="0.3">
      <c r="A14" s="217" t="s">
        <v>2587</v>
      </c>
      <c r="B14" s="127" t="s">
        <v>4129</v>
      </c>
      <c r="C14" s="40" t="s">
        <v>2582</v>
      </c>
    </row>
    <row r="15" spans="1:3" x14ac:dyDescent="0.3">
      <c r="A15" s="218"/>
      <c r="B15" s="125" t="s">
        <v>4151</v>
      </c>
      <c r="C15" s="38" t="s">
        <v>2563</v>
      </c>
    </row>
    <row r="16" spans="1:3" x14ac:dyDescent="0.3">
      <c r="A16" s="218"/>
      <c r="B16" s="125" t="s">
        <v>4129</v>
      </c>
      <c r="C16" s="38" t="s">
        <v>2564</v>
      </c>
    </row>
    <row r="17" spans="1:3" x14ac:dyDescent="0.3">
      <c r="A17" s="218"/>
      <c r="B17" s="125" t="s">
        <v>4167</v>
      </c>
      <c r="C17" s="38" t="s">
        <v>4166</v>
      </c>
    </row>
    <row r="18" spans="1:3" x14ac:dyDescent="0.3">
      <c r="A18" s="218"/>
      <c r="B18" s="125" t="s">
        <v>4129</v>
      </c>
      <c r="C18" s="38" t="s">
        <v>4118</v>
      </c>
    </row>
    <row r="19" spans="1:3" x14ac:dyDescent="0.3">
      <c r="A19" s="218"/>
      <c r="B19" s="125" t="s">
        <v>4131</v>
      </c>
      <c r="C19" s="38" t="s">
        <v>4149</v>
      </c>
    </row>
    <row r="20" spans="1:3" x14ac:dyDescent="0.3">
      <c r="A20" s="218"/>
      <c r="B20" s="125" t="s">
        <v>4131</v>
      </c>
      <c r="C20" s="38" t="s">
        <v>2580</v>
      </c>
    </row>
    <row r="21" spans="1:3" x14ac:dyDescent="0.3">
      <c r="A21" s="218"/>
      <c r="B21" s="125" t="s">
        <v>4148</v>
      </c>
      <c r="C21" s="38" t="s">
        <v>4135</v>
      </c>
    </row>
    <row r="22" spans="1:3" x14ac:dyDescent="0.3">
      <c r="A22" s="218"/>
      <c r="B22" s="125" t="s">
        <v>4131</v>
      </c>
      <c r="C22" s="38" t="s">
        <v>4150</v>
      </c>
    </row>
    <row r="23" spans="1:3" x14ac:dyDescent="0.3">
      <c r="A23" s="218"/>
      <c r="B23" s="125" t="s">
        <v>4131</v>
      </c>
      <c r="C23" s="38" t="s">
        <v>2581</v>
      </c>
    </row>
    <row r="24" spans="1:3" x14ac:dyDescent="0.3">
      <c r="A24" s="218"/>
      <c r="B24" s="125" t="s">
        <v>4131</v>
      </c>
      <c r="C24" s="38" t="s">
        <v>2549</v>
      </c>
    </row>
    <row r="25" spans="1:3" x14ac:dyDescent="0.3">
      <c r="A25" s="219"/>
      <c r="B25" s="120" t="s">
        <v>4131</v>
      </c>
      <c r="C25" s="39" t="s">
        <v>2590</v>
      </c>
    </row>
    <row r="26" spans="1:3" x14ac:dyDescent="0.3">
      <c r="A26" s="217" t="s">
        <v>2586</v>
      </c>
      <c r="B26" s="127" t="s">
        <v>4129</v>
      </c>
      <c r="C26" s="40" t="s">
        <v>2548</v>
      </c>
    </row>
    <row r="27" spans="1:3" x14ac:dyDescent="0.3">
      <c r="A27" s="218"/>
      <c r="B27" s="125" t="s">
        <v>4147</v>
      </c>
      <c r="C27" s="38" t="s">
        <v>2562</v>
      </c>
    </row>
    <row r="28" spans="1:3" x14ac:dyDescent="0.3">
      <c r="A28" s="218"/>
      <c r="B28" s="125" t="s">
        <v>4129</v>
      </c>
      <c r="C28" s="38" t="s">
        <v>2561</v>
      </c>
    </row>
    <row r="29" spans="1:3" x14ac:dyDescent="0.3">
      <c r="A29" s="218"/>
      <c r="B29" s="125" t="s">
        <v>4129</v>
      </c>
      <c r="C29" s="38" t="s">
        <v>2563</v>
      </c>
    </row>
    <row r="30" spans="1:3" x14ac:dyDescent="0.3">
      <c r="A30" s="218"/>
      <c r="B30" s="125" t="s">
        <v>4129</v>
      </c>
      <c r="C30" s="38" t="s">
        <v>2564</v>
      </c>
    </row>
    <row r="31" spans="1:3" x14ac:dyDescent="0.3">
      <c r="A31" s="218"/>
      <c r="B31" s="125" t="s">
        <v>4129</v>
      </c>
      <c r="C31" s="38" t="s">
        <v>2549</v>
      </c>
    </row>
    <row r="32" spans="1:3" x14ac:dyDescent="0.3">
      <c r="A32" s="218"/>
      <c r="B32" s="125" t="s">
        <v>4129</v>
      </c>
      <c r="C32" s="38" t="s">
        <v>2558</v>
      </c>
    </row>
    <row r="33" spans="1:3" x14ac:dyDescent="0.3">
      <c r="A33" s="218"/>
      <c r="B33" s="125" t="s">
        <v>4129</v>
      </c>
      <c r="C33" s="38" t="s">
        <v>4119</v>
      </c>
    </row>
    <row r="34" spans="1:3" x14ac:dyDescent="0.3">
      <c r="A34" s="218"/>
      <c r="B34" s="125" t="s">
        <v>4131</v>
      </c>
      <c r="C34" s="38" t="s">
        <v>2622</v>
      </c>
    </row>
    <row r="35" spans="1:3" x14ac:dyDescent="0.3">
      <c r="A35" s="218"/>
      <c r="B35" s="125" t="s">
        <v>4131</v>
      </c>
      <c r="C35" s="38" t="s">
        <v>2557</v>
      </c>
    </row>
    <row r="36" spans="1:3" x14ac:dyDescent="0.3">
      <c r="A36" s="218"/>
      <c r="B36" s="125" t="s">
        <v>4131</v>
      </c>
      <c r="C36" s="38" t="s">
        <v>2621</v>
      </c>
    </row>
    <row r="37" spans="1:3" x14ac:dyDescent="0.3">
      <c r="A37" s="218"/>
      <c r="B37" s="125" t="s">
        <v>4131</v>
      </c>
      <c r="C37" s="38" t="s">
        <v>2623</v>
      </c>
    </row>
    <row r="38" spans="1:3" x14ac:dyDescent="0.3">
      <c r="A38" s="219"/>
      <c r="B38" s="120" t="s">
        <v>4131</v>
      </c>
      <c r="C38" s="39" t="s">
        <v>2565</v>
      </c>
    </row>
    <row r="39" spans="1:3" x14ac:dyDescent="0.3">
      <c r="A39" s="217" t="s">
        <v>2585</v>
      </c>
      <c r="B39" s="127" t="s">
        <v>4129</v>
      </c>
      <c r="C39" s="40" t="s">
        <v>2554</v>
      </c>
    </row>
    <row r="40" spans="1:3" x14ac:dyDescent="0.3">
      <c r="A40" s="218"/>
      <c r="B40" s="125" t="s">
        <v>4122</v>
      </c>
      <c r="C40" s="38" t="s">
        <v>2556</v>
      </c>
    </row>
    <row r="41" spans="1:3" x14ac:dyDescent="0.3">
      <c r="A41" s="218"/>
      <c r="B41" s="125" t="s">
        <v>4129</v>
      </c>
      <c r="C41" s="38" t="s">
        <v>2553</v>
      </c>
    </row>
    <row r="42" spans="1:3" x14ac:dyDescent="0.3">
      <c r="A42" s="218"/>
      <c r="B42" s="125" t="s">
        <v>4129</v>
      </c>
      <c r="C42" s="38" t="s">
        <v>2552</v>
      </c>
    </row>
    <row r="43" spans="1:3" x14ac:dyDescent="0.3">
      <c r="A43" s="218"/>
      <c r="B43" s="125" t="s">
        <v>4129</v>
      </c>
      <c r="C43" s="38" t="s">
        <v>2548</v>
      </c>
    </row>
    <row r="44" spans="1:3" x14ac:dyDescent="0.3">
      <c r="A44" s="218"/>
      <c r="B44" s="125" t="s">
        <v>4129</v>
      </c>
      <c r="C44" s="38" t="s">
        <v>2549</v>
      </c>
    </row>
    <row r="45" spans="1:3" x14ac:dyDescent="0.3">
      <c r="A45" s="218"/>
      <c r="B45" s="125" t="s">
        <v>4129</v>
      </c>
      <c r="C45" s="38" t="s">
        <v>2555</v>
      </c>
    </row>
    <row r="46" spans="1:3" x14ac:dyDescent="0.3">
      <c r="A46" s="218"/>
      <c r="B46" s="125" t="s">
        <v>4129</v>
      </c>
      <c r="C46" s="38" t="s">
        <v>2558</v>
      </c>
    </row>
    <row r="47" spans="1:3" x14ac:dyDescent="0.3">
      <c r="A47" s="218"/>
      <c r="B47" s="125" t="s">
        <v>4129</v>
      </c>
      <c r="C47" s="38" t="s">
        <v>4119</v>
      </c>
    </row>
    <row r="48" spans="1:3" x14ac:dyDescent="0.3">
      <c r="A48" s="218"/>
      <c r="B48" s="125" t="s">
        <v>4129</v>
      </c>
      <c r="C48" s="38" t="s">
        <v>4141</v>
      </c>
    </row>
    <row r="49" spans="1:3" x14ac:dyDescent="0.3">
      <c r="A49" s="218"/>
      <c r="B49" s="125" t="s">
        <v>4129</v>
      </c>
      <c r="C49" s="38" t="s">
        <v>2593</v>
      </c>
    </row>
    <row r="50" spans="1:3" x14ac:dyDescent="0.3">
      <c r="A50" s="218"/>
      <c r="B50" s="125" t="s">
        <v>4129</v>
      </c>
      <c r="C50" s="38" t="s">
        <v>2559</v>
      </c>
    </row>
    <row r="51" spans="1:3" x14ac:dyDescent="0.3">
      <c r="A51" s="218"/>
      <c r="B51" s="125" t="s">
        <v>4129</v>
      </c>
      <c r="C51" s="38" t="s">
        <v>2546</v>
      </c>
    </row>
    <row r="52" spans="1:3" x14ac:dyDescent="0.3">
      <c r="A52" s="218"/>
      <c r="B52" s="125" t="s">
        <v>4129</v>
      </c>
      <c r="C52" s="38" t="s">
        <v>2547</v>
      </c>
    </row>
    <row r="53" spans="1:3" x14ac:dyDescent="0.3">
      <c r="A53" s="218"/>
      <c r="B53" s="125" t="s">
        <v>4129</v>
      </c>
      <c r="C53" s="38" t="s">
        <v>2550</v>
      </c>
    </row>
    <row r="54" spans="1:3" x14ac:dyDescent="0.3">
      <c r="A54" s="218"/>
      <c r="B54" s="125" t="s">
        <v>4129</v>
      </c>
      <c r="C54" s="38" t="s">
        <v>2551</v>
      </c>
    </row>
    <row r="55" spans="1:3" x14ac:dyDescent="0.3">
      <c r="A55" s="218"/>
      <c r="B55" s="125" t="s">
        <v>4131</v>
      </c>
      <c r="C55" s="38" t="s">
        <v>4124</v>
      </c>
    </row>
    <row r="56" spans="1:3" x14ac:dyDescent="0.3">
      <c r="A56" s="218"/>
      <c r="B56" s="125" t="s">
        <v>4123</v>
      </c>
      <c r="C56" s="38" t="s">
        <v>2594</v>
      </c>
    </row>
    <row r="57" spans="1:3" x14ac:dyDescent="0.3">
      <c r="A57" s="218"/>
      <c r="B57" s="125" t="s">
        <v>4131</v>
      </c>
      <c r="C57" s="38" t="s">
        <v>2560</v>
      </c>
    </row>
    <row r="58" spans="1:3" x14ac:dyDescent="0.3">
      <c r="A58" s="218"/>
      <c r="B58" s="125" t="s">
        <v>4131</v>
      </c>
      <c r="C58" s="38" t="s">
        <v>2557</v>
      </c>
    </row>
    <row r="59" spans="1:3" x14ac:dyDescent="0.3">
      <c r="A59" s="218"/>
      <c r="B59" s="125" t="s">
        <v>4131</v>
      </c>
      <c r="C59" s="38" t="s">
        <v>2592</v>
      </c>
    </row>
    <row r="60" spans="1:3" x14ac:dyDescent="0.3">
      <c r="A60" s="219"/>
      <c r="B60" s="120" t="s">
        <v>4123</v>
      </c>
      <c r="C60" s="39" t="s">
        <v>2595</v>
      </c>
    </row>
    <row r="61" spans="1:3" x14ac:dyDescent="0.3">
      <c r="A61" s="224" t="s">
        <v>1737</v>
      </c>
      <c r="B61" s="130" t="s">
        <v>4129</v>
      </c>
      <c r="C61" s="131" t="s">
        <v>2584</v>
      </c>
    </row>
    <row r="62" spans="1:3" x14ac:dyDescent="0.3">
      <c r="A62" s="225"/>
      <c r="B62" s="128" t="s">
        <v>4129</v>
      </c>
      <c r="C62" s="129" t="s">
        <v>2563</v>
      </c>
    </row>
    <row r="63" spans="1:3" x14ac:dyDescent="0.3">
      <c r="A63" s="225"/>
      <c r="B63" s="128" t="s">
        <v>4129</v>
      </c>
      <c r="C63" s="129" t="s">
        <v>2564</v>
      </c>
    </row>
    <row r="64" spans="1:3" x14ac:dyDescent="0.3">
      <c r="A64" s="225"/>
      <c r="B64" s="128" t="s">
        <v>4133</v>
      </c>
      <c r="C64" s="129" t="s">
        <v>4118</v>
      </c>
    </row>
    <row r="65" spans="1:3" x14ac:dyDescent="0.3">
      <c r="A65" s="225"/>
      <c r="B65" s="128" t="s">
        <v>6645</v>
      </c>
      <c r="C65" s="129" t="s">
        <v>6646</v>
      </c>
    </row>
    <row r="66" spans="1:3" x14ac:dyDescent="0.3">
      <c r="A66" s="225"/>
      <c r="B66" s="128" t="s">
        <v>4132</v>
      </c>
      <c r="C66" s="129" t="s">
        <v>2580</v>
      </c>
    </row>
    <row r="67" spans="1:3" x14ac:dyDescent="0.3">
      <c r="A67" s="225"/>
      <c r="B67" s="128" t="s">
        <v>4123</v>
      </c>
      <c r="C67" s="129" t="s">
        <v>4135</v>
      </c>
    </row>
    <row r="68" spans="1:3" x14ac:dyDescent="0.3">
      <c r="A68" s="225"/>
      <c r="B68" s="128" t="s">
        <v>4131</v>
      </c>
      <c r="C68" s="129" t="s">
        <v>2583</v>
      </c>
    </row>
    <row r="69" spans="1:3" x14ac:dyDescent="0.3">
      <c r="A69" s="225"/>
      <c r="B69" s="128" t="s">
        <v>4131</v>
      </c>
      <c r="C69" s="129" t="s">
        <v>2581</v>
      </c>
    </row>
    <row r="70" spans="1:3" x14ac:dyDescent="0.3">
      <c r="A70" s="225"/>
      <c r="B70" s="128" t="s">
        <v>4134</v>
      </c>
      <c r="C70" s="129" t="s">
        <v>4152</v>
      </c>
    </row>
    <row r="71" spans="1:3" ht="16.5" customHeight="1" x14ac:dyDescent="0.3">
      <c r="A71" s="226"/>
      <c r="B71" s="132" t="s">
        <v>4123</v>
      </c>
      <c r="C71" s="133" t="s">
        <v>2591</v>
      </c>
    </row>
    <row r="72" spans="1:3" x14ac:dyDescent="0.3">
      <c r="A72" s="217" t="s">
        <v>4116</v>
      </c>
      <c r="B72" s="127" t="s">
        <v>4138</v>
      </c>
      <c r="C72" s="40" t="s">
        <v>2575</v>
      </c>
    </row>
    <row r="73" spans="1:3" x14ac:dyDescent="0.3">
      <c r="A73" s="218"/>
      <c r="B73" s="125" t="s">
        <v>4140</v>
      </c>
      <c r="C73" s="38" t="s">
        <v>2576</v>
      </c>
    </row>
    <row r="74" spans="1:3" x14ac:dyDescent="0.3">
      <c r="A74" s="218"/>
      <c r="B74" s="125" t="s">
        <v>4129</v>
      </c>
      <c r="C74" s="38" t="s">
        <v>2577</v>
      </c>
    </row>
    <row r="75" spans="1:3" x14ac:dyDescent="0.3">
      <c r="A75" s="218"/>
      <c r="B75" s="125" t="s">
        <v>4129</v>
      </c>
      <c r="C75" s="38" t="s">
        <v>2578</v>
      </c>
    </row>
    <row r="76" spans="1:3" x14ac:dyDescent="0.3">
      <c r="A76" s="218"/>
      <c r="B76" s="125" t="s">
        <v>4123</v>
      </c>
      <c r="C76" s="38" t="s">
        <v>4142</v>
      </c>
    </row>
    <row r="77" spans="1:3" x14ac:dyDescent="0.3">
      <c r="A77" s="218"/>
      <c r="B77" s="125" t="s">
        <v>4123</v>
      </c>
      <c r="C77" s="38" t="s">
        <v>4139</v>
      </c>
    </row>
    <row r="78" spans="1:3" x14ac:dyDescent="0.3">
      <c r="A78" s="218"/>
      <c r="B78" s="125" t="s">
        <v>4123</v>
      </c>
      <c r="C78" s="38" t="s">
        <v>2672</v>
      </c>
    </row>
    <row r="79" spans="1:3" x14ac:dyDescent="0.3">
      <c r="A79" s="218"/>
      <c r="B79" s="125" t="s">
        <v>4131</v>
      </c>
      <c r="C79" s="38" t="s">
        <v>4128</v>
      </c>
    </row>
    <row r="80" spans="1:3" x14ac:dyDescent="0.3">
      <c r="A80" s="218"/>
      <c r="B80" s="125" t="s">
        <v>4130</v>
      </c>
      <c r="C80" s="38" t="s">
        <v>2579</v>
      </c>
    </row>
    <row r="81" spans="1:3" x14ac:dyDescent="0.3">
      <c r="A81" s="218"/>
      <c r="B81" s="125" t="s">
        <v>4130</v>
      </c>
      <c r="C81" s="38" t="s">
        <v>2574</v>
      </c>
    </row>
    <row r="82" spans="1:3" x14ac:dyDescent="0.3">
      <c r="A82" s="218"/>
      <c r="B82" s="125" t="s">
        <v>4123</v>
      </c>
      <c r="C82" s="38" t="s">
        <v>4124</v>
      </c>
    </row>
    <row r="83" spans="1:3" x14ac:dyDescent="0.3">
      <c r="A83" s="219"/>
      <c r="B83" s="120" t="s">
        <v>4125</v>
      </c>
      <c r="C83" s="39" t="s">
        <v>4137</v>
      </c>
    </row>
    <row r="84" spans="1:3" x14ac:dyDescent="0.3">
      <c r="A84" s="220" t="s">
        <v>4160</v>
      </c>
      <c r="B84" s="127" t="s">
        <v>4129</v>
      </c>
      <c r="C84" s="40" t="s">
        <v>2567</v>
      </c>
    </row>
    <row r="85" spans="1:3" x14ac:dyDescent="0.3">
      <c r="A85" s="221"/>
      <c r="B85" s="126" t="s">
        <v>4122</v>
      </c>
      <c r="C85" s="38" t="s">
        <v>2566</v>
      </c>
    </row>
    <row r="86" spans="1:3" x14ac:dyDescent="0.3">
      <c r="A86" s="221"/>
      <c r="B86" s="125" t="s">
        <v>4131</v>
      </c>
      <c r="C86" s="38" t="s">
        <v>3030</v>
      </c>
    </row>
    <row r="87" spans="1:3" x14ac:dyDescent="0.3">
      <c r="A87" s="221"/>
      <c r="B87" s="125" t="s">
        <v>4123</v>
      </c>
      <c r="C87" s="38" t="s">
        <v>4124</v>
      </c>
    </row>
    <row r="88" spans="1:3" x14ac:dyDescent="0.3">
      <c r="A88" s="221"/>
      <c r="B88" s="125" t="s">
        <v>4144</v>
      </c>
      <c r="C88" s="38" t="s">
        <v>4155</v>
      </c>
    </row>
    <row r="89" spans="1:3" x14ac:dyDescent="0.3">
      <c r="A89" s="221"/>
      <c r="B89" s="125" t="s">
        <v>4131</v>
      </c>
      <c r="C89" s="38" t="s">
        <v>2569</v>
      </c>
    </row>
    <row r="90" spans="1:3" x14ac:dyDescent="0.3">
      <c r="A90" s="221"/>
      <c r="B90" s="125" t="s">
        <v>4131</v>
      </c>
      <c r="C90" s="38" t="s">
        <v>2568</v>
      </c>
    </row>
    <row r="91" spans="1:3" x14ac:dyDescent="0.3">
      <c r="A91" s="221"/>
      <c r="B91" s="125" t="s">
        <v>4131</v>
      </c>
      <c r="C91" s="38" t="s">
        <v>4114</v>
      </c>
    </row>
    <row r="92" spans="1:3" x14ac:dyDescent="0.3">
      <c r="A92" s="221"/>
      <c r="B92" s="125" t="s">
        <v>4123</v>
      </c>
      <c r="C92" s="38" t="s">
        <v>4115</v>
      </c>
    </row>
    <row r="93" spans="1:3" x14ac:dyDescent="0.3">
      <c r="A93" s="221"/>
      <c r="B93" s="125" t="s">
        <v>4143</v>
      </c>
      <c r="C93" s="38" t="s">
        <v>4120</v>
      </c>
    </row>
    <row r="94" spans="1:3" x14ac:dyDescent="0.3">
      <c r="A94" s="221"/>
      <c r="B94" s="125" t="s">
        <v>4145</v>
      </c>
      <c r="C94" s="38" t="s">
        <v>2592</v>
      </c>
    </row>
    <row r="95" spans="1:3" x14ac:dyDescent="0.3">
      <c r="A95" s="221"/>
      <c r="B95" s="125" t="s">
        <v>4145</v>
      </c>
      <c r="C95" s="38" t="s">
        <v>4153</v>
      </c>
    </row>
    <row r="96" spans="1:3" x14ac:dyDescent="0.3">
      <c r="A96" s="222"/>
      <c r="B96" s="120" t="s">
        <v>4125</v>
      </c>
      <c r="C96" s="39" t="s">
        <v>4154</v>
      </c>
    </row>
    <row r="97" spans="1:3" x14ac:dyDescent="0.3">
      <c r="A97" s="218" t="s">
        <v>4126</v>
      </c>
      <c r="B97" s="125" t="s">
        <v>4127</v>
      </c>
      <c r="C97" s="38" t="s">
        <v>2583</v>
      </c>
    </row>
    <row r="98" spans="1:3" x14ac:dyDescent="0.3">
      <c r="A98" s="218"/>
      <c r="B98" s="125" t="s">
        <v>4127</v>
      </c>
      <c r="C98" s="38" t="s">
        <v>4136</v>
      </c>
    </row>
    <row r="99" spans="1:3" x14ac:dyDescent="0.3">
      <c r="A99" s="218"/>
      <c r="B99" s="125" t="s">
        <v>4129</v>
      </c>
      <c r="C99" s="38" t="s">
        <v>4158</v>
      </c>
    </row>
    <row r="100" spans="1:3" x14ac:dyDescent="0.3">
      <c r="A100" s="218"/>
      <c r="B100" s="125" t="s">
        <v>4157</v>
      </c>
      <c r="C100" s="38" t="s">
        <v>4156</v>
      </c>
    </row>
    <row r="101" spans="1:3" x14ac:dyDescent="0.3">
      <c r="A101" s="218"/>
      <c r="B101" s="125" t="s">
        <v>4131</v>
      </c>
      <c r="C101" s="38" t="s">
        <v>4159</v>
      </c>
    </row>
    <row r="102" spans="1:3" x14ac:dyDescent="0.3">
      <c r="A102" s="218"/>
      <c r="B102" s="125" t="s">
        <v>4123</v>
      </c>
      <c r="C102" s="38" t="s">
        <v>4135</v>
      </c>
    </row>
    <row r="103" spans="1:3" x14ac:dyDescent="0.3">
      <c r="A103" s="218"/>
      <c r="B103" s="125" t="s">
        <v>4123</v>
      </c>
      <c r="C103" s="38" t="s">
        <v>4128</v>
      </c>
    </row>
    <row r="104" spans="1:3" x14ac:dyDescent="0.3">
      <c r="A104" s="218"/>
      <c r="B104" s="125" t="s">
        <v>4123</v>
      </c>
      <c r="C104" s="38" t="s">
        <v>4164</v>
      </c>
    </row>
    <row r="105" spans="1:3" x14ac:dyDescent="0.3">
      <c r="A105" s="218"/>
      <c r="B105" s="125" t="s">
        <v>4125</v>
      </c>
      <c r="C105" s="38" t="s">
        <v>4146</v>
      </c>
    </row>
    <row r="106" spans="1:3" ht="17.25" thickBot="1" x14ac:dyDescent="0.35">
      <c r="A106" s="134" t="s">
        <v>2588</v>
      </c>
      <c r="B106" s="121" t="s">
        <v>2824</v>
      </c>
      <c r="C106" s="122" t="s">
        <v>4121</v>
      </c>
    </row>
    <row r="107" spans="1:3" ht="17.25" thickTop="1" x14ac:dyDescent="0.3"/>
  </sheetData>
  <autoFilter ref="A1:C105">
    <sortState ref="A2:C105">
      <sortCondition ref="A1:A105"/>
    </sortState>
  </autoFilter>
  <mergeCells count="8">
    <mergeCell ref="A72:A83"/>
    <mergeCell ref="A84:A96"/>
    <mergeCell ref="A97:A105"/>
    <mergeCell ref="A2:A13"/>
    <mergeCell ref="A14:A25"/>
    <mergeCell ref="A26:A38"/>
    <mergeCell ref="A39:A60"/>
    <mergeCell ref="A61:A71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2"/>
  <sheetViews>
    <sheetView zoomScale="85" zoomScaleNormal="85" workbookViewId="0">
      <selection activeCell="F1" sqref="F1"/>
    </sheetView>
  </sheetViews>
  <sheetFormatPr defaultRowHeight="16.5" x14ac:dyDescent="0.3"/>
  <cols>
    <col min="1" max="1" width="13.875" style="1" bestFit="1" customWidth="1"/>
    <col min="2" max="2" width="22.75" style="1" bestFit="1" customWidth="1"/>
    <col min="3" max="3" width="11.75" style="1" bestFit="1" customWidth="1"/>
    <col min="4" max="5" width="15.25" style="1" bestFit="1" customWidth="1"/>
  </cols>
  <sheetData>
    <row r="1" spans="1:9" x14ac:dyDescent="0.3">
      <c r="A1" s="1" t="s">
        <v>2941</v>
      </c>
      <c r="B1" s="1" t="s">
        <v>3865</v>
      </c>
      <c r="C1" s="1" t="s">
        <v>3866</v>
      </c>
      <c r="D1" s="1" t="s">
        <v>3864</v>
      </c>
      <c r="E1" s="1" t="s">
        <v>3884</v>
      </c>
      <c r="G1" s="93"/>
      <c r="H1" s="91" t="s">
        <v>4082</v>
      </c>
      <c r="I1" s="93"/>
    </row>
    <row r="2" spans="1:9" x14ac:dyDescent="0.3">
      <c r="A2" s="91" t="s">
        <v>3139</v>
      </c>
      <c r="B2" s="91" t="s">
        <v>3819</v>
      </c>
      <c r="C2" s="94">
        <v>4</v>
      </c>
      <c r="D2" s="94">
        <f t="shared" ref="D2:D65" si="0">C2/2</f>
        <v>2</v>
      </c>
      <c r="E2" s="94">
        <f t="shared" ref="E2:E65" si="1">D2*1.24</f>
        <v>2.48</v>
      </c>
    </row>
    <row r="3" spans="1:9" x14ac:dyDescent="0.3">
      <c r="A3" s="91" t="s">
        <v>3139</v>
      </c>
      <c r="B3" s="91" t="s">
        <v>3447</v>
      </c>
      <c r="C3" s="94">
        <v>6</v>
      </c>
      <c r="D3" s="94">
        <f t="shared" si="0"/>
        <v>3</v>
      </c>
      <c r="E3" s="94">
        <f t="shared" si="1"/>
        <v>3.7199999999999998</v>
      </c>
    </row>
    <row r="4" spans="1:9" x14ac:dyDescent="0.3">
      <c r="A4" s="91" t="s">
        <v>3139</v>
      </c>
      <c r="B4" s="91" t="s">
        <v>3742</v>
      </c>
      <c r="C4" s="94">
        <v>6</v>
      </c>
      <c r="D4" s="94">
        <f t="shared" si="0"/>
        <v>3</v>
      </c>
      <c r="E4" s="94">
        <f t="shared" si="1"/>
        <v>3.7199999999999998</v>
      </c>
    </row>
    <row r="5" spans="1:9" x14ac:dyDescent="0.3">
      <c r="A5" s="91" t="s">
        <v>3139</v>
      </c>
      <c r="B5" s="91" t="s">
        <v>3504</v>
      </c>
      <c r="C5" s="94">
        <v>6</v>
      </c>
      <c r="D5" s="94">
        <f t="shared" si="0"/>
        <v>3</v>
      </c>
      <c r="E5" s="94">
        <f t="shared" si="1"/>
        <v>3.7199999999999998</v>
      </c>
    </row>
    <row r="6" spans="1:9" x14ac:dyDescent="0.3">
      <c r="A6" s="91" t="s">
        <v>3139</v>
      </c>
      <c r="B6" s="91" t="s">
        <v>3761</v>
      </c>
      <c r="C6" s="94">
        <v>6</v>
      </c>
      <c r="D6" s="94">
        <f t="shared" si="0"/>
        <v>3</v>
      </c>
      <c r="E6" s="94">
        <f t="shared" si="1"/>
        <v>3.7199999999999998</v>
      </c>
    </row>
    <row r="7" spans="1:9" x14ac:dyDescent="0.3">
      <c r="A7" s="91" t="s">
        <v>3139</v>
      </c>
      <c r="B7" s="91" t="s">
        <v>3709</v>
      </c>
      <c r="C7" s="94">
        <v>8</v>
      </c>
      <c r="D7" s="94">
        <f t="shared" si="0"/>
        <v>4</v>
      </c>
      <c r="E7" s="94">
        <f t="shared" si="1"/>
        <v>4.96</v>
      </c>
    </row>
    <row r="8" spans="1:9" x14ac:dyDescent="0.3">
      <c r="A8" s="1" t="s">
        <v>3135</v>
      </c>
      <c r="B8" s="1" t="s">
        <v>3731</v>
      </c>
      <c r="C8" s="90">
        <v>8</v>
      </c>
      <c r="D8" s="90">
        <f t="shared" si="0"/>
        <v>4</v>
      </c>
      <c r="E8" s="90">
        <f t="shared" si="1"/>
        <v>4.96</v>
      </c>
    </row>
    <row r="9" spans="1:9" x14ac:dyDescent="0.3">
      <c r="A9" s="1" t="s">
        <v>3137</v>
      </c>
      <c r="B9" s="1" t="s">
        <v>3252</v>
      </c>
      <c r="C9" s="90">
        <v>10</v>
      </c>
      <c r="D9" s="90">
        <f t="shared" si="0"/>
        <v>5</v>
      </c>
      <c r="E9" s="90">
        <f t="shared" si="1"/>
        <v>6.2</v>
      </c>
    </row>
    <row r="10" spans="1:9" x14ac:dyDescent="0.3">
      <c r="A10" s="1" t="s">
        <v>3152</v>
      </c>
      <c r="B10" s="1" t="s">
        <v>3637</v>
      </c>
      <c r="C10" s="95">
        <v>10</v>
      </c>
      <c r="D10" s="95">
        <f t="shared" si="0"/>
        <v>5</v>
      </c>
      <c r="E10" s="95">
        <f t="shared" si="1"/>
        <v>6.2</v>
      </c>
    </row>
    <row r="11" spans="1:9" x14ac:dyDescent="0.3">
      <c r="A11" s="1" t="s">
        <v>3139</v>
      </c>
      <c r="B11" s="1" t="s">
        <v>3509</v>
      </c>
      <c r="C11" s="95">
        <v>10</v>
      </c>
      <c r="D11" s="95">
        <f t="shared" si="0"/>
        <v>5</v>
      </c>
      <c r="E11" s="95">
        <f t="shared" si="1"/>
        <v>6.2</v>
      </c>
    </row>
    <row r="12" spans="1:9" x14ac:dyDescent="0.3">
      <c r="A12" s="1" t="s">
        <v>3139</v>
      </c>
      <c r="B12" s="1" t="s">
        <v>3755</v>
      </c>
      <c r="C12" s="95">
        <v>10</v>
      </c>
      <c r="D12" s="95">
        <f t="shared" si="0"/>
        <v>5</v>
      </c>
      <c r="E12" s="95">
        <f t="shared" si="1"/>
        <v>6.2</v>
      </c>
    </row>
    <row r="13" spans="1:9" x14ac:dyDescent="0.3">
      <c r="A13" s="91" t="s">
        <v>3139</v>
      </c>
      <c r="B13" s="91" t="s">
        <v>3516</v>
      </c>
      <c r="C13" s="94">
        <v>10</v>
      </c>
      <c r="D13" s="94">
        <f t="shared" si="0"/>
        <v>5</v>
      </c>
      <c r="E13" s="94">
        <f t="shared" si="1"/>
        <v>6.2</v>
      </c>
    </row>
    <row r="14" spans="1:9" x14ac:dyDescent="0.3">
      <c r="A14" s="1" t="s">
        <v>3135</v>
      </c>
      <c r="B14" s="1" t="s">
        <v>3762</v>
      </c>
      <c r="C14" s="90">
        <v>10</v>
      </c>
      <c r="D14" s="90">
        <f t="shared" si="0"/>
        <v>5</v>
      </c>
      <c r="E14" s="90">
        <f t="shared" si="1"/>
        <v>6.2</v>
      </c>
    </row>
    <row r="15" spans="1:9" x14ac:dyDescent="0.3">
      <c r="A15" s="1" t="s">
        <v>3146</v>
      </c>
      <c r="B15" s="1" t="s">
        <v>3179</v>
      </c>
      <c r="C15" s="90">
        <v>10</v>
      </c>
      <c r="D15" s="90">
        <f t="shared" si="0"/>
        <v>5</v>
      </c>
      <c r="E15" s="90">
        <f t="shared" si="1"/>
        <v>6.2</v>
      </c>
    </row>
    <row r="16" spans="1:9" x14ac:dyDescent="0.3">
      <c r="A16" s="91" t="s">
        <v>3136</v>
      </c>
      <c r="B16" s="91" t="s">
        <v>3235</v>
      </c>
      <c r="C16" s="94">
        <v>10</v>
      </c>
      <c r="D16" s="94">
        <f t="shared" si="0"/>
        <v>5</v>
      </c>
      <c r="E16" s="94">
        <f t="shared" si="1"/>
        <v>6.2</v>
      </c>
    </row>
    <row r="17" spans="1:5" x14ac:dyDescent="0.3">
      <c r="A17" s="1" t="s">
        <v>3136</v>
      </c>
      <c r="B17" s="1" t="s">
        <v>3340</v>
      </c>
      <c r="C17" s="95">
        <v>10</v>
      </c>
      <c r="D17" s="95">
        <f t="shared" si="0"/>
        <v>5</v>
      </c>
      <c r="E17" s="95">
        <f t="shared" si="1"/>
        <v>6.2</v>
      </c>
    </row>
    <row r="18" spans="1:5" x14ac:dyDescent="0.3">
      <c r="A18" s="91" t="s">
        <v>3136</v>
      </c>
      <c r="B18" s="91" t="s">
        <v>3697</v>
      </c>
      <c r="C18" s="94">
        <v>10</v>
      </c>
      <c r="D18" s="94">
        <f t="shared" si="0"/>
        <v>5</v>
      </c>
      <c r="E18" s="94">
        <f t="shared" si="1"/>
        <v>6.2</v>
      </c>
    </row>
    <row r="19" spans="1:5" x14ac:dyDescent="0.3">
      <c r="A19" s="91" t="s">
        <v>3136</v>
      </c>
      <c r="B19" s="91" t="s">
        <v>3662</v>
      </c>
      <c r="C19" s="94">
        <v>10</v>
      </c>
      <c r="D19" s="94">
        <f t="shared" si="0"/>
        <v>5</v>
      </c>
      <c r="E19" s="94">
        <f t="shared" si="1"/>
        <v>6.2</v>
      </c>
    </row>
    <row r="20" spans="1:5" x14ac:dyDescent="0.3">
      <c r="A20" s="91" t="s">
        <v>3139</v>
      </c>
      <c r="B20" s="91" t="s">
        <v>3408</v>
      </c>
      <c r="C20" s="94">
        <v>14</v>
      </c>
      <c r="D20" s="94">
        <f t="shared" si="0"/>
        <v>7</v>
      </c>
      <c r="E20" s="94">
        <f t="shared" si="1"/>
        <v>8.68</v>
      </c>
    </row>
    <row r="21" spans="1:5" x14ac:dyDescent="0.3">
      <c r="A21" s="91" t="s">
        <v>3139</v>
      </c>
      <c r="B21" s="91" t="s">
        <v>3424</v>
      </c>
      <c r="C21" s="94">
        <v>14</v>
      </c>
      <c r="D21" s="94">
        <f t="shared" si="0"/>
        <v>7</v>
      </c>
      <c r="E21" s="94">
        <f t="shared" si="1"/>
        <v>8.68</v>
      </c>
    </row>
    <row r="22" spans="1:5" x14ac:dyDescent="0.3">
      <c r="A22" s="91" t="s">
        <v>3139</v>
      </c>
      <c r="B22" s="91" t="s">
        <v>3430</v>
      </c>
      <c r="C22" s="94">
        <v>14</v>
      </c>
      <c r="D22" s="94">
        <f t="shared" si="0"/>
        <v>7</v>
      </c>
      <c r="E22" s="94">
        <f t="shared" si="1"/>
        <v>8.68</v>
      </c>
    </row>
    <row r="23" spans="1:5" x14ac:dyDescent="0.3">
      <c r="A23" s="91" t="s">
        <v>3136</v>
      </c>
      <c r="B23" s="91" t="s">
        <v>3234</v>
      </c>
      <c r="C23" s="94">
        <v>14</v>
      </c>
      <c r="D23" s="94">
        <f t="shared" si="0"/>
        <v>7</v>
      </c>
      <c r="E23" s="94">
        <f t="shared" si="1"/>
        <v>8.68</v>
      </c>
    </row>
    <row r="24" spans="1:5" x14ac:dyDescent="0.3">
      <c r="A24" s="91" t="s">
        <v>3136</v>
      </c>
      <c r="B24" s="91" t="s">
        <v>3198</v>
      </c>
      <c r="C24" s="94">
        <v>14</v>
      </c>
      <c r="D24" s="94">
        <f t="shared" si="0"/>
        <v>7</v>
      </c>
      <c r="E24" s="94">
        <f t="shared" si="1"/>
        <v>8.68</v>
      </c>
    </row>
    <row r="25" spans="1:5" x14ac:dyDescent="0.3">
      <c r="A25" s="91" t="s">
        <v>3885</v>
      </c>
      <c r="B25" s="91" t="s">
        <v>3886</v>
      </c>
      <c r="C25" s="92">
        <v>15</v>
      </c>
      <c r="D25" s="92">
        <f t="shared" si="0"/>
        <v>7.5</v>
      </c>
      <c r="E25" s="92">
        <f t="shared" si="1"/>
        <v>9.3000000000000007</v>
      </c>
    </row>
    <row r="26" spans="1:5" x14ac:dyDescent="0.3">
      <c r="A26" s="91" t="s">
        <v>3136</v>
      </c>
      <c r="B26" s="91" t="s">
        <v>3229</v>
      </c>
      <c r="C26" s="94">
        <v>15</v>
      </c>
      <c r="D26" s="94">
        <f t="shared" si="0"/>
        <v>7.5</v>
      </c>
      <c r="E26" s="94">
        <f t="shared" si="1"/>
        <v>9.3000000000000007</v>
      </c>
    </row>
    <row r="27" spans="1:5" x14ac:dyDescent="0.3">
      <c r="A27" s="1" t="s">
        <v>3136</v>
      </c>
      <c r="B27" s="1" t="s">
        <v>3341</v>
      </c>
      <c r="C27" s="95">
        <v>15</v>
      </c>
      <c r="D27" s="95">
        <f t="shared" si="0"/>
        <v>7.5</v>
      </c>
      <c r="E27" s="95">
        <f t="shared" si="1"/>
        <v>9.3000000000000007</v>
      </c>
    </row>
    <row r="28" spans="1:5" x14ac:dyDescent="0.3">
      <c r="A28" s="1" t="s">
        <v>3139</v>
      </c>
      <c r="B28" s="1" t="s">
        <v>3423</v>
      </c>
      <c r="C28" s="95">
        <v>16</v>
      </c>
      <c r="D28" s="95">
        <f t="shared" si="0"/>
        <v>8</v>
      </c>
      <c r="E28" s="95">
        <f t="shared" si="1"/>
        <v>9.92</v>
      </c>
    </row>
    <row r="29" spans="1:5" x14ac:dyDescent="0.3">
      <c r="A29" s="91" t="s">
        <v>3136</v>
      </c>
      <c r="B29" s="91" t="s">
        <v>3224</v>
      </c>
      <c r="C29" s="94">
        <v>18</v>
      </c>
      <c r="D29" s="94">
        <f t="shared" si="0"/>
        <v>9</v>
      </c>
      <c r="E29" s="94">
        <f t="shared" si="1"/>
        <v>11.16</v>
      </c>
    </row>
    <row r="30" spans="1:5" x14ac:dyDescent="0.3">
      <c r="A30" s="91" t="s">
        <v>3136</v>
      </c>
      <c r="B30" s="91" t="s">
        <v>3233</v>
      </c>
      <c r="C30" s="94">
        <v>18</v>
      </c>
      <c r="D30" s="94">
        <f t="shared" si="0"/>
        <v>9</v>
      </c>
      <c r="E30" s="94">
        <f t="shared" si="1"/>
        <v>11.16</v>
      </c>
    </row>
    <row r="31" spans="1:5" x14ac:dyDescent="0.3">
      <c r="A31" s="1" t="s">
        <v>3152</v>
      </c>
      <c r="B31" s="1" t="s">
        <v>3154</v>
      </c>
      <c r="C31" s="95">
        <v>20</v>
      </c>
      <c r="D31" s="95">
        <f t="shared" si="0"/>
        <v>10</v>
      </c>
      <c r="E31" s="95">
        <f t="shared" si="1"/>
        <v>12.4</v>
      </c>
    </row>
    <row r="32" spans="1:5" x14ac:dyDescent="0.3">
      <c r="A32" s="1" t="s">
        <v>3152</v>
      </c>
      <c r="B32" s="1" t="s">
        <v>3548</v>
      </c>
      <c r="C32" s="95">
        <v>20</v>
      </c>
      <c r="D32" s="95">
        <f t="shared" si="0"/>
        <v>10</v>
      </c>
      <c r="E32" s="95">
        <f t="shared" si="1"/>
        <v>12.4</v>
      </c>
    </row>
    <row r="33" spans="1:8" x14ac:dyDescent="0.3">
      <c r="A33" s="1" t="s">
        <v>3152</v>
      </c>
      <c r="B33" s="1" t="s">
        <v>3295</v>
      </c>
      <c r="C33" s="95">
        <v>20</v>
      </c>
      <c r="D33" s="95">
        <f t="shared" si="0"/>
        <v>10</v>
      </c>
      <c r="E33" s="95">
        <f t="shared" si="1"/>
        <v>12.4</v>
      </c>
    </row>
    <row r="34" spans="1:8" x14ac:dyDescent="0.3">
      <c r="A34" s="91" t="s">
        <v>3152</v>
      </c>
      <c r="B34" s="91" t="s">
        <v>3870</v>
      </c>
      <c r="C34" s="94">
        <v>20</v>
      </c>
      <c r="D34" s="94">
        <f t="shared" si="0"/>
        <v>10</v>
      </c>
      <c r="E34" s="94">
        <f t="shared" si="1"/>
        <v>12.4</v>
      </c>
    </row>
    <row r="35" spans="1:8" x14ac:dyDescent="0.3">
      <c r="A35" s="1" t="s">
        <v>3111</v>
      </c>
      <c r="B35" s="1" t="s">
        <v>3114</v>
      </c>
      <c r="C35" s="95">
        <v>20</v>
      </c>
      <c r="D35" s="95">
        <f t="shared" si="0"/>
        <v>10</v>
      </c>
      <c r="E35" s="95">
        <f t="shared" si="1"/>
        <v>12.4</v>
      </c>
    </row>
    <row r="36" spans="1:8" x14ac:dyDescent="0.3">
      <c r="A36" s="1" t="s">
        <v>3111</v>
      </c>
      <c r="B36" s="1" t="s">
        <v>3119</v>
      </c>
      <c r="C36" s="95">
        <v>20</v>
      </c>
      <c r="D36" s="95">
        <f t="shared" si="0"/>
        <v>10</v>
      </c>
      <c r="E36" s="95">
        <f t="shared" si="1"/>
        <v>12.4</v>
      </c>
    </row>
    <row r="37" spans="1:8" x14ac:dyDescent="0.3">
      <c r="A37" s="1" t="s">
        <v>3111</v>
      </c>
      <c r="B37" s="1" t="s">
        <v>3125</v>
      </c>
      <c r="C37" s="95">
        <v>20</v>
      </c>
      <c r="D37" s="95">
        <f t="shared" si="0"/>
        <v>10</v>
      </c>
      <c r="E37" s="95">
        <f t="shared" si="1"/>
        <v>12.4</v>
      </c>
    </row>
    <row r="38" spans="1:8" x14ac:dyDescent="0.3">
      <c r="A38" s="1" t="s">
        <v>3111</v>
      </c>
      <c r="B38" s="1" t="s">
        <v>3599</v>
      </c>
      <c r="C38" s="95">
        <v>20</v>
      </c>
      <c r="D38" s="95">
        <f t="shared" si="0"/>
        <v>10</v>
      </c>
      <c r="E38" s="95">
        <f t="shared" si="1"/>
        <v>12.4</v>
      </c>
    </row>
    <row r="39" spans="1:8" x14ac:dyDescent="0.3">
      <c r="A39" s="1" t="s">
        <v>3111</v>
      </c>
      <c r="B39" s="1" t="s">
        <v>3605</v>
      </c>
      <c r="C39" s="95">
        <v>20</v>
      </c>
      <c r="D39" s="95">
        <f t="shared" si="0"/>
        <v>10</v>
      </c>
      <c r="E39" s="95">
        <f t="shared" si="1"/>
        <v>12.4</v>
      </c>
      <c r="H39" t="s">
        <v>4083</v>
      </c>
    </row>
    <row r="40" spans="1:8" x14ac:dyDescent="0.3">
      <c r="A40" s="1" t="s">
        <v>3139</v>
      </c>
      <c r="B40" s="1" t="s">
        <v>3717</v>
      </c>
      <c r="C40" s="95">
        <v>20</v>
      </c>
      <c r="D40" s="95">
        <f t="shared" si="0"/>
        <v>10</v>
      </c>
      <c r="E40" s="95">
        <f t="shared" si="1"/>
        <v>12.4</v>
      </c>
    </row>
    <row r="41" spans="1:8" x14ac:dyDescent="0.3">
      <c r="A41" s="1" t="s">
        <v>3139</v>
      </c>
      <c r="B41" s="1" t="s">
        <v>3793</v>
      </c>
      <c r="C41" s="95">
        <v>20</v>
      </c>
      <c r="D41" s="95">
        <f t="shared" si="0"/>
        <v>10</v>
      </c>
      <c r="E41" s="95">
        <f t="shared" si="1"/>
        <v>12.4</v>
      </c>
    </row>
    <row r="42" spans="1:8" x14ac:dyDescent="0.3">
      <c r="A42" s="1" t="s">
        <v>3139</v>
      </c>
      <c r="B42" s="1" t="s">
        <v>3806</v>
      </c>
      <c r="C42" s="95">
        <v>20</v>
      </c>
      <c r="D42" s="95">
        <f t="shared" si="0"/>
        <v>10</v>
      </c>
      <c r="E42" s="95">
        <f t="shared" si="1"/>
        <v>12.4</v>
      </c>
    </row>
    <row r="43" spans="1:8" x14ac:dyDescent="0.3">
      <c r="A43" s="1" t="s">
        <v>3135</v>
      </c>
      <c r="B43" s="1" t="s">
        <v>3329</v>
      </c>
      <c r="C43" s="90">
        <v>20</v>
      </c>
      <c r="D43" s="90">
        <f t="shared" si="0"/>
        <v>10</v>
      </c>
      <c r="E43" s="90">
        <f t="shared" si="1"/>
        <v>12.4</v>
      </c>
    </row>
    <row r="44" spans="1:8" x14ac:dyDescent="0.3">
      <c r="A44" s="1" t="s">
        <v>3135</v>
      </c>
      <c r="B44" s="1" t="s">
        <v>3724</v>
      </c>
      <c r="C44" s="90">
        <v>20</v>
      </c>
      <c r="D44" s="90">
        <f t="shared" si="0"/>
        <v>10</v>
      </c>
      <c r="E44" s="90">
        <f t="shared" si="1"/>
        <v>12.4</v>
      </c>
    </row>
    <row r="45" spans="1:8" x14ac:dyDescent="0.3">
      <c r="A45" s="91" t="s">
        <v>3146</v>
      </c>
      <c r="B45" s="91" t="s">
        <v>3149</v>
      </c>
      <c r="C45" s="92">
        <v>20</v>
      </c>
      <c r="D45" s="92">
        <f t="shared" si="0"/>
        <v>10</v>
      </c>
      <c r="E45" s="92">
        <f t="shared" si="1"/>
        <v>12.4</v>
      </c>
    </row>
    <row r="46" spans="1:8" x14ac:dyDescent="0.3">
      <c r="A46" s="91" t="s">
        <v>3146</v>
      </c>
      <c r="B46" s="91" t="s">
        <v>3150</v>
      </c>
      <c r="C46" s="92">
        <v>20</v>
      </c>
      <c r="D46" s="92">
        <f t="shared" si="0"/>
        <v>10</v>
      </c>
      <c r="E46" s="92">
        <f t="shared" si="1"/>
        <v>12.4</v>
      </c>
    </row>
    <row r="47" spans="1:8" x14ac:dyDescent="0.3">
      <c r="A47" s="91" t="s">
        <v>3146</v>
      </c>
      <c r="B47" s="91" t="s">
        <v>3170</v>
      </c>
      <c r="C47" s="92">
        <v>20</v>
      </c>
      <c r="D47" s="92">
        <f t="shared" si="0"/>
        <v>10</v>
      </c>
      <c r="E47" s="92">
        <f t="shared" si="1"/>
        <v>12.4</v>
      </c>
    </row>
    <row r="48" spans="1:8" x14ac:dyDescent="0.3">
      <c r="A48" s="91" t="s">
        <v>3146</v>
      </c>
      <c r="B48" s="91" t="s">
        <v>3171</v>
      </c>
      <c r="C48" s="92">
        <v>20</v>
      </c>
      <c r="D48" s="92">
        <f t="shared" si="0"/>
        <v>10</v>
      </c>
      <c r="E48" s="92">
        <f t="shared" si="1"/>
        <v>12.4</v>
      </c>
    </row>
    <row r="49" spans="1:5" x14ac:dyDescent="0.3">
      <c r="A49" s="91" t="s">
        <v>3146</v>
      </c>
      <c r="B49" s="91" t="s">
        <v>3175</v>
      </c>
      <c r="C49" s="92">
        <v>20</v>
      </c>
      <c r="D49" s="92">
        <f t="shared" si="0"/>
        <v>10</v>
      </c>
      <c r="E49" s="92">
        <f t="shared" si="1"/>
        <v>12.4</v>
      </c>
    </row>
    <row r="50" spans="1:5" x14ac:dyDescent="0.3">
      <c r="A50" s="91" t="s">
        <v>3146</v>
      </c>
      <c r="B50" s="91" t="s">
        <v>3176</v>
      </c>
      <c r="C50" s="92">
        <v>20</v>
      </c>
      <c r="D50" s="92">
        <f t="shared" si="0"/>
        <v>10</v>
      </c>
      <c r="E50" s="92">
        <f t="shared" si="1"/>
        <v>12.4</v>
      </c>
    </row>
    <row r="51" spans="1:5" x14ac:dyDescent="0.3">
      <c r="A51" s="91" t="s">
        <v>3146</v>
      </c>
      <c r="B51" s="91" t="s">
        <v>3180</v>
      </c>
      <c r="C51" s="92">
        <v>20</v>
      </c>
      <c r="D51" s="92">
        <f t="shared" si="0"/>
        <v>10</v>
      </c>
      <c r="E51" s="92">
        <f t="shared" si="1"/>
        <v>12.4</v>
      </c>
    </row>
    <row r="52" spans="1:5" x14ac:dyDescent="0.3">
      <c r="A52" s="91" t="s">
        <v>3146</v>
      </c>
      <c r="B52" s="91" t="s">
        <v>3181</v>
      </c>
      <c r="C52" s="92">
        <v>20</v>
      </c>
      <c r="D52" s="92">
        <f t="shared" si="0"/>
        <v>10</v>
      </c>
      <c r="E52" s="92">
        <f t="shared" si="1"/>
        <v>12.4</v>
      </c>
    </row>
    <row r="53" spans="1:5" x14ac:dyDescent="0.3">
      <c r="A53" s="91" t="s">
        <v>3146</v>
      </c>
      <c r="B53" s="91" t="s">
        <v>3182</v>
      </c>
      <c r="C53" s="92">
        <v>20</v>
      </c>
      <c r="D53" s="92">
        <f t="shared" si="0"/>
        <v>10</v>
      </c>
      <c r="E53" s="92">
        <f t="shared" si="1"/>
        <v>12.4</v>
      </c>
    </row>
    <row r="54" spans="1:5" x14ac:dyDescent="0.3">
      <c r="A54" s="91" t="s">
        <v>3146</v>
      </c>
      <c r="B54" s="91" t="s">
        <v>3183</v>
      </c>
      <c r="C54" s="92">
        <v>20</v>
      </c>
      <c r="D54" s="92">
        <f t="shared" si="0"/>
        <v>10</v>
      </c>
      <c r="E54" s="92">
        <f t="shared" si="1"/>
        <v>12.4</v>
      </c>
    </row>
    <row r="55" spans="1:5" x14ac:dyDescent="0.3">
      <c r="A55" s="91" t="s">
        <v>3146</v>
      </c>
      <c r="B55" s="91" t="s">
        <v>3186</v>
      </c>
      <c r="C55" s="92">
        <v>20</v>
      </c>
      <c r="D55" s="92">
        <f t="shared" si="0"/>
        <v>10</v>
      </c>
      <c r="E55" s="92">
        <f t="shared" si="1"/>
        <v>12.4</v>
      </c>
    </row>
    <row r="56" spans="1:5" x14ac:dyDescent="0.3">
      <c r="A56" s="91" t="s">
        <v>3146</v>
      </c>
      <c r="B56" s="91" t="s">
        <v>3187</v>
      </c>
      <c r="C56" s="92">
        <v>20</v>
      </c>
      <c r="D56" s="92">
        <f t="shared" si="0"/>
        <v>10</v>
      </c>
      <c r="E56" s="92">
        <f t="shared" si="1"/>
        <v>12.4</v>
      </c>
    </row>
    <row r="57" spans="1:5" x14ac:dyDescent="0.3">
      <c r="A57" s="91" t="s">
        <v>3146</v>
      </c>
      <c r="B57" s="91" t="s">
        <v>3189</v>
      </c>
      <c r="C57" s="92">
        <v>20</v>
      </c>
      <c r="D57" s="92">
        <f t="shared" si="0"/>
        <v>10</v>
      </c>
      <c r="E57" s="92">
        <f t="shared" si="1"/>
        <v>12.4</v>
      </c>
    </row>
    <row r="58" spans="1:5" x14ac:dyDescent="0.3">
      <c r="A58" s="91" t="s">
        <v>3146</v>
      </c>
      <c r="B58" s="91" t="s">
        <v>3322</v>
      </c>
      <c r="C58" s="92">
        <v>20</v>
      </c>
      <c r="D58" s="92">
        <f t="shared" si="0"/>
        <v>10</v>
      </c>
      <c r="E58" s="92">
        <f t="shared" si="1"/>
        <v>12.4</v>
      </c>
    </row>
    <row r="59" spans="1:5" x14ac:dyDescent="0.3">
      <c r="A59" s="91" t="s">
        <v>3146</v>
      </c>
      <c r="B59" s="91" t="s">
        <v>3554</v>
      </c>
      <c r="C59" s="92">
        <v>20</v>
      </c>
      <c r="D59" s="92">
        <f t="shared" si="0"/>
        <v>10</v>
      </c>
      <c r="E59" s="92">
        <f t="shared" si="1"/>
        <v>12.4</v>
      </c>
    </row>
    <row r="60" spans="1:5" x14ac:dyDescent="0.3">
      <c r="A60" s="91" t="s">
        <v>3146</v>
      </c>
      <c r="B60" s="91" t="s">
        <v>3575</v>
      </c>
      <c r="C60" s="92">
        <v>20</v>
      </c>
      <c r="D60" s="92">
        <f t="shared" si="0"/>
        <v>10</v>
      </c>
      <c r="E60" s="92">
        <f t="shared" si="1"/>
        <v>12.4</v>
      </c>
    </row>
    <row r="61" spans="1:5" x14ac:dyDescent="0.3">
      <c r="A61" s="91" t="s">
        <v>3146</v>
      </c>
      <c r="B61" s="91" t="s">
        <v>3580</v>
      </c>
      <c r="C61" s="92">
        <v>20</v>
      </c>
      <c r="D61" s="92">
        <f t="shared" si="0"/>
        <v>10</v>
      </c>
      <c r="E61" s="92">
        <f t="shared" si="1"/>
        <v>12.4</v>
      </c>
    </row>
    <row r="62" spans="1:5" x14ac:dyDescent="0.3">
      <c r="A62" s="91" t="s">
        <v>3146</v>
      </c>
      <c r="B62" s="91" t="s">
        <v>3582</v>
      </c>
      <c r="C62" s="92">
        <v>20</v>
      </c>
      <c r="D62" s="92">
        <f t="shared" si="0"/>
        <v>10</v>
      </c>
      <c r="E62" s="92">
        <f t="shared" si="1"/>
        <v>12.4</v>
      </c>
    </row>
    <row r="63" spans="1:5" x14ac:dyDescent="0.3">
      <c r="A63" s="91" t="s">
        <v>3146</v>
      </c>
      <c r="B63" s="91" t="s">
        <v>3585</v>
      </c>
      <c r="C63" s="92">
        <v>20</v>
      </c>
      <c r="D63" s="92">
        <f t="shared" si="0"/>
        <v>10</v>
      </c>
      <c r="E63" s="92">
        <f t="shared" si="1"/>
        <v>12.4</v>
      </c>
    </row>
    <row r="64" spans="1:5" x14ac:dyDescent="0.3">
      <c r="A64" s="91" t="s">
        <v>3146</v>
      </c>
      <c r="B64" s="91" t="s">
        <v>3586</v>
      </c>
      <c r="C64" s="92">
        <v>20</v>
      </c>
      <c r="D64" s="92">
        <f t="shared" si="0"/>
        <v>10</v>
      </c>
      <c r="E64" s="92">
        <f t="shared" si="1"/>
        <v>12.4</v>
      </c>
    </row>
    <row r="65" spans="1:5" x14ac:dyDescent="0.3">
      <c r="A65" s="91" t="s">
        <v>3146</v>
      </c>
      <c r="B65" s="91" t="s">
        <v>3589</v>
      </c>
      <c r="C65" s="92">
        <v>20</v>
      </c>
      <c r="D65" s="92">
        <f t="shared" si="0"/>
        <v>10</v>
      </c>
      <c r="E65" s="92">
        <f t="shared" si="1"/>
        <v>12.4</v>
      </c>
    </row>
    <row r="66" spans="1:5" x14ac:dyDescent="0.3">
      <c r="A66" s="91" t="s">
        <v>3146</v>
      </c>
      <c r="B66" s="91" t="s">
        <v>3592</v>
      </c>
      <c r="C66" s="92">
        <v>20</v>
      </c>
      <c r="D66" s="92">
        <f t="shared" ref="D66:D129" si="2">C66/2</f>
        <v>10</v>
      </c>
      <c r="E66" s="92">
        <f t="shared" ref="E66:E129" si="3">D66*1.24</f>
        <v>12.4</v>
      </c>
    </row>
    <row r="67" spans="1:5" x14ac:dyDescent="0.3">
      <c r="A67" s="91" t="s">
        <v>3146</v>
      </c>
      <c r="B67" s="91" t="s">
        <v>3593</v>
      </c>
      <c r="C67" s="92">
        <v>20</v>
      </c>
      <c r="D67" s="92">
        <f t="shared" si="2"/>
        <v>10</v>
      </c>
      <c r="E67" s="92">
        <f t="shared" si="3"/>
        <v>12.4</v>
      </c>
    </row>
    <row r="68" spans="1:5" x14ac:dyDescent="0.3">
      <c r="A68" s="91" t="s">
        <v>3146</v>
      </c>
      <c r="B68" s="91" t="s">
        <v>3596</v>
      </c>
      <c r="C68" s="92">
        <v>20</v>
      </c>
      <c r="D68" s="92">
        <f t="shared" si="2"/>
        <v>10</v>
      </c>
      <c r="E68" s="92">
        <f t="shared" si="3"/>
        <v>12.4</v>
      </c>
    </row>
    <row r="69" spans="1:5" x14ac:dyDescent="0.3">
      <c r="A69" s="91" t="s">
        <v>3887</v>
      </c>
      <c r="B69" s="91" t="s">
        <v>3900</v>
      </c>
      <c r="C69" s="92">
        <v>20</v>
      </c>
      <c r="D69" s="92">
        <f t="shared" si="2"/>
        <v>10</v>
      </c>
      <c r="E69" s="92">
        <f t="shared" si="3"/>
        <v>12.4</v>
      </c>
    </row>
    <row r="70" spans="1:5" x14ac:dyDescent="0.3">
      <c r="A70" s="91" t="s">
        <v>3887</v>
      </c>
      <c r="B70" s="91" t="s">
        <v>3901</v>
      </c>
      <c r="C70" s="92">
        <v>20</v>
      </c>
      <c r="D70" s="92">
        <f t="shared" si="2"/>
        <v>10</v>
      </c>
      <c r="E70" s="92">
        <f t="shared" si="3"/>
        <v>12.4</v>
      </c>
    </row>
    <row r="71" spans="1:5" x14ac:dyDescent="0.3">
      <c r="A71" s="91" t="s">
        <v>3887</v>
      </c>
      <c r="B71" s="91" t="s">
        <v>3905</v>
      </c>
      <c r="C71" s="92">
        <v>20</v>
      </c>
      <c r="D71" s="92">
        <f t="shared" si="2"/>
        <v>10</v>
      </c>
      <c r="E71" s="92">
        <f t="shared" si="3"/>
        <v>12.4</v>
      </c>
    </row>
    <row r="72" spans="1:5" x14ac:dyDescent="0.3">
      <c r="A72" s="91" t="s">
        <v>3141</v>
      </c>
      <c r="B72" s="91" t="s">
        <v>3142</v>
      </c>
      <c r="C72" s="92">
        <v>20</v>
      </c>
      <c r="D72" s="92">
        <f t="shared" si="2"/>
        <v>10</v>
      </c>
      <c r="E72" s="92">
        <f t="shared" si="3"/>
        <v>12.4</v>
      </c>
    </row>
    <row r="73" spans="1:5" x14ac:dyDescent="0.3">
      <c r="A73" s="91" t="s">
        <v>3141</v>
      </c>
      <c r="B73" s="91" t="s">
        <v>3143</v>
      </c>
      <c r="C73" s="92">
        <v>20</v>
      </c>
      <c r="D73" s="92">
        <f t="shared" si="2"/>
        <v>10</v>
      </c>
      <c r="E73" s="92">
        <f t="shared" si="3"/>
        <v>12.4</v>
      </c>
    </row>
    <row r="74" spans="1:5" x14ac:dyDescent="0.3">
      <c r="A74" s="91" t="s">
        <v>3141</v>
      </c>
      <c r="B74" s="91" t="s">
        <v>3144</v>
      </c>
      <c r="C74" s="92">
        <v>20</v>
      </c>
      <c r="D74" s="92">
        <f t="shared" si="2"/>
        <v>10</v>
      </c>
      <c r="E74" s="92">
        <f t="shared" si="3"/>
        <v>12.4</v>
      </c>
    </row>
    <row r="75" spans="1:5" x14ac:dyDescent="0.3">
      <c r="A75" s="91" t="s">
        <v>3141</v>
      </c>
      <c r="B75" s="91" t="s">
        <v>3145</v>
      </c>
      <c r="C75" s="92">
        <v>20</v>
      </c>
      <c r="D75" s="92">
        <f t="shared" si="2"/>
        <v>10</v>
      </c>
      <c r="E75" s="92">
        <f t="shared" si="3"/>
        <v>12.4</v>
      </c>
    </row>
    <row r="76" spans="1:5" x14ac:dyDescent="0.3">
      <c r="A76" s="91" t="s">
        <v>3141</v>
      </c>
      <c r="B76" s="91" t="s">
        <v>3157</v>
      </c>
      <c r="C76" s="92">
        <v>20</v>
      </c>
      <c r="D76" s="92">
        <f t="shared" si="2"/>
        <v>10</v>
      </c>
      <c r="E76" s="92">
        <f t="shared" si="3"/>
        <v>12.4</v>
      </c>
    </row>
    <row r="77" spans="1:5" x14ac:dyDescent="0.3">
      <c r="A77" s="91" t="s">
        <v>3141</v>
      </c>
      <c r="B77" s="91" t="s">
        <v>3158</v>
      </c>
      <c r="C77" s="92">
        <v>20</v>
      </c>
      <c r="D77" s="92">
        <f t="shared" si="2"/>
        <v>10</v>
      </c>
      <c r="E77" s="92">
        <f t="shared" si="3"/>
        <v>12.4</v>
      </c>
    </row>
    <row r="78" spans="1:5" x14ac:dyDescent="0.3">
      <c r="A78" s="91" t="s">
        <v>3141</v>
      </c>
      <c r="B78" s="91" t="s">
        <v>3159</v>
      </c>
      <c r="C78" s="92">
        <v>20</v>
      </c>
      <c r="D78" s="92">
        <f t="shared" si="2"/>
        <v>10</v>
      </c>
      <c r="E78" s="92">
        <f t="shared" si="3"/>
        <v>12.4</v>
      </c>
    </row>
    <row r="79" spans="1:5" x14ac:dyDescent="0.3">
      <c r="A79" s="91" t="s">
        <v>3141</v>
      </c>
      <c r="B79" s="91" t="s">
        <v>3160</v>
      </c>
      <c r="C79" s="92">
        <v>20</v>
      </c>
      <c r="D79" s="92">
        <f t="shared" si="2"/>
        <v>10</v>
      </c>
      <c r="E79" s="92">
        <f t="shared" si="3"/>
        <v>12.4</v>
      </c>
    </row>
    <row r="80" spans="1:5" x14ac:dyDescent="0.3">
      <c r="A80" s="91" t="s">
        <v>3141</v>
      </c>
      <c r="B80" s="91" t="s">
        <v>3161</v>
      </c>
      <c r="C80" s="92">
        <v>20</v>
      </c>
      <c r="D80" s="92">
        <f t="shared" si="2"/>
        <v>10</v>
      </c>
      <c r="E80" s="92">
        <f t="shared" si="3"/>
        <v>12.4</v>
      </c>
    </row>
    <row r="81" spans="1:5" x14ac:dyDescent="0.3">
      <c r="A81" s="91" t="s">
        <v>3141</v>
      </c>
      <c r="B81" s="91" t="s">
        <v>3162</v>
      </c>
      <c r="C81" s="92">
        <v>20</v>
      </c>
      <c r="D81" s="92">
        <f t="shared" si="2"/>
        <v>10</v>
      </c>
      <c r="E81" s="92">
        <f t="shared" si="3"/>
        <v>12.4</v>
      </c>
    </row>
    <row r="82" spans="1:5" x14ac:dyDescent="0.3">
      <c r="A82" s="91" t="s">
        <v>3141</v>
      </c>
      <c r="B82" s="91" t="s">
        <v>3163</v>
      </c>
      <c r="C82" s="92">
        <v>20</v>
      </c>
      <c r="D82" s="92">
        <f t="shared" si="2"/>
        <v>10</v>
      </c>
      <c r="E82" s="92">
        <f t="shared" si="3"/>
        <v>12.4</v>
      </c>
    </row>
    <row r="83" spans="1:5" x14ac:dyDescent="0.3">
      <c r="A83" s="91" t="s">
        <v>3141</v>
      </c>
      <c r="B83" s="91" t="s">
        <v>3164</v>
      </c>
      <c r="C83" s="92">
        <v>20</v>
      </c>
      <c r="D83" s="92">
        <f t="shared" si="2"/>
        <v>10</v>
      </c>
      <c r="E83" s="92">
        <f t="shared" si="3"/>
        <v>12.4</v>
      </c>
    </row>
    <row r="84" spans="1:5" x14ac:dyDescent="0.3">
      <c r="A84" s="91" t="s">
        <v>3141</v>
      </c>
      <c r="B84" s="91" t="s">
        <v>3165</v>
      </c>
      <c r="C84" s="92">
        <v>20</v>
      </c>
      <c r="D84" s="92">
        <f t="shared" si="2"/>
        <v>10</v>
      </c>
      <c r="E84" s="92">
        <f t="shared" si="3"/>
        <v>12.4</v>
      </c>
    </row>
    <row r="85" spans="1:5" x14ac:dyDescent="0.3">
      <c r="A85" s="91" t="s">
        <v>3141</v>
      </c>
      <c r="B85" s="91" t="s">
        <v>3166</v>
      </c>
      <c r="C85" s="92">
        <v>20</v>
      </c>
      <c r="D85" s="92">
        <f t="shared" si="2"/>
        <v>10</v>
      </c>
      <c r="E85" s="92">
        <f t="shared" si="3"/>
        <v>12.4</v>
      </c>
    </row>
    <row r="86" spans="1:5" x14ac:dyDescent="0.3">
      <c r="A86" s="91" t="s">
        <v>3141</v>
      </c>
      <c r="B86" s="91" t="s">
        <v>3167</v>
      </c>
      <c r="C86" s="92">
        <v>20</v>
      </c>
      <c r="D86" s="92">
        <f t="shared" si="2"/>
        <v>10</v>
      </c>
      <c r="E86" s="92">
        <f t="shared" si="3"/>
        <v>12.4</v>
      </c>
    </row>
    <row r="87" spans="1:5" x14ac:dyDescent="0.3">
      <c r="A87" s="91" t="s">
        <v>3141</v>
      </c>
      <c r="B87" s="91" t="s">
        <v>3534</v>
      </c>
      <c r="C87" s="92">
        <v>20</v>
      </c>
      <c r="D87" s="92">
        <f t="shared" si="2"/>
        <v>10</v>
      </c>
      <c r="E87" s="92">
        <f t="shared" si="3"/>
        <v>12.4</v>
      </c>
    </row>
    <row r="88" spans="1:5" x14ac:dyDescent="0.3">
      <c r="A88" s="91" t="s">
        <v>3141</v>
      </c>
      <c r="B88" s="91" t="s">
        <v>3560</v>
      </c>
      <c r="C88" s="92">
        <v>20</v>
      </c>
      <c r="D88" s="92">
        <f t="shared" si="2"/>
        <v>10</v>
      </c>
      <c r="E88" s="92">
        <f t="shared" si="3"/>
        <v>12.4</v>
      </c>
    </row>
    <row r="89" spans="1:5" x14ac:dyDescent="0.3">
      <c r="A89" s="91" t="s">
        <v>3141</v>
      </c>
      <c r="B89" s="91" t="s">
        <v>3561</v>
      </c>
      <c r="C89" s="92">
        <v>20</v>
      </c>
      <c r="D89" s="92">
        <f t="shared" si="2"/>
        <v>10</v>
      </c>
      <c r="E89" s="92">
        <f t="shared" si="3"/>
        <v>12.4</v>
      </c>
    </row>
    <row r="90" spans="1:5" x14ac:dyDescent="0.3">
      <c r="A90" s="91" t="s">
        <v>3141</v>
      </c>
      <c r="B90" s="91" t="s">
        <v>3562</v>
      </c>
      <c r="C90" s="92">
        <v>20</v>
      </c>
      <c r="D90" s="92">
        <f t="shared" si="2"/>
        <v>10</v>
      </c>
      <c r="E90" s="92">
        <f t="shared" si="3"/>
        <v>12.4</v>
      </c>
    </row>
    <row r="91" spans="1:5" x14ac:dyDescent="0.3">
      <c r="A91" s="91" t="s">
        <v>3141</v>
      </c>
      <c r="B91" s="91" t="s">
        <v>3563</v>
      </c>
      <c r="C91" s="92">
        <v>20</v>
      </c>
      <c r="D91" s="92">
        <f t="shared" si="2"/>
        <v>10</v>
      </c>
      <c r="E91" s="92">
        <f t="shared" si="3"/>
        <v>12.4</v>
      </c>
    </row>
    <row r="92" spans="1:5" x14ac:dyDescent="0.3">
      <c r="A92" s="91" t="s">
        <v>3141</v>
      </c>
      <c r="B92" s="91" t="s">
        <v>3564</v>
      </c>
      <c r="C92" s="92">
        <v>20</v>
      </c>
      <c r="D92" s="92">
        <f t="shared" si="2"/>
        <v>10</v>
      </c>
      <c r="E92" s="92">
        <f t="shared" si="3"/>
        <v>12.4</v>
      </c>
    </row>
    <row r="93" spans="1:5" x14ac:dyDescent="0.3">
      <c r="A93" s="91" t="s">
        <v>3141</v>
      </c>
      <c r="B93" s="91" t="s">
        <v>3565</v>
      </c>
      <c r="C93" s="92">
        <v>20</v>
      </c>
      <c r="D93" s="92">
        <f t="shared" si="2"/>
        <v>10</v>
      </c>
      <c r="E93" s="92">
        <f t="shared" si="3"/>
        <v>12.4</v>
      </c>
    </row>
    <row r="94" spans="1:5" x14ac:dyDescent="0.3">
      <c r="A94" s="91" t="s">
        <v>3141</v>
      </c>
      <c r="B94" s="91" t="s">
        <v>3566</v>
      </c>
      <c r="C94" s="92">
        <v>20</v>
      </c>
      <c r="D94" s="92">
        <f t="shared" si="2"/>
        <v>10</v>
      </c>
      <c r="E94" s="92">
        <f t="shared" si="3"/>
        <v>12.4</v>
      </c>
    </row>
    <row r="95" spans="1:5" x14ac:dyDescent="0.3">
      <c r="A95" s="91" t="s">
        <v>3141</v>
      </c>
      <c r="B95" s="91" t="s">
        <v>3567</v>
      </c>
      <c r="C95" s="92">
        <v>20</v>
      </c>
      <c r="D95" s="92">
        <f t="shared" si="2"/>
        <v>10</v>
      </c>
      <c r="E95" s="92">
        <f t="shared" si="3"/>
        <v>12.4</v>
      </c>
    </row>
    <row r="96" spans="1:5" x14ac:dyDescent="0.3">
      <c r="A96" s="91" t="s">
        <v>3141</v>
      </c>
      <c r="B96" s="91" t="s">
        <v>3568</v>
      </c>
      <c r="C96" s="92">
        <v>20</v>
      </c>
      <c r="D96" s="92">
        <f t="shared" si="2"/>
        <v>10</v>
      </c>
      <c r="E96" s="92">
        <f t="shared" si="3"/>
        <v>12.4</v>
      </c>
    </row>
    <row r="97" spans="1:5" x14ac:dyDescent="0.3">
      <c r="A97" s="91" t="s">
        <v>3141</v>
      </c>
      <c r="B97" s="91" t="s">
        <v>3569</v>
      </c>
      <c r="C97" s="92">
        <v>20</v>
      </c>
      <c r="D97" s="92">
        <f t="shared" si="2"/>
        <v>10</v>
      </c>
      <c r="E97" s="92">
        <f t="shared" si="3"/>
        <v>12.4</v>
      </c>
    </row>
    <row r="98" spans="1:5" x14ac:dyDescent="0.3">
      <c r="A98" s="91" t="s">
        <v>3141</v>
      </c>
      <c r="B98" s="91" t="s">
        <v>3570</v>
      </c>
      <c r="C98" s="92">
        <v>20</v>
      </c>
      <c r="D98" s="92">
        <f t="shared" si="2"/>
        <v>10</v>
      </c>
      <c r="E98" s="92">
        <f t="shared" si="3"/>
        <v>12.4</v>
      </c>
    </row>
    <row r="99" spans="1:5" x14ac:dyDescent="0.3">
      <c r="A99" s="91" t="s">
        <v>3141</v>
      </c>
      <c r="B99" s="91" t="s">
        <v>3571</v>
      </c>
      <c r="C99" s="92">
        <v>20</v>
      </c>
      <c r="D99" s="92">
        <f t="shared" si="2"/>
        <v>10</v>
      </c>
      <c r="E99" s="92">
        <f t="shared" si="3"/>
        <v>12.4</v>
      </c>
    </row>
    <row r="100" spans="1:5" x14ac:dyDescent="0.3">
      <c r="A100" s="91" t="s">
        <v>3141</v>
      </c>
      <c r="B100" s="91" t="s">
        <v>3572</v>
      </c>
      <c r="C100" s="92">
        <v>20</v>
      </c>
      <c r="D100" s="92">
        <f t="shared" si="2"/>
        <v>10</v>
      </c>
      <c r="E100" s="92">
        <f t="shared" si="3"/>
        <v>12.4</v>
      </c>
    </row>
    <row r="101" spans="1:5" x14ac:dyDescent="0.3">
      <c r="A101" s="91" t="s">
        <v>3141</v>
      </c>
      <c r="B101" s="91" t="s">
        <v>3573</v>
      </c>
      <c r="C101" s="92">
        <v>20</v>
      </c>
      <c r="D101" s="92">
        <f t="shared" si="2"/>
        <v>10</v>
      </c>
      <c r="E101" s="92">
        <f t="shared" si="3"/>
        <v>12.4</v>
      </c>
    </row>
    <row r="102" spans="1:5" x14ac:dyDescent="0.3">
      <c r="A102" s="1" t="s">
        <v>3136</v>
      </c>
      <c r="B102" s="1" t="s">
        <v>3199</v>
      </c>
      <c r="C102" s="95">
        <v>20</v>
      </c>
      <c r="D102" s="95">
        <f t="shared" si="2"/>
        <v>10</v>
      </c>
      <c r="E102" s="95">
        <f t="shared" si="3"/>
        <v>12.4</v>
      </c>
    </row>
    <row r="103" spans="1:5" x14ac:dyDescent="0.3">
      <c r="A103" s="1" t="s">
        <v>3136</v>
      </c>
      <c r="B103" s="1" t="s">
        <v>3225</v>
      </c>
      <c r="C103" s="95">
        <v>20</v>
      </c>
      <c r="D103" s="95">
        <f t="shared" si="2"/>
        <v>10</v>
      </c>
      <c r="E103" s="95">
        <f t="shared" si="3"/>
        <v>12.4</v>
      </c>
    </row>
    <row r="104" spans="1:5" x14ac:dyDescent="0.3">
      <c r="A104" s="1" t="s">
        <v>3136</v>
      </c>
      <c r="B104" s="1" t="s">
        <v>3227</v>
      </c>
      <c r="C104" s="95">
        <v>20</v>
      </c>
      <c r="D104" s="95">
        <f t="shared" si="2"/>
        <v>10</v>
      </c>
      <c r="E104" s="95">
        <f t="shared" si="3"/>
        <v>12.4</v>
      </c>
    </row>
    <row r="105" spans="1:5" x14ac:dyDescent="0.3">
      <c r="A105" s="1" t="s">
        <v>3136</v>
      </c>
      <c r="B105" s="1" t="s">
        <v>3342</v>
      </c>
      <c r="C105" s="95">
        <v>20</v>
      </c>
      <c r="D105" s="95">
        <f t="shared" si="2"/>
        <v>10</v>
      </c>
      <c r="E105" s="95">
        <f t="shared" si="3"/>
        <v>12.4</v>
      </c>
    </row>
    <row r="106" spans="1:5" x14ac:dyDescent="0.3">
      <c r="A106" s="1" t="s">
        <v>3136</v>
      </c>
      <c r="B106" s="1" t="s">
        <v>3532</v>
      </c>
      <c r="C106" s="95">
        <v>20</v>
      </c>
      <c r="D106" s="95">
        <f t="shared" si="2"/>
        <v>10</v>
      </c>
      <c r="E106" s="95">
        <f t="shared" si="3"/>
        <v>12.4</v>
      </c>
    </row>
    <row r="107" spans="1:5" x14ac:dyDescent="0.3">
      <c r="A107" s="1" t="s">
        <v>3136</v>
      </c>
      <c r="B107" s="1" t="s">
        <v>3658</v>
      </c>
      <c r="C107" s="95">
        <v>20</v>
      </c>
      <c r="D107" s="95">
        <f t="shared" si="2"/>
        <v>10</v>
      </c>
      <c r="E107" s="95">
        <f t="shared" si="3"/>
        <v>12.4</v>
      </c>
    </row>
    <row r="108" spans="1:5" x14ac:dyDescent="0.3">
      <c r="A108" s="91" t="s">
        <v>3136</v>
      </c>
      <c r="B108" s="91" t="s">
        <v>3660</v>
      </c>
      <c r="C108" s="94">
        <v>20</v>
      </c>
      <c r="D108" s="94">
        <f t="shared" si="2"/>
        <v>10</v>
      </c>
      <c r="E108" s="94">
        <f t="shared" si="3"/>
        <v>12.4</v>
      </c>
    </row>
    <row r="109" spans="1:5" x14ac:dyDescent="0.3">
      <c r="A109" s="1" t="s">
        <v>3136</v>
      </c>
      <c r="B109" s="1" t="s">
        <v>3231</v>
      </c>
      <c r="C109" s="95">
        <v>20</v>
      </c>
      <c r="D109" s="95">
        <f t="shared" si="2"/>
        <v>10</v>
      </c>
      <c r="E109" s="95">
        <f t="shared" si="3"/>
        <v>12.4</v>
      </c>
    </row>
    <row r="110" spans="1:5" x14ac:dyDescent="0.3">
      <c r="A110" s="91" t="s">
        <v>3136</v>
      </c>
      <c r="B110" s="91" t="s">
        <v>3664</v>
      </c>
      <c r="C110" s="94">
        <v>20</v>
      </c>
      <c r="D110" s="94">
        <f t="shared" si="2"/>
        <v>10</v>
      </c>
      <c r="E110" s="94">
        <f t="shared" si="3"/>
        <v>12.4</v>
      </c>
    </row>
    <row r="111" spans="1:5" x14ac:dyDescent="0.3">
      <c r="A111" s="1" t="s">
        <v>3136</v>
      </c>
      <c r="B111" s="1" t="s">
        <v>3666</v>
      </c>
      <c r="C111" s="95">
        <v>20</v>
      </c>
      <c r="D111" s="95">
        <f t="shared" si="2"/>
        <v>10</v>
      </c>
      <c r="E111" s="95">
        <f t="shared" si="3"/>
        <v>12.4</v>
      </c>
    </row>
    <row r="112" spans="1:5" x14ac:dyDescent="0.3">
      <c r="A112" s="1" t="s">
        <v>3136</v>
      </c>
      <c r="B112" s="1" t="s">
        <v>3667</v>
      </c>
      <c r="C112" s="95">
        <v>20</v>
      </c>
      <c r="D112" s="95">
        <f t="shared" si="2"/>
        <v>10</v>
      </c>
      <c r="E112" s="95">
        <f t="shared" si="3"/>
        <v>12.4</v>
      </c>
    </row>
    <row r="113" spans="1:5" x14ac:dyDescent="0.3">
      <c r="A113" s="1" t="s">
        <v>3136</v>
      </c>
      <c r="B113" s="1" t="s">
        <v>3696</v>
      </c>
      <c r="C113" s="95">
        <v>20</v>
      </c>
      <c r="D113" s="95">
        <f t="shared" si="2"/>
        <v>10</v>
      </c>
      <c r="E113" s="95">
        <f t="shared" si="3"/>
        <v>12.4</v>
      </c>
    </row>
    <row r="114" spans="1:5" x14ac:dyDescent="0.3">
      <c r="A114" s="1" t="s">
        <v>3136</v>
      </c>
      <c r="B114" s="1" t="s">
        <v>3699</v>
      </c>
      <c r="C114" s="95">
        <v>20</v>
      </c>
      <c r="D114" s="95">
        <f t="shared" si="2"/>
        <v>10</v>
      </c>
      <c r="E114" s="95">
        <f t="shared" si="3"/>
        <v>12.4</v>
      </c>
    </row>
    <row r="115" spans="1:5" x14ac:dyDescent="0.3">
      <c r="A115" s="1" t="s">
        <v>3136</v>
      </c>
      <c r="B115" s="1" t="s">
        <v>3704</v>
      </c>
      <c r="C115" s="95">
        <v>20</v>
      </c>
      <c r="D115" s="95">
        <f t="shared" si="2"/>
        <v>10</v>
      </c>
      <c r="E115" s="95">
        <f t="shared" si="3"/>
        <v>12.4</v>
      </c>
    </row>
    <row r="116" spans="1:5" x14ac:dyDescent="0.3">
      <c r="A116" s="91" t="s">
        <v>3881</v>
      </c>
      <c r="B116" s="91" t="s">
        <v>3880</v>
      </c>
      <c r="C116" s="94">
        <v>20</v>
      </c>
      <c r="D116" s="94">
        <f t="shared" si="2"/>
        <v>10</v>
      </c>
      <c r="E116" s="94">
        <f t="shared" si="3"/>
        <v>12.4</v>
      </c>
    </row>
    <row r="117" spans="1:5" x14ac:dyDescent="0.3">
      <c r="A117" s="91" t="s">
        <v>3881</v>
      </c>
      <c r="B117" s="91" t="s">
        <v>3882</v>
      </c>
      <c r="C117" s="94">
        <v>20</v>
      </c>
      <c r="D117" s="94">
        <f t="shared" si="2"/>
        <v>10</v>
      </c>
      <c r="E117" s="94">
        <f t="shared" si="3"/>
        <v>12.4</v>
      </c>
    </row>
    <row r="118" spans="1:5" x14ac:dyDescent="0.3">
      <c r="A118" s="91" t="s">
        <v>3881</v>
      </c>
      <c r="B118" s="91" t="s">
        <v>3883</v>
      </c>
      <c r="C118" s="94">
        <v>20</v>
      </c>
      <c r="D118" s="94">
        <f t="shared" si="2"/>
        <v>10</v>
      </c>
      <c r="E118" s="94">
        <f t="shared" si="3"/>
        <v>12.4</v>
      </c>
    </row>
    <row r="119" spans="1:5" x14ac:dyDescent="0.3">
      <c r="A119" s="91" t="s">
        <v>4007</v>
      </c>
      <c r="B119" s="91" t="s">
        <v>4008</v>
      </c>
      <c r="C119" s="94">
        <v>20</v>
      </c>
      <c r="D119" s="94">
        <f t="shared" si="2"/>
        <v>10</v>
      </c>
      <c r="E119" s="94">
        <f t="shared" si="3"/>
        <v>12.4</v>
      </c>
    </row>
    <row r="120" spans="1:5" x14ac:dyDescent="0.3">
      <c r="A120" s="91" t="s">
        <v>4007</v>
      </c>
      <c r="B120" s="91" t="s">
        <v>4009</v>
      </c>
      <c r="C120" s="94">
        <v>20</v>
      </c>
      <c r="D120" s="94">
        <f t="shared" si="2"/>
        <v>10</v>
      </c>
      <c r="E120" s="94">
        <f t="shared" si="3"/>
        <v>12.4</v>
      </c>
    </row>
    <row r="121" spans="1:5" x14ac:dyDescent="0.3">
      <c r="A121" s="91" t="s">
        <v>3139</v>
      </c>
      <c r="B121" s="91" t="s">
        <v>3744</v>
      </c>
      <c r="C121" s="94">
        <v>23</v>
      </c>
      <c r="D121" s="94">
        <f t="shared" si="2"/>
        <v>11.5</v>
      </c>
      <c r="E121" s="94">
        <f t="shared" si="3"/>
        <v>14.26</v>
      </c>
    </row>
    <row r="122" spans="1:5" x14ac:dyDescent="0.3">
      <c r="A122" s="91" t="s">
        <v>3139</v>
      </c>
      <c r="B122" s="91" t="s">
        <v>3739</v>
      </c>
      <c r="C122" s="94">
        <v>24</v>
      </c>
      <c r="D122" s="94">
        <f t="shared" si="2"/>
        <v>12</v>
      </c>
      <c r="E122" s="94">
        <f t="shared" si="3"/>
        <v>14.879999999999999</v>
      </c>
    </row>
    <row r="123" spans="1:5" x14ac:dyDescent="0.3">
      <c r="A123" s="91" t="s">
        <v>3136</v>
      </c>
      <c r="B123" s="91" t="s">
        <v>3670</v>
      </c>
      <c r="C123" s="94">
        <v>24</v>
      </c>
      <c r="D123" s="94">
        <f t="shared" si="2"/>
        <v>12</v>
      </c>
      <c r="E123" s="94">
        <f t="shared" si="3"/>
        <v>14.879999999999999</v>
      </c>
    </row>
    <row r="124" spans="1:5" x14ac:dyDescent="0.3">
      <c r="A124" s="91" t="s">
        <v>3139</v>
      </c>
      <c r="B124" s="91" t="s">
        <v>3360</v>
      </c>
      <c r="C124" s="94">
        <v>26</v>
      </c>
      <c r="D124" s="94">
        <f t="shared" si="2"/>
        <v>13</v>
      </c>
      <c r="E124" s="94">
        <f t="shared" si="3"/>
        <v>16.12</v>
      </c>
    </row>
    <row r="125" spans="1:5" x14ac:dyDescent="0.3">
      <c r="A125" s="91" t="s">
        <v>3139</v>
      </c>
      <c r="B125" s="91" t="s">
        <v>3394</v>
      </c>
      <c r="C125" s="94">
        <v>26</v>
      </c>
      <c r="D125" s="94">
        <f t="shared" si="2"/>
        <v>13</v>
      </c>
      <c r="E125" s="94">
        <f t="shared" si="3"/>
        <v>16.12</v>
      </c>
    </row>
    <row r="126" spans="1:5" x14ac:dyDescent="0.3">
      <c r="A126" s="91" t="s">
        <v>3139</v>
      </c>
      <c r="B126" s="91" t="s">
        <v>3403</v>
      </c>
      <c r="C126" s="94">
        <v>26</v>
      </c>
      <c r="D126" s="94">
        <f t="shared" si="2"/>
        <v>13</v>
      </c>
      <c r="E126" s="94">
        <f t="shared" si="3"/>
        <v>16.12</v>
      </c>
    </row>
    <row r="127" spans="1:5" x14ac:dyDescent="0.3">
      <c r="A127" s="91" t="s">
        <v>3136</v>
      </c>
      <c r="B127" s="91" t="s">
        <v>3698</v>
      </c>
      <c r="C127" s="94">
        <v>28</v>
      </c>
      <c r="D127" s="94">
        <f t="shared" si="2"/>
        <v>14</v>
      </c>
      <c r="E127" s="94">
        <f t="shared" si="3"/>
        <v>17.36</v>
      </c>
    </row>
    <row r="128" spans="1:5" x14ac:dyDescent="0.3">
      <c r="A128" s="91" t="s">
        <v>3139</v>
      </c>
      <c r="B128" s="91" t="s">
        <v>3140</v>
      </c>
      <c r="C128" s="94">
        <v>30</v>
      </c>
      <c r="D128" s="94">
        <f t="shared" si="2"/>
        <v>15</v>
      </c>
      <c r="E128" s="94">
        <f t="shared" si="3"/>
        <v>18.600000000000001</v>
      </c>
    </row>
    <row r="129" spans="1:5" x14ac:dyDescent="0.3">
      <c r="A129" s="1" t="s">
        <v>3139</v>
      </c>
      <c r="B129" s="1" t="s">
        <v>3823</v>
      </c>
      <c r="C129" s="95">
        <v>32</v>
      </c>
      <c r="D129" s="95">
        <f t="shared" si="2"/>
        <v>16</v>
      </c>
      <c r="E129" s="95">
        <f t="shared" si="3"/>
        <v>19.84</v>
      </c>
    </row>
    <row r="130" spans="1:5" x14ac:dyDescent="0.3">
      <c r="A130" s="91" t="s">
        <v>3139</v>
      </c>
      <c r="B130" s="91" t="s">
        <v>3352</v>
      </c>
      <c r="C130" s="94">
        <v>34</v>
      </c>
      <c r="D130" s="94">
        <f t="shared" ref="D130:D193" si="4">C130/2</f>
        <v>17</v>
      </c>
      <c r="E130" s="94">
        <f t="shared" ref="E130:E193" si="5">D130*1.24</f>
        <v>21.08</v>
      </c>
    </row>
    <row r="131" spans="1:5" x14ac:dyDescent="0.3">
      <c r="A131" s="91" t="s">
        <v>3139</v>
      </c>
      <c r="B131" s="91" t="s">
        <v>3782</v>
      </c>
      <c r="C131" s="94">
        <v>34</v>
      </c>
      <c r="D131" s="94">
        <f t="shared" si="4"/>
        <v>17</v>
      </c>
      <c r="E131" s="94">
        <f t="shared" si="5"/>
        <v>21.08</v>
      </c>
    </row>
    <row r="132" spans="1:5" x14ac:dyDescent="0.3">
      <c r="A132" s="91" t="s">
        <v>3137</v>
      </c>
      <c r="B132" s="91" t="s">
        <v>3260</v>
      </c>
      <c r="C132" s="92">
        <v>36</v>
      </c>
      <c r="D132" s="92">
        <f t="shared" si="4"/>
        <v>18</v>
      </c>
      <c r="E132" s="92">
        <f t="shared" si="5"/>
        <v>22.32</v>
      </c>
    </row>
    <row r="133" spans="1:5" x14ac:dyDescent="0.3">
      <c r="A133" s="91" t="s">
        <v>3139</v>
      </c>
      <c r="B133" s="91" t="s">
        <v>3405</v>
      </c>
      <c r="C133" s="94">
        <v>38</v>
      </c>
      <c r="D133" s="94">
        <f t="shared" si="4"/>
        <v>19</v>
      </c>
      <c r="E133" s="94">
        <f t="shared" si="5"/>
        <v>23.56</v>
      </c>
    </row>
    <row r="134" spans="1:5" x14ac:dyDescent="0.3">
      <c r="A134" s="91" t="s">
        <v>3139</v>
      </c>
      <c r="B134" s="91" t="s">
        <v>3491</v>
      </c>
      <c r="C134" s="94">
        <v>38</v>
      </c>
      <c r="D134" s="94">
        <f t="shared" si="4"/>
        <v>19</v>
      </c>
      <c r="E134" s="94">
        <f t="shared" si="5"/>
        <v>23.56</v>
      </c>
    </row>
    <row r="135" spans="1:5" x14ac:dyDescent="0.3">
      <c r="A135" s="91" t="s">
        <v>3135</v>
      </c>
      <c r="B135" s="91" t="s">
        <v>3695</v>
      </c>
      <c r="C135" s="92">
        <v>40</v>
      </c>
      <c r="D135" s="92">
        <f t="shared" si="4"/>
        <v>20</v>
      </c>
      <c r="E135" s="92">
        <f t="shared" si="5"/>
        <v>24.8</v>
      </c>
    </row>
    <row r="136" spans="1:5" x14ac:dyDescent="0.3">
      <c r="A136" s="91" t="s">
        <v>3868</v>
      </c>
      <c r="B136" s="91" t="s">
        <v>3869</v>
      </c>
      <c r="C136" s="92">
        <v>40</v>
      </c>
      <c r="D136" s="92">
        <f t="shared" si="4"/>
        <v>20</v>
      </c>
      <c r="E136" s="92">
        <f t="shared" si="5"/>
        <v>24.8</v>
      </c>
    </row>
    <row r="137" spans="1:5" x14ac:dyDescent="0.3">
      <c r="A137" s="91" t="s">
        <v>3136</v>
      </c>
      <c r="B137" s="91" t="s">
        <v>3223</v>
      </c>
      <c r="C137" s="94">
        <v>40</v>
      </c>
      <c r="D137" s="94">
        <f t="shared" si="4"/>
        <v>20</v>
      </c>
      <c r="E137" s="94">
        <f t="shared" si="5"/>
        <v>24.8</v>
      </c>
    </row>
    <row r="138" spans="1:5" x14ac:dyDescent="0.3">
      <c r="A138" s="91" t="s">
        <v>3136</v>
      </c>
      <c r="B138" s="91" t="s">
        <v>3334</v>
      </c>
      <c r="C138" s="94">
        <v>40</v>
      </c>
      <c r="D138" s="94">
        <f t="shared" si="4"/>
        <v>20</v>
      </c>
      <c r="E138" s="94">
        <f t="shared" si="5"/>
        <v>24.8</v>
      </c>
    </row>
    <row r="139" spans="1:5" x14ac:dyDescent="0.3">
      <c r="A139" s="91" t="s">
        <v>3136</v>
      </c>
      <c r="B139" s="91" t="s">
        <v>3665</v>
      </c>
      <c r="C139" s="94">
        <v>40</v>
      </c>
      <c r="D139" s="94">
        <f t="shared" si="4"/>
        <v>20</v>
      </c>
      <c r="E139" s="94">
        <f t="shared" si="5"/>
        <v>24.8</v>
      </c>
    </row>
    <row r="140" spans="1:5" x14ac:dyDescent="0.3">
      <c r="A140" s="91" t="s">
        <v>3139</v>
      </c>
      <c r="B140" s="91" t="s">
        <v>3487</v>
      </c>
      <c r="C140" s="94">
        <v>42</v>
      </c>
      <c r="D140" s="94">
        <f t="shared" si="4"/>
        <v>21</v>
      </c>
      <c r="E140" s="94">
        <f t="shared" si="5"/>
        <v>26.04</v>
      </c>
    </row>
    <row r="141" spans="1:5" x14ac:dyDescent="0.3">
      <c r="A141" s="91" t="s">
        <v>3139</v>
      </c>
      <c r="B141" s="91" t="s">
        <v>3349</v>
      </c>
      <c r="C141" s="94">
        <v>42</v>
      </c>
      <c r="D141" s="94">
        <f t="shared" si="4"/>
        <v>21</v>
      </c>
      <c r="E141" s="94">
        <f t="shared" si="5"/>
        <v>26.04</v>
      </c>
    </row>
    <row r="142" spans="1:5" x14ac:dyDescent="0.3">
      <c r="A142" s="91" t="s">
        <v>3139</v>
      </c>
      <c r="B142" s="91" t="s">
        <v>3431</v>
      </c>
      <c r="C142" s="94">
        <v>44</v>
      </c>
      <c r="D142" s="94">
        <f t="shared" si="4"/>
        <v>22</v>
      </c>
      <c r="E142" s="94">
        <f t="shared" si="5"/>
        <v>27.28</v>
      </c>
    </row>
    <row r="143" spans="1:5" x14ac:dyDescent="0.3">
      <c r="A143" s="91" t="s">
        <v>3139</v>
      </c>
      <c r="B143" s="91" t="s">
        <v>3353</v>
      </c>
      <c r="C143" s="94">
        <v>47</v>
      </c>
      <c r="D143" s="94">
        <f t="shared" si="4"/>
        <v>23.5</v>
      </c>
      <c r="E143" s="94">
        <f t="shared" si="5"/>
        <v>29.14</v>
      </c>
    </row>
    <row r="144" spans="1:5" x14ac:dyDescent="0.3">
      <c r="A144" s="91" t="s">
        <v>3139</v>
      </c>
      <c r="B144" s="91" t="s">
        <v>3773</v>
      </c>
      <c r="C144" s="94">
        <v>48</v>
      </c>
      <c r="D144" s="94">
        <f t="shared" si="4"/>
        <v>24</v>
      </c>
      <c r="E144" s="94">
        <f t="shared" si="5"/>
        <v>29.759999999999998</v>
      </c>
    </row>
    <row r="145" spans="1:5" x14ac:dyDescent="0.3">
      <c r="A145" s="91" t="s">
        <v>3111</v>
      </c>
      <c r="B145" s="91" t="s">
        <v>3113</v>
      </c>
      <c r="C145" s="94">
        <v>50</v>
      </c>
      <c r="D145" s="94">
        <f t="shared" si="4"/>
        <v>25</v>
      </c>
      <c r="E145" s="94">
        <f t="shared" si="5"/>
        <v>31</v>
      </c>
    </row>
    <row r="146" spans="1:5" x14ac:dyDescent="0.3">
      <c r="A146" s="1" t="s">
        <v>3139</v>
      </c>
      <c r="B146" s="1" t="s">
        <v>3289</v>
      </c>
      <c r="C146" s="95">
        <v>50</v>
      </c>
      <c r="D146" s="95">
        <f t="shared" si="4"/>
        <v>25</v>
      </c>
      <c r="E146" s="95">
        <f t="shared" si="5"/>
        <v>31</v>
      </c>
    </row>
    <row r="147" spans="1:5" x14ac:dyDescent="0.3">
      <c r="A147" s="1" t="s">
        <v>3139</v>
      </c>
      <c r="B147" s="1" t="s">
        <v>3461</v>
      </c>
      <c r="C147" s="95">
        <v>50</v>
      </c>
      <c r="D147" s="95">
        <f t="shared" si="4"/>
        <v>25</v>
      </c>
      <c r="E147" s="95">
        <f t="shared" si="5"/>
        <v>31</v>
      </c>
    </row>
    <row r="148" spans="1:5" x14ac:dyDescent="0.3">
      <c r="A148" s="91" t="s">
        <v>3139</v>
      </c>
      <c r="B148" s="91" t="s">
        <v>3753</v>
      </c>
      <c r="C148" s="94">
        <v>50</v>
      </c>
      <c r="D148" s="94">
        <f t="shared" si="4"/>
        <v>25</v>
      </c>
      <c r="E148" s="94">
        <f t="shared" si="5"/>
        <v>31</v>
      </c>
    </row>
    <row r="149" spans="1:5" x14ac:dyDescent="0.3">
      <c r="A149" s="91" t="s">
        <v>3136</v>
      </c>
      <c r="B149" s="91" t="s">
        <v>3200</v>
      </c>
      <c r="C149" s="94">
        <v>50</v>
      </c>
      <c r="D149" s="94">
        <f t="shared" si="4"/>
        <v>25</v>
      </c>
      <c r="E149" s="94">
        <f t="shared" si="5"/>
        <v>31</v>
      </c>
    </row>
    <row r="150" spans="1:5" x14ac:dyDescent="0.3">
      <c r="A150" s="91" t="s">
        <v>3136</v>
      </c>
      <c r="B150" s="91" t="s">
        <v>3243</v>
      </c>
      <c r="C150" s="94">
        <v>50</v>
      </c>
      <c r="D150" s="94">
        <f t="shared" si="4"/>
        <v>25</v>
      </c>
      <c r="E150" s="94">
        <f t="shared" si="5"/>
        <v>31</v>
      </c>
    </row>
    <row r="151" spans="1:5" x14ac:dyDescent="0.3">
      <c r="A151" s="91" t="s">
        <v>3136</v>
      </c>
      <c r="B151" s="91" t="s">
        <v>3335</v>
      </c>
      <c r="C151" s="94">
        <v>50</v>
      </c>
      <c r="D151" s="94">
        <f t="shared" si="4"/>
        <v>25</v>
      </c>
      <c r="E151" s="94">
        <f t="shared" si="5"/>
        <v>31</v>
      </c>
    </row>
    <row r="152" spans="1:5" x14ac:dyDescent="0.3">
      <c r="A152" s="91" t="s">
        <v>3139</v>
      </c>
      <c r="B152" s="91" t="s">
        <v>3282</v>
      </c>
      <c r="C152" s="94">
        <v>52</v>
      </c>
      <c r="D152" s="94">
        <f t="shared" si="4"/>
        <v>26</v>
      </c>
      <c r="E152" s="94">
        <f t="shared" si="5"/>
        <v>32.24</v>
      </c>
    </row>
    <row r="153" spans="1:5" x14ac:dyDescent="0.3">
      <c r="A153" s="91" t="s">
        <v>3139</v>
      </c>
      <c r="B153" s="91" t="s">
        <v>3831</v>
      </c>
      <c r="C153" s="94">
        <v>52</v>
      </c>
      <c r="D153" s="94">
        <f t="shared" si="4"/>
        <v>26</v>
      </c>
      <c r="E153" s="94">
        <f t="shared" si="5"/>
        <v>32.24</v>
      </c>
    </row>
    <row r="154" spans="1:5" x14ac:dyDescent="0.3">
      <c r="A154" s="91" t="s">
        <v>3139</v>
      </c>
      <c r="B154" s="91" t="s">
        <v>3426</v>
      </c>
      <c r="C154" s="94">
        <v>60</v>
      </c>
      <c r="D154" s="94">
        <f t="shared" si="4"/>
        <v>30</v>
      </c>
      <c r="E154" s="94">
        <f t="shared" si="5"/>
        <v>37.200000000000003</v>
      </c>
    </row>
    <row r="155" spans="1:5" x14ac:dyDescent="0.3">
      <c r="A155" s="91" t="s">
        <v>3139</v>
      </c>
      <c r="B155" s="91" t="s">
        <v>3489</v>
      </c>
      <c r="C155" s="94">
        <v>60</v>
      </c>
      <c r="D155" s="94">
        <f t="shared" si="4"/>
        <v>30</v>
      </c>
      <c r="E155" s="94">
        <f t="shared" si="5"/>
        <v>37.200000000000003</v>
      </c>
    </row>
    <row r="156" spans="1:5" x14ac:dyDescent="0.3">
      <c r="A156" s="91" t="s">
        <v>3139</v>
      </c>
      <c r="B156" s="91" t="s">
        <v>3741</v>
      </c>
      <c r="C156" s="94">
        <v>60</v>
      </c>
      <c r="D156" s="94">
        <f t="shared" si="4"/>
        <v>30</v>
      </c>
      <c r="E156" s="94">
        <f t="shared" si="5"/>
        <v>37.200000000000003</v>
      </c>
    </row>
    <row r="157" spans="1:5" x14ac:dyDescent="0.3">
      <c r="A157" s="91" t="s">
        <v>3136</v>
      </c>
      <c r="B157" s="91" t="s">
        <v>3220</v>
      </c>
      <c r="C157" s="94">
        <v>60</v>
      </c>
      <c r="D157" s="94">
        <f t="shared" si="4"/>
        <v>30</v>
      </c>
      <c r="E157" s="94">
        <f t="shared" si="5"/>
        <v>37.200000000000003</v>
      </c>
    </row>
    <row r="158" spans="1:5" x14ac:dyDescent="0.3">
      <c r="A158" s="91" t="s">
        <v>3136</v>
      </c>
      <c r="B158" s="91" t="s">
        <v>3226</v>
      </c>
      <c r="C158" s="94">
        <v>60</v>
      </c>
      <c r="D158" s="94">
        <f t="shared" si="4"/>
        <v>30</v>
      </c>
      <c r="E158" s="94">
        <f t="shared" si="5"/>
        <v>37.200000000000003</v>
      </c>
    </row>
    <row r="159" spans="1:5" x14ac:dyDescent="0.3">
      <c r="A159" s="91" t="s">
        <v>3136</v>
      </c>
      <c r="B159" s="91" t="s">
        <v>3700</v>
      </c>
      <c r="C159" s="94">
        <v>60</v>
      </c>
      <c r="D159" s="94">
        <f t="shared" si="4"/>
        <v>30</v>
      </c>
      <c r="E159" s="94">
        <f t="shared" si="5"/>
        <v>37.200000000000003</v>
      </c>
    </row>
    <row r="160" spans="1:5" x14ac:dyDescent="0.3">
      <c r="A160" s="91" t="s">
        <v>3139</v>
      </c>
      <c r="B160" s="91" t="s">
        <v>3197</v>
      </c>
      <c r="C160" s="94">
        <v>66</v>
      </c>
      <c r="D160" s="94">
        <f t="shared" si="4"/>
        <v>33</v>
      </c>
      <c r="E160" s="94">
        <f t="shared" si="5"/>
        <v>40.92</v>
      </c>
    </row>
    <row r="161" spans="1:5" x14ac:dyDescent="0.3">
      <c r="A161" s="91" t="s">
        <v>3139</v>
      </c>
      <c r="B161" s="91" t="s">
        <v>3286</v>
      </c>
      <c r="C161" s="94">
        <v>66</v>
      </c>
      <c r="D161" s="94">
        <f t="shared" si="4"/>
        <v>33</v>
      </c>
      <c r="E161" s="94">
        <f t="shared" si="5"/>
        <v>40.92</v>
      </c>
    </row>
    <row r="162" spans="1:5" x14ac:dyDescent="0.3">
      <c r="A162" s="91" t="s">
        <v>3139</v>
      </c>
      <c r="B162" s="91" t="s">
        <v>3789</v>
      </c>
      <c r="C162" s="94">
        <v>66</v>
      </c>
      <c r="D162" s="94">
        <f t="shared" si="4"/>
        <v>33</v>
      </c>
      <c r="E162" s="94">
        <f t="shared" si="5"/>
        <v>40.92</v>
      </c>
    </row>
    <row r="163" spans="1:5" x14ac:dyDescent="0.3">
      <c r="A163" s="91" t="s">
        <v>3139</v>
      </c>
      <c r="B163" s="91" t="s">
        <v>3356</v>
      </c>
      <c r="C163" s="94">
        <v>72</v>
      </c>
      <c r="D163" s="94">
        <f t="shared" si="4"/>
        <v>36</v>
      </c>
      <c r="E163" s="94">
        <f t="shared" si="5"/>
        <v>44.64</v>
      </c>
    </row>
    <row r="164" spans="1:5" x14ac:dyDescent="0.3">
      <c r="A164" s="91" t="s">
        <v>3137</v>
      </c>
      <c r="B164" s="91" t="s">
        <v>3623</v>
      </c>
      <c r="C164" s="92">
        <v>74</v>
      </c>
      <c r="D164" s="92">
        <f t="shared" si="4"/>
        <v>37</v>
      </c>
      <c r="E164" s="92">
        <f t="shared" si="5"/>
        <v>45.88</v>
      </c>
    </row>
    <row r="165" spans="1:5" x14ac:dyDescent="0.3">
      <c r="A165" s="91" t="s">
        <v>3139</v>
      </c>
      <c r="B165" s="91" t="s">
        <v>3679</v>
      </c>
      <c r="C165" s="94">
        <v>74</v>
      </c>
      <c r="D165" s="94">
        <f t="shared" si="4"/>
        <v>37</v>
      </c>
      <c r="E165" s="94">
        <f t="shared" si="5"/>
        <v>45.88</v>
      </c>
    </row>
    <row r="166" spans="1:5" x14ac:dyDescent="0.3">
      <c r="A166" s="91" t="s">
        <v>3135</v>
      </c>
      <c r="B166" s="91" t="s">
        <v>3725</v>
      </c>
      <c r="C166" s="92">
        <v>75</v>
      </c>
      <c r="D166" s="92">
        <f t="shared" si="4"/>
        <v>37.5</v>
      </c>
      <c r="E166" s="92">
        <f t="shared" si="5"/>
        <v>46.5</v>
      </c>
    </row>
    <row r="167" spans="1:5" x14ac:dyDescent="0.3">
      <c r="A167" s="91" t="s">
        <v>3139</v>
      </c>
      <c r="B167" s="91" t="s">
        <v>3345</v>
      </c>
      <c r="C167" s="94">
        <v>78</v>
      </c>
      <c r="D167" s="94">
        <f t="shared" si="4"/>
        <v>39</v>
      </c>
      <c r="E167" s="94">
        <f t="shared" si="5"/>
        <v>48.36</v>
      </c>
    </row>
    <row r="168" spans="1:5" x14ac:dyDescent="0.3">
      <c r="A168" s="91" t="s">
        <v>3139</v>
      </c>
      <c r="B168" s="91" t="s">
        <v>3361</v>
      </c>
      <c r="C168" s="94">
        <v>78</v>
      </c>
      <c r="D168" s="94">
        <f t="shared" si="4"/>
        <v>39</v>
      </c>
      <c r="E168" s="94">
        <f t="shared" si="5"/>
        <v>48.36</v>
      </c>
    </row>
    <row r="169" spans="1:5" x14ac:dyDescent="0.3">
      <c r="A169" s="91" t="s">
        <v>3139</v>
      </c>
      <c r="B169" s="91" t="s">
        <v>3358</v>
      </c>
      <c r="C169" s="94">
        <v>84</v>
      </c>
      <c r="D169" s="94">
        <f t="shared" si="4"/>
        <v>42</v>
      </c>
      <c r="E169" s="94">
        <f t="shared" si="5"/>
        <v>52.08</v>
      </c>
    </row>
    <row r="170" spans="1:5" x14ac:dyDescent="0.3">
      <c r="A170" s="91" t="s">
        <v>3139</v>
      </c>
      <c r="B170" s="91" t="s">
        <v>3743</v>
      </c>
      <c r="C170" s="94">
        <v>84</v>
      </c>
      <c r="D170" s="94">
        <f t="shared" si="4"/>
        <v>42</v>
      </c>
      <c r="E170" s="94">
        <f t="shared" si="5"/>
        <v>52.08</v>
      </c>
    </row>
    <row r="171" spans="1:5" x14ac:dyDescent="0.3">
      <c r="A171" s="91" t="s">
        <v>3139</v>
      </c>
      <c r="B171" s="91" t="s">
        <v>3802</v>
      </c>
      <c r="C171" s="94">
        <v>84</v>
      </c>
      <c r="D171" s="94">
        <f t="shared" si="4"/>
        <v>42</v>
      </c>
      <c r="E171" s="94">
        <f t="shared" si="5"/>
        <v>52.08</v>
      </c>
    </row>
    <row r="172" spans="1:5" x14ac:dyDescent="0.3">
      <c r="A172" s="91" t="s">
        <v>3139</v>
      </c>
      <c r="B172" s="91" t="s">
        <v>3826</v>
      </c>
      <c r="C172" s="94">
        <v>84</v>
      </c>
      <c r="D172" s="94">
        <f t="shared" si="4"/>
        <v>42</v>
      </c>
      <c r="E172" s="94">
        <f t="shared" si="5"/>
        <v>52.08</v>
      </c>
    </row>
    <row r="173" spans="1:5" x14ac:dyDescent="0.3">
      <c r="A173" s="91" t="s">
        <v>3139</v>
      </c>
      <c r="B173" s="91" t="s">
        <v>3366</v>
      </c>
      <c r="C173" s="94">
        <v>86</v>
      </c>
      <c r="D173" s="94">
        <f t="shared" si="4"/>
        <v>43</v>
      </c>
      <c r="E173" s="94">
        <f t="shared" si="5"/>
        <v>53.32</v>
      </c>
    </row>
    <row r="174" spans="1:5" x14ac:dyDescent="0.3">
      <c r="A174" s="91" t="s">
        <v>3139</v>
      </c>
      <c r="B174" s="91" t="s">
        <v>3210</v>
      </c>
      <c r="C174" s="94">
        <v>89</v>
      </c>
      <c r="D174" s="94">
        <f t="shared" si="4"/>
        <v>44.5</v>
      </c>
      <c r="E174" s="94">
        <f t="shared" si="5"/>
        <v>55.18</v>
      </c>
    </row>
    <row r="175" spans="1:5" x14ac:dyDescent="0.3">
      <c r="A175" s="91" t="s">
        <v>3139</v>
      </c>
      <c r="B175" s="91" t="s">
        <v>3678</v>
      </c>
      <c r="C175" s="94">
        <v>89</v>
      </c>
      <c r="D175" s="94">
        <f t="shared" si="4"/>
        <v>44.5</v>
      </c>
      <c r="E175" s="94">
        <f t="shared" si="5"/>
        <v>55.18</v>
      </c>
    </row>
    <row r="176" spans="1:5" x14ac:dyDescent="0.3">
      <c r="A176" s="91" t="s">
        <v>3139</v>
      </c>
      <c r="B176" s="91" t="s">
        <v>3807</v>
      </c>
      <c r="C176" s="94">
        <v>92</v>
      </c>
      <c r="D176" s="94">
        <f t="shared" si="4"/>
        <v>46</v>
      </c>
      <c r="E176" s="94">
        <f t="shared" si="5"/>
        <v>57.04</v>
      </c>
    </row>
    <row r="177" spans="1:5" x14ac:dyDescent="0.3">
      <c r="A177" s="1" t="s">
        <v>3152</v>
      </c>
      <c r="B177" s="1" t="s">
        <v>3542</v>
      </c>
      <c r="C177" s="95">
        <v>100</v>
      </c>
      <c r="D177" s="95">
        <f t="shared" si="4"/>
        <v>50</v>
      </c>
      <c r="E177" s="95">
        <f t="shared" si="5"/>
        <v>62</v>
      </c>
    </row>
    <row r="178" spans="1:5" x14ac:dyDescent="0.3">
      <c r="A178" s="91" t="s">
        <v>3152</v>
      </c>
      <c r="B178" s="91" t="s">
        <v>3871</v>
      </c>
      <c r="C178" s="94">
        <v>100</v>
      </c>
      <c r="D178" s="94">
        <f t="shared" si="4"/>
        <v>50</v>
      </c>
      <c r="E178" s="94">
        <f t="shared" si="5"/>
        <v>62</v>
      </c>
    </row>
    <row r="179" spans="1:5" x14ac:dyDescent="0.3">
      <c r="A179" s="91" t="s">
        <v>3874</v>
      </c>
      <c r="B179" s="91" t="s">
        <v>3877</v>
      </c>
      <c r="C179" s="94">
        <v>100</v>
      </c>
      <c r="D179" s="94">
        <f t="shared" si="4"/>
        <v>50</v>
      </c>
      <c r="E179" s="94">
        <f t="shared" si="5"/>
        <v>62</v>
      </c>
    </row>
    <row r="180" spans="1:5" x14ac:dyDescent="0.3">
      <c r="A180" s="91" t="s">
        <v>4005</v>
      </c>
      <c r="B180" s="91" t="s">
        <v>4006</v>
      </c>
      <c r="C180" s="94">
        <v>100</v>
      </c>
      <c r="D180" s="94">
        <f t="shared" si="4"/>
        <v>50</v>
      </c>
      <c r="E180" s="94">
        <f t="shared" si="5"/>
        <v>62</v>
      </c>
    </row>
    <row r="181" spans="1:5" x14ac:dyDescent="0.3">
      <c r="A181" s="91" t="s">
        <v>4005</v>
      </c>
      <c r="B181" s="91" t="s">
        <v>4010</v>
      </c>
      <c r="C181" s="94">
        <v>100</v>
      </c>
      <c r="D181" s="94">
        <f t="shared" si="4"/>
        <v>50</v>
      </c>
      <c r="E181" s="94">
        <f t="shared" si="5"/>
        <v>62</v>
      </c>
    </row>
    <row r="182" spans="1:5" x14ac:dyDescent="0.3">
      <c r="A182" s="91" t="s">
        <v>3874</v>
      </c>
      <c r="B182" s="91" t="s">
        <v>4014</v>
      </c>
      <c r="C182" s="94">
        <v>100</v>
      </c>
      <c r="D182" s="94">
        <f t="shared" si="4"/>
        <v>50</v>
      </c>
      <c r="E182" s="94">
        <f t="shared" si="5"/>
        <v>62</v>
      </c>
    </row>
    <row r="183" spans="1:5" x14ac:dyDescent="0.3">
      <c r="A183" s="1" t="s">
        <v>3139</v>
      </c>
      <c r="B183" s="1" t="s">
        <v>3271</v>
      </c>
      <c r="C183" s="95">
        <v>100</v>
      </c>
      <c r="D183" s="95">
        <f t="shared" si="4"/>
        <v>50</v>
      </c>
      <c r="E183" s="95">
        <f t="shared" si="5"/>
        <v>62</v>
      </c>
    </row>
    <row r="184" spans="1:5" x14ac:dyDescent="0.3">
      <c r="A184" s="1" t="s">
        <v>3139</v>
      </c>
      <c r="B184" s="1" t="s">
        <v>3444</v>
      </c>
      <c r="C184" s="95">
        <v>100</v>
      </c>
      <c r="D184" s="95">
        <f t="shared" si="4"/>
        <v>50</v>
      </c>
      <c r="E184" s="95">
        <f t="shared" si="5"/>
        <v>62</v>
      </c>
    </row>
    <row r="185" spans="1:5" x14ac:dyDescent="0.3">
      <c r="A185" s="1" t="s">
        <v>3139</v>
      </c>
      <c r="B185" s="1" t="s">
        <v>3520</v>
      </c>
      <c r="C185" s="95">
        <v>100</v>
      </c>
      <c r="D185" s="95">
        <f t="shared" si="4"/>
        <v>50</v>
      </c>
      <c r="E185" s="95">
        <f t="shared" si="5"/>
        <v>62</v>
      </c>
    </row>
    <row r="186" spans="1:5" x14ac:dyDescent="0.3">
      <c r="A186" s="1" t="s">
        <v>3139</v>
      </c>
      <c r="B186" s="1" t="s">
        <v>3832</v>
      </c>
      <c r="C186" s="95">
        <v>100</v>
      </c>
      <c r="D186" s="95">
        <f t="shared" si="4"/>
        <v>50</v>
      </c>
      <c r="E186" s="95">
        <f t="shared" si="5"/>
        <v>62</v>
      </c>
    </row>
    <row r="187" spans="1:5" x14ac:dyDescent="0.3">
      <c r="A187" s="1" t="s">
        <v>3139</v>
      </c>
      <c r="B187" s="1" t="s">
        <v>3838</v>
      </c>
      <c r="C187" s="95">
        <v>100</v>
      </c>
      <c r="D187" s="95">
        <f t="shared" si="4"/>
        <v>50</v>
      </c>
      <c r="E187" s="95">
        <f t="shared" si="5"/>
        <v>62</v>
      </c>
    </row>
    <row r="188" spans="1:5" x14ac:dyDescent="0.3">
      <c r="A188" s="1" t="s">
        <v>3135</v>
      </c>
      <c r="B188" s="1" t="s">
        <v>3331</v>
      </c>
      <c r="C188" s="90">
        <v>100</v>
      </c>
      <c r="D188" s="90">
        <f t="shared" si="4"/>
        <v>50</v>
      </c>
      <c r="E188" s="90">
        <f t="shared" si="5"/>
        <v>62</v>
      </c>
    </row>
    <row r="189" spans="1:5" x14ac:dyDescent="0.3">
      <c r="A189" s="1" t="s">
        <v>3135</v>
      </c>
      <c r="B189" s="1" t="s">
        <v>3727</v>
      </c>
      <c r="C189" s="90">
        <v>100</v>
      </c>
      <c r="D189" s="90">
        <f t="shared" si="4"/>
        <v>50</v>
      </c>
      <c r="E189" s="90">
        <f t="shared" si="5"/>
        <v>62</v>
      </c>
    </row>
    <row r="190" spans="1:5" x14ac:dyDescent="0.3">
      <c r="A190" s="91" t="s">
        <v>3135</v>
      </c>
      <c r="B190" s="91" t="s">
        <v>3442</v>
      </c>
      <c r="C190" s="92">
        <v>100</v>
      </c>
      <c r="D190" s="92">
        <f t="shared" si="4"/>
        <v>50</v>
      </c>
      <c r="E190" s="92">
        <f t="shared" si="5"/>
        <v>62</v>
      </c>
    </row>
    <row r="191" spans="1:5" x14ac:dyDescent="0.3">
      <c r="A191" s="1" t="s">
        <v>3146</v>
      </c>
      <c r="B191" s="1" t="s">
        <v>3577</v>
      </c>
      <c r="C191" s="90">
        <v>100</v>
      </c>
      <c r="D191" s="90">
        <f t="shared" si="4"/>
        <v>50</v>
      </c>
      <c r="E191" s="90">
        <f t="shared" si="5"/>
        <v>62</v>
      </c>
    </row>
    <row r="192" spans="1:5" x14ac:dyDescent="0.3">
      <c r="A192" s="1" t="s">
        <v>3146</v>
      </c>
      <c r="B192" s="1" t="s">
        <v>3584</v>
      </c>
      <c r="C192" s="90">
        <v>100</v>
      </c>
      <c r="D192" s="90">
        <f t="shared" si="4"/>
        <v>50</v>
      </c>
      <c r="E192" s="90">
        <f t="shared" si="5"/>
        <v>62</v>
      </c>
    </row>
    <row r="193" spans="1:5" x14ac:dyDescent="0.3">
      <c r="A193" s="1" t="s">
        <v>3146</v>
      </c>
      <c r="B193" s="1" t="s">
        <v>3588</v>
      </c>
      <c r="C193" s="90">
        <v>100</v>
      </c>
      <c r="D193" s="90">
        <f t="shared" si="4"/>
        <v>50</v>
      </c>
      <c r="E193" s="90">
        <f t="shared" si="5"/>
        <v>62</v>
      </c>
    </row>
    <row r="194" spans="1:5" x14ac:dyDescent="0.3">
      <c r="A194" s="1" t="s">
        <v>3136</v>
      </c>
      <c r="B194" s="1" t="s">
        <v>3427</v>
      </c>
      <c r="C194" s="95">
        <v>100</v>
      </c>
      <c r="D194" s="95">
        <f t="shared" ref="D194:D257" si="6">C194/2</f>
        <v>50</v>
      </c>
      <c r="E194" s="95">
        <f t="shared" ref="E194:E257" si="7">D194*1.24</f>
        <v>62</v>
      </c>
    </row>
    <row r="195" spans="1:5" x14ac:dyDescent="0.3">
      <c r="A195" s="1" t="s">
        <v>3139</v>
      </c>
      <c r="B195" s="1" t="s">
        <v>3785</v>
      </c>
      <c r="C195" s="95">
        <v>102</v>
      </c>
      <c r="D195" s="95">
        <f t="shared" si="6"/>
        <v>51</v>
      </c>
      <c r="E195" s="95">
        <f t="shared" si="7"/>
        <v>63.24</v>
      </c>
    </row>
    <row r="196" spans="1:5" x14ac:dyDescent="0.3">
      <c r="A196" s="1" t="s">
        <v>3139</v>
      </c>
      <c r="B196" s="1" t="s">
        <v>3842</v>
      </c>
      <c r="C196" s="95">
        <v>102</v>
      </c>
      <c r="D196" s="95">
        <f t="shared" si="6"/>
        <v>51</v>
      </c>
      <c r="E196" s="95">
        <f t="shared" si="7"/>
        <v>63.24</v>
      </c>
    </row>
    <row r="197" spans="1:5" x14ac:dyDescent="0.3">
      <c r="A197" s="91" t="s">
        <v>3139</v>
      </c>
      <c r="B197" s="91" t="s">
        <v>3689</v>
      </c>
      <c r="C197" s="94">
        <v>102</v>
      </c>
      <c r="D197" s="94">
        <f t="shared" si="6"/>
        <v>51</v>
      </c>
      <c r="E197" s="94">
        <f t="shared" si="7"/>
        <v>63.24</v>
      </c>
    </row>
    <row r="198" spans="1:5" x14ac:dyDescent="0.3">
      <c r="A198" s="91" t="s">
        <v>3139</v>
      </c>
      <c r="B198" s="91" t="s">
        <v>3156</v>
      </c>
      <c r="C198" s="94">
        <v>105</v>
      </c>
      <c r="D198" s="94">
        <f t="shared" si="6"/>
        <v>52.5</v>
      </c>
      <c r="E198" s="94">
        <f t="shared" si="7"/>
        <v>65.099999999999994</v>
      </c>
    </row>
    <row r="199" spans="1:5" x14ac:dyDescent="0.3">
      <c r="A199" s="91" t="s">
        <v>3139</v>
      </c>
      <c r="B199" s="91" t="s">
        <v>3351</v>
      </c>
      <c r="C199" s="94">
        <v>105</v>
      </c>
      <c r="D199" s="94">
        <f t="shared" si="6"/>
        <v>52.5</v>
      </c>
      <c r="E199" s="94">
        <f t="shared" si="7"/>
        <v>65.099999999999994</v>
      </c>
    </row>
    <row r="200" spans="1:5" x14ac:dyDescent="0.3">
      <c r="A200" s="91" t="s">
        <v>3139</v>
      </c>
      <c r="B200" s="91" t="s">
        <v>3843</v>
      </c>
      <c r="C200" s="94">
        <v>105</v>
      </c>
      <c r="D200" s="94">
        <f t="shared" si="6"/>
        <v>52.5</v>
      </c>
      <c r="E200" s="94">
        <f t="shared" si="7"/>
        <v>65.099999999999994</v>
      </c>
    </row>
    <row r="201" spans="1:5" x14ac:dyDescent="0.3">
      <c r="A201" s="91" t="s">
        <v>3139</v>
      </c>
      <c r="B201" s="91" t="s">
        <v>3800</v>
      </c>
      <c r="C201" s="94">
        <v>106</v>
      </c>
      <c r="D201" s="94">
        <f t="shared" si="6"/>
        <v>53</v>
      </c>
      <c r="E201" s="94">
        <f t="shared" si="7"/>
        <v>65.72</v>
      </c>
    </row>
    <row r="202" spans="1:5" x14ac:dyDescent="0.3">
      <c r="A202" s="91" t="s">
        <v>3139</v>
      </c>
      <c r="B202" s="91" t="s">
        <v>3536</v>
      </c>
      <c r="C202" s="94">
        <v>110</v>
      </c>
      <c r="D202" s="94">
        <f t="shared" si="6"/>
        <v>55</v>
      </c>
      <c r="E202" s="94">
        <f t="shared" si="7"/>
        <v>68.2</v>
      </c>
    </row>
    <row r="203" spans="1:5" x14ac:dyDescent="0.3">
      <c r="A203" s="91" t="s">
        <v>3139</v>
      </c>
      <c r="B203" s="91" t="s">
        <v>3209</v>
      </c>
      <c r="C203" s="94">
        <v>118</v>
      </c>
      <c r="D203" s="94">
        <f t="shared" si="6"/>
        <v>59</v>
      </c>
      <c r="E203" s="94">
        <f t="shared" si="7"/>
        <v>73.16</v>
      </c>
    </row>
    <row r="204" spans="1:5" x14ac:dyDescent="0.3">
      <c r="A204" s="91" t="s">
        <v>3139</v>
      </c>
      <c r="B204" s="91" t="s">
        <v>3820</v>
      </c>
      <c r="C204" s="94">
        <v>118</v>
      </c>
      <c r="D204" s="94">
        <f t="shared" si="6"/>
        <v>59</v>
      </c>
      <c r="E204" s="94">
        <f t="shared" si="7"/>
        <v>73.16</v>
      </c>
    </row>
    <row r="205" spans="1:5" x14ac:dyDescent="0.3">
      <c r="A205" s="91" t="s">
        <v>3139</v>
      </c>
      <c r="B205" s="91" t="s">
        <v>3446</v>
      </c>
      <c r="C205" s="94">
        <v>118</v>
      </c>
      <c r="D205" s="94">
        <f t="shared" si="6"/>
        <v>59</v>
      </c>
      <c r="E205" s="94">
        <f t="shared" si="7"/>
        <v>73.16</v>
      </c>
    </row>
    <row r="206" spans="1:5" x14ac:dyDescent="0.3">
      <c r="A206" s="91" t="s">
        <v>3139</v>
      </c>
      <c r="B206" s="91" t="s">
        <v>3445</v>
      </c>
      <c r="C206" s="94">
        <v>120</v>
      </c>
      <c r="D206" s="94">
        <f t="shared" si="6"/>
        <v>60</v>
      </c>
      <c r="E206" s="94">
        <f t="shared" si="7"/>
        <v>74.400000000000006</v>
      </c>
    </row>
    <row r="207" spans="1:5" x14ac:dyDescent="0.3">
      <c r="A207" s="91" t="s">
        <v>3136</v>
      </c>
      <c r="B207" s="91" t="s">
        <v>3339</v>
      </c>
      <c r="C207" s="94">
        <v>120</v>
      </c>
      <c r="D207" s="94">
        <f t="shared" si="6"/>
        <v>60</v>
      </c>
      <c r="E207" s="94">
        <f t="shared" si="7"/>
        <v>74.400000000000006</v>
      </c>
    </row>
    <row r="208" spans="1:5" x14ac:dyDescent="0.3">
      <c r="A208" s="91" t="s">
        <v>3139</v>
      </c>
      <c r="B208" s="91" t="s">
        <v>3413</v>
      </c>
      <c r="C208" s="94">
        <v>126</v>
      </c>
      <c r="D208" s="94">
        <f t="shared" si="6"/>
        <v>63</v>
      </c>
      <c r="E208" s="94">
        <f t="shared" si="7"/>
        <v>78.12</v>
      </c>
    </row>
    <row r="209" spans="1:5" x14ac:dyDescent="0.3">
      <c r="A209" s="91" t="s">
        <v>3139</v>
      </c>
      <c r="B209" s="91" t="s">
        <v>3453</v>
      </c>
      <c r="C209" s="94">
        <v>126</v>
      </c>
      <c r="D209" s="94">
        <f t="shared" si="6"/>
        <v>63</v>
      </c>
      <c r="E209" s="94">
        <f t="shared" si="7"/>
        <v>78.12</v>
      </c>
    </row>
    <row r="210" spans="1:5" x14ac:dyDescent="0.3">
      <c r="A210" s="91" t="s">
        <v>3139</v>
      </c>
      <c r="B210" s="91" t="s">
        <v>3799</v>
      </c>
      <c r="C210" s="94">
        <v>126</v>
      </c>
      <c r="D210" s="94">
        <f t="shared" si="6"/>
        <v>63</v>
      </c>
      <c r="E210" s="94">
        <f t="shared" si="7"/>
        <v>78.12</v>
      </c>
    </row>
    <row r="211" spans="1:5" x14ac:dyDescent="0.3">
      <c r="A211" s="91" t="s">
        <v>3139</v>
      </c>
      <c r="B211" s="91" t="s">
        <v>3710</v>
      </c>
      <c r="C211" s="94">
        <v>126</v>
      </c>
      <c r="D211" s="94">
        <f t="shared" si="6"/>
        <v>63</v>
      </c>
      <c r="E211" s="94">
        <f t="shared" si="7"/>
        <v>78.12</v>
      </c>
    </row>
    <row r="212" spans="1:5" x14ac:dyDescent="0.3">
      <c r="A212" s="91" t="s">
        <v>3139</v>
      </c>
      <c r="B212" s="91" t="s">
        <v>3212</v>
      </c>
      <c r="C212" s="94">
        <v>129</v>
      </c>
      <c r="D212" s="94">
        <f t="shared" si="6"/>
        <v>64.5</v>
      </c>
      <c r="E212" s="94">
        <f t="shared" si="7"/>
        <v>79.98</v>
      </c>
    </row>
    <row r="213" spans="1:5" x14ac:dyDescent="0.3">
      <c r="A213" s="91" t="s">
        <v>3139</v>
      </c>
      <c r="B213" s="91" t="s">
        <v>3359</v>
      </c>
      <c r="C213" s="94">
        <v>137</v>
      </c>
      <c r="D213" s="94">
        <f t="shared" si="6"/>
        <v>68.5</v>
      </c>
      <c r="E213" s="94">
        <f t="shared" si="7"/>
        <v>84.94</v>
      </c>
    </row>
    <row r="214" spans="1:5" x14ac:dyDescent="0.3">
      <c r="A214" s="91" t="s">
        <v>3139</v>
      </c>
      <c r="B214" s="91" t="s">
        <v>3674</v>
      </c>
      <c r="C214" s="94">
        <v>137</v>
      </c>
      <c r="D214" s="94">
        <f t="shared" si="6"/>
        <v>68.5</v>
      </c>
      <c r="E214" s="94">
        <f t="shared" si="7"/>
        <v>84.94</v>
      </c>
    </row>
    <row r="215" spans="1:5" x14ac:dyDescent="0.3">
      <c r="A215" s="91" t="s">
        <v>3139</v>
      </c>
      <c r="B215" s="91" t="s">
        <v>3510</v>
      </c>
      <c r="C215" s="94">
        <v>142</v>
      </c>
      <c r="D215" s="94">
        <f t="shared" si="6"/>
        <v>71</v>
      </c>
      <c r="E215" s="94">
        <f t="shared" si="7"/>
        <v>88.04</v>
      </c>
    </row>
    <row r="216" spans="1:5" x14ac:dyDescent="0.3">
      <c r="A216" s="91" t="s">
        <v>3139</v>
      </c>
      <c r="B216" s="91" t="s">
        <v>3451</v>
      </c>
      <c r="C216" s="94">
        <v>146</v>
      </c>
      <c r="D216" s="94">
        <f t="shared" si="6"/>
        <v>73</v>
      </c>
      <c r="E216" s="94">
        <f t="shared" si="7"/>
        <v>90.52</v>
      </c>
    </row>
    <row r="217" spans="1:5" x14ac:dyDescent="0.3">
      <c r="A217" s="91" t="s">
        <v>3139</v>
      </c>
      <c r="B217" s="91" t="s">
        <v>3523</v>
      </c>
      <c r="C217" s="94">
        <v>146</v>
      </c>
      <c r="D217" s="94">
        <f t="shared" si="6"/>
        <v>73</v>
      </c>
      <c r="E217" s="94">
        <f t="shared" si="7"/>
        <v>90.52</v>
      </c>
    </row>
    <row r="218" spans="1:5" x14ac:dyDescent="0.3">
      <c r="A218" s="91" t="s">
        <v>3139</v>
      </c>
      <c r="B218" s="91" t="s">
        <v>3735</v>
      </c>
      <c r="C218" s="94">
        <v>146</v>
      </c>
      <c r="D218" s="94">
        <f t="shared" si="6"/>
        <v>73</v>
      </c>
      <c r="E218" s="94">
        <f t="shared" si="7"/>
        <v>90.52</v>
      </c>
    </row>
    <row r="219" spans="1:5" x14ac:dyDescent="0.3">
      <c r="A219" s="91" t="s">
        <v>3139</v>
      </c>
      <c r="B219" s="91" t="s">
        <v>3774</v>
      </c>
      <c r="C219" s="94">
        <v>146</v>
      </c>
      <c r="D219" s="94">
        <f t="shared" si="6"/>
        <v>73</v>
      </c>
      <c r="E219" s="94">
        <f t="shared" si="7"/>
        <v>90.52</v>
      </c>
    </row>
    <row r="220" spans="1:5" x14ac:dyDescent="0.3">
      <c r="A220" s="91" t="s">
        <v>3139</v>
      </c>
      <c r="B220" s="91" t="s">
        <v>3824</v>
      </c>
      <c r="C220" s="94">
        <v>146</v>
      </c>
      <c r="D220" s="94">
        <f t="shared" si="6"/>
        <v>73</v>
      </c>
      <c r="E220" s="94">
        <f t="shared" si="7"/>
        <v>90.52</v>
      </c>
    </row>
    <row r="221" spans="1:5" x14ac:dyDescent="0.3">
      <c r="A221" s="91" t="s">
        <v>3139</v>
      </c>
      <c r="B221" s="91" t="s">
        <v>3756</v>
      </c>
      <c r="C221" s="94">
        <v>146</v>
      </c>
      <c r="D221" s="94">
        <f t="shared" si="6"/>
        <v>73</v>
      </c>
      <c r="E221" s="94">
        <f t="shared" si="7"/>
        <v>90.52</v>
      </c>
    </row>
    <row r="222" spans="1:5" x14ac:dyDescent="0.3">
      <c r="A222" s="91" t="s">
        <v>3137</v>
      </c>
      <c r="B222" s="91" t="s">
        <v>3639</v>
      </c>
      <c r="C222" s="92">
        <v>150</v>
      </c>
      <c r="D222" s="92">
        <f t="shared" si="6"/>
        <v>75</v>
      </c>
      <c r="E222" s="92">
        <f t="shared" si="7"/>
        <v>93</v>
      </c>
    </row>
    <row r="223" spans="1:5" x14ac:dyDescent="0.3">
      <c r="A223" s="1" t="s">
        <v>3111</v>
      </c>
      <c r="B223" s="1" t="s">
        <v>3606</v>
      </c>
      <c r="C223" s="95">
        <v>150</v>
      </c>
      <c r="D223" s="95">
        <f t="shared" si="6"/>
        <v>75</v>
      </c>
      <c r="E223" s="95">
        <f t="shared" si="7"/>
        <v>93</v>
      </c>
    </row>
    <row r="224" spans="1:5" x14ac:dyDescent="0.3">
      <c r="A224" s="1" t="s">
        <v>3139</v>
      </c>
      <c r="B224" s="1" t="s">
        <v>3476</v>
      </c>
      <c r="C224" s="95">
        <v>150</v>
      </c>
      <c r="D224" s="95">
        <f t="shared" si="6"/>
        <v>75</v>
      </c>
      <c r="E224" s="95">
        <f t="shared" si="7"/>
        <v>93</v>
      </c>
    </row>
    <row r="225" spans="1:5" x14ac:dyDescent="0.3">
      <c r="A225" s="91" t="s">
        <v>3128</v>
      </c>
      <c r="B225" s="91" t="s">
        <v>3296</v>
      </c>
      <c r="C225" s="92">
        <v>150</v>
      </c>
      <c r="D225" s="92">
        <f t="shared" si="6"/>
        <v>75</v>
      </c>
      <c r="E225" s="92">
        <f t="shared" si="7"/>
        <v>93</v>
      </c>
    </row>
    <row r="226" spans="1:5" x14ac:dyDescent="0.3">
      <c r="A226" s="1" t="s">
        <v>3135</v>
      </c>
      <c r="B226" s="1" t="s">
        <v>3327</v>
      </c>
      <c r="C226" s="90">
        <v>150</v>
      </c>
      <c r="D226" s="90">
        <f t="shared" si="6"/>
        <v>75</v>
      </c>
      <c r="E226" s="90">
        <f t="shared" si="7"/>
        <v>93</v>
      </c>
    </row>
    <row r="227" spans="1:5" x14ac:dyDescent="0.3">
      <c r="A227" s="1" t="s">
        <v>3135</v>
      </c>
      <c r="B227" s="1" t="s">
        <v>3383</v>
      </c>
      <c r="C227" s="90">
        <v>150</v>
      </c>
      <c r="D227" s="90">
        <f t="shared" si="6"/>
        <v>75</v>
      </c>
      <c r="E227" s="90">
        <f t="shared" si="7"/>
        <v>93</v>
      </c>
    </row>
    <row r="228" spans="1:5" x14ac:dyDescent="0.3">
      <c r="A228" s="1" t="s">
        <v>3135</v>
      </c>
      <c r="B228" s="1" t="s">
        <v>3436</v>
      </c>
      <c r="C228" s="90">
        <v>150</v>
      </c>
      <c r="D228" s="90">
        <f t="shared" si="6"/>
        <v>75</v>
      </c>
      <c r="E228" s="90">
        <f t="shared" si="7"/>
        <v>93</v>
      </c>
    </row>
    <row r="229" spans="1:5" x14ac:dyDescent="0.3">
      <c r="A229" s="91" t="s">
        <v>3139</v>
      </c>
      <c r="B229" s="91" t="s">
        <v>3501</v>
      </c>
      <c r="C229" s="94">
        <v>150</v>
      </c>
      <c r="D229" s="94">
        <f t="shared" si="6"/>
        <v>75</v>
      </c>
      <c r="E229" s="94">
        <f t="shared" si="7"/>
        <v>93</v>
      </c>
    </row>
    <row r="230" spans="1:5" x14ac:dyDescent="0.3">
      <c r="A230" s="91" t="s">
        <v>3136</v>
      </c>
      <c r="B230" s="91" t="s">
        <v>3237</v>
      </c>
      <c r="C230" s="94">
        <v>150</v>
      </c>
      <c r="D230" s="94">
        <f t="shared" si="6"/>
        <v>75</v>
      </c>
      <c r="E230" s="94">
        <f t="shared" si="7"/>
        <v>93</v>
      </c>
    </row>
    <row r="231" spans="1:5" x14ac:dyDescent="0.3">
      <c r="A231" s="1" t="s">
        <v>3136</v>
      </c>
      <c r="B231" s="1" t="s">
        <v>3659</v>
      </c>
      <c r="C231" s="95">
        <v>150</v>
      </c>
      <c r="D231" s="95">
        <f t="shared" si="6"/>
        <v>75</v>
      </c>
      <c r="E231" s="95">
        <f t="shared" si="7"/>
        <v>93</v>
      </c>
    </row>
    <row r="232" spans="1:5" x14ac:dyDescent="0.3">
      <c r="A232" s="91" t="s">
        <v>3136</v>
      </c>
      <c r="B232" s="91" t="s">
        <v>3663</v>
      </c>
      <c r="C232" s="94">
        <v>150</v>
      </c>
      <c r="D232" s="94">
        <f t="shared" si="6"/>
        <v>75</v>
      </c>
      <c r="E232" s="94">
        <f t="shared" si="7"/>
        <v>93</v>
      </c>
    </row>
    <row r="233" spans="1:5" x14ac:dyDescent="0.3">
      <c r="A233" s="91" t="s">
        <v>3136</v>
      </c>
      <c r="B233" s="91" t="s">
        <v>3707</v>
      </c>
      <c r="C233" s="94">
        <v>150</v>
      </c>
      <c r="D233" s="94">
        <f t="shared" si="6"/>
        <v>75</v>
      </c>
      <c r="E233" s="94">
        <f t="shared" si="7"/>
        <v>93</v>
      </c>
    </row>
    <row r="234" spans="1:5" x14ac:dyDescent="0.3">
      <c r="A234" s="91" t="s">
        <v>3139</v>
      </c>
      <c r="B234" s="91" t="s">
        <v>3713</v>
      </c>
      <c r="C234" s="94">
        <v>156</v>
      </c>
      <c r="D234" s="94">
        <f t="shared" si="6"/>
        <v>78</v>
      </c>
      <c r="E234" s="94">
        <f t="shared" si="7"/>
        <v>96.72</v>
      </c>
    </row>
    <row r="235" spans="1:5" x14ac:dyDescent="0.3">
      <c r="A235" s="91" t="s">
        <v>3139</v>
      </c>
      <c r="B235" s="91" t="s">
        <v>3425</v>
      </c>
      <c r="C235" s="94">
        <v>156</v>
      </c>
      <c r="D235" s="94">
        <f t="shared" si="6"/>
        <v>78</v>
      </c>
      <c r="E235" s="94">
        <f t="shared" si="7"/>
        <v>96.72</v>
      </c>
    </row>
    <row r="236" spans="1:5" x14ac:dyDescent="0.3">
      <c r="A236" s="1" t="s">
        <v>3139</v>
      </c>
      <c r="B236" s="1" t="s">
        <v>3279</v>
      </c>
      <c r="C236" s="95">
        <v>160</v>
      </c>
      <c r="D236" s="95">
        <f t="shared" si="6"/>
        <v>80</v>
      </c>
      <c r="E236" s="95">
        <f t="shared" si="7"/>
        <v>99.2</v>
      </c>
    </row>
    <row r="237" spans="1:5" x14ac:dyDescent="0.3">
      <c r="A237" s="1" t="s">
        <v>3139</v>
      </c>
      <c r="B237" s="1" t="s">
        <v>3357</v>
      </c>
      <c r="C237" s="95">
        <v>160</v>
      </c>
      <c r="D237" s="95">
        <f t="shared" si="6"/>
        <v>80</v>
      </c>
      <c r="E237" s="95">
        <f t="shared" si="7"/>
        <v>99.2</v>
      </c>
    </row>
    <row r="238" spans="1:5" x14ac:dyDescent="0.3">
      <c r="A238" s="1" t="s">
        <v>3139</v>
      </c>
      <c r="B238" s="1" t="s">
        <v>3738</v>
      </c>
      <c r="C238" s="95">
        <v>160</v>
      </c>
      <c r="D238" s="95">
        <f t="shared" si="6"/>
        <v>80</v>
      </c>
      <c r="E238" s="95">
        <f t="shared" si="7"/>
        <v>99.2</v>
      </c>
    </row>
    <row r="239" spans="1:5" x14ac:dyDescent="0.3">
      <c r="A239" s="91" t="s">
        <v>3139</v>
      </c>
      <c r="B239" s="91" t="s">
        <v>3467</v>
      </c>
      <c r="C239" s="94">
        <v>164</v>
      </c>
      <c r="D239" s="94">
        <f t="shared" si="6"/>
        <v>82</v>
      </c>
      <c r="E239" s="94">
        <f t="shared" si="7"/>
        <v>101.67999999999999</v>
      </c>
    </row>
    <row r="240" spans="1:5" x14ac:dyDescent="0.3">
      <c r="A240" s="91" t="s">
        <v>3139</v>
      </c>
      <c r="B240" s="91" t="s">
        <v>3859</v>
      </c>
      <c r="C240" s="94">
        <f>82*2</f>
        <v>164</v>
      </c>
      <c r="D240" s="94">
        <f t="shared" si="6"/>
        <v>82</v>
      </c>
      <c r="E240" s="94">
        <f t="shared" si="7"/>
        <v>101.67999999999999</v>
      </c>
    </row>
    <row r="241" spans="1:5" x14ac:dyDescent="0.3">
      <c r="A241" s="91" t="s">
        <v>3139</v>
      </c>
      <c r="B241" s="91" t="s">
        <v>3459</v>
      </c>
      <c r="C241" s="94">
        <v>172</v>
      </c>
      <c r="D241" s="94">
        <f t="shared" si="6"/>
        <v>86</v>
      </c>
      <c r="E241" s="94">
        <f t="shared" si="7"/>
        <v>106.64</v>
      </c>
    </row>
    <row r="242" spans="1:5" x14ac:dyDescent="0.3">
      <c r="A242" s="91" t="s">
        <v>3139</v>
      </c>
      <c r="B242" s="91" t="s">
        <v>3401</v>
      </c>
      <c r="C242" s="94">
        <v>172</v>
      </c>
      <c r="D242" s="94">
        <f t="shared" si="6"/>
        <v>86</v>
      </c>
      <c r="E242" s="94">
        <f t="shared" si="7"/>
        <v>106.64</v>
      </c>
    </row>
    <row r="243" spans="1:5" x14ac:dyDescent="0.3">
      <c r="A243" s="91" t="s">
        <v>3139</v>
      </c>
      <c r="B243" s="91" t="s">
        <v>3418</v>
      </c>
      <c r="C243" s="94">
        <v>173</v>
      </c>
      <c r="D243" s="94">
        <f t="shared" si="6"/>
        <v>86.5</v>
      </c>
      <c r="E243" s="94">
        <f t="shared" si="7"/>
        <v>107.26</v>
      </c>
    </row>
    <row r="244" spans="1:5" x14ac:dyDescent="0.3">
      <c r="A244" s="91" t="s">
        <v>3139</v>
      </c>
      <c r="B244" s="91" t="s">
        <v>3350</v>
      </c>
      <c r="C244" s="94">
        <v>174</v>
      </c>
      <c r="D244" s="94">
        <f t="shared" si="6"/>
        <v>87</v>
      </c>
      <c r="E244" s="94">
        <f t="shared" si="7"/>
        <v>107.88</v>
      </c>
    </row>
    <row r="245" spans="1:5" x14ac:dyDescent="0.3">
      <c r="A245" s="1" t="s">
        <v>3136</v>
      </c>
      <c r="B245" s="1" t="s">
        <v>3230</v>
      </c>
      <c r="C245" s="95">
        <v>180</v>
      </c>
      <c r="D245" s="95">
        <f t="shared" si="6"/>
        <v>90</v>
      </c>
      <c r="E245" s="95">
        <f t="shared" si="7"/>
        <v>111.6</v>
      </c>
    </row>
    <row r="246" spans="1:5" x14ac:dyDescent="0.3">
      <c r="A246" s="91" t="s">
        <v>3136</v>
      </c>
      <c r="B246" s="91" t="s">
        <v>3482</v>
      </c>
      <c r="C246" s="94">
        <v>180</v>
      </c>
      <c r="D246" s="94">
        <f t="shared" si="6"/>
        <v>90</v>
      </c>
      <c r="E246" s="94">
        <f t="shared" si="7"/>
        <v>111.6</v>
      </c>
    </row>
    <row r="247" spans="1:5" x14ac:dyDescent="0.3">
      <c r="A247" s="91" t="s">
        <v>3139</v>
      </c>
      <c r="B247" s="91" t="s">
        <v>3535</v>
      </c>
      <c r="C247" s="94">
        <v>186</v>
      </c>
      <c r="D247" s="94">
        <f t="shared" si="6"/>
        <v>93</v>
      </c>
      <c r="E247" s="94">
        <f t="shared" si="7"/>
        <v>115.32</v>
      </c>
    </row>
    <row r="248" spans="1:5" x14ac:dyDescent="0.3">
      <c r="A248" s="91" t="s">
        <v>3139</v>
      </c>
      <c r="B248" s="91" t="s">
        <v>3545</v>
      </c>
      <c r="C248" s="94">
        <v>186</v>
      </c>
      <c r="D248" s="94">
        <f t="shared" si="6"/>
        <v>93</v>
      </c>
      <c r="E248" s="94">
        <f t="shared" si="7"/>
        <v>115.32</v>
      </c>
    </row>
    <row r="249" spans="1:5" x14ac:dyDescent="0.3">
      <c r="A249" s="91" t="s">
        <v>3139</v>
      </c>
      <c r="B249" s="91" t="s">
        <v>3690</v>
      </c>
      <c r="C249" s="94">
        <v>186</v>
      </c>
      <c r="D249" s="94">
        <f t="shared" si="6"/>
        <v>93</v>
      </c>
      <c r="E249" s="94">
        <f t="shared" si="7"/>
        <v>115.32</v>
      </c>
    </row>
    <row r="250" spans="1:5" x14ac:dyDescent="0.3">
      <c r="A250" s="91" t="s">
        <v>3139</v>
      </c>
      <c r="B250" s="91" t="s">
        <v>3507</v>
      </c>
      <c r="C250" s="94">
        <v>186</v>
      </c>
      <c r="D250" s="94">
        <f t="shared" si="6"/>
        <v>93</v>
      </c>
      <c r="E250" s="94">
        <f t="shared" si="7"/>
        <v>115.32</v>
      </c>
    </row>
    <row r="251" spans="1:5" x14ac:dyDescent="0.3">
      <c r="A251" s="91" t="s">
        <v>3139</v>
      </c>
      <c r="B251" s="91" t="s">
        <v>3354</v>
      </c>
      <c r="C251" s="94">
        <v>194</v>
      </c>
      <c r="D251" s="94">
        <f t="shared" si="6"/>
        <v>97</v>
      </c>
      <c r="E251" s="94">
        <f t="shared" si="7"/>
        <v>120.28</v>
      </c>
    </row>
    <row r="252" spans="1:5" x14ac:dyDescent="0.3">
      <c r="A252" s="91" t="s">
        <v>3139</v>
      </c>
      <c r="B252" s="91" t="s">
        <v>3486</v>
      </c>
      <c r="C252" s="94">
        <v>197</v>
      </c>
      <c r="D252" s="94">
        <f t="shared" si="6"/>
        <v>98.5</v>
      </c>
      <c r="E252" s="94">
        <f t="shared" si="7"/>
        <v>122.14</v>
      </c>
    </row>
    <row r="253" spans="1:5" x14ac:dyDescent="0.3">
      <c r="A253" s="91" t="s">
        <v>3139</v>
      </c>
      <c r="B253" s="91" t="s">
        <v>3558</v>
      </c>
      <c r="C253" s="94">
        <v>197</v>
      </c>
      <c r="D253" s="94">
        <f t="shared" si="6"/>
        <v>98.5</v>
      </c>
      <c r="E253" s="94">
        <f t="shared" si="7"/>
        <v>122.14</v>
      </c>
    </row>
    <row r="254" spans="1:5" x14ac:dyDescent="0.3">
      <c r="A254" s="91" t="s">
        <v>3139</v>
      </c>
      <c r="B254" s="91" t="s">
        <v>3804</v>
      </c>
      <c r="C254" s="94">
        <v>197</v>
      </c>
      <c r="D254" s="94">
        <f t="shared" si="6"/>
        <v>98.5</v>
      </c>
      <c r="E254" s="94">
        <f t="shared" si="7"/>
        <v>122.14</v>
      </c>
    </row>
    <row r="255" spans="1:5" x14ac:dyDescent="0.3">
      <c r="A255" s="1" t="s">
        <v>3135</v>
      </c>
      <c r="B255" s="1" t="s">
        <v>3214</v>
      </c>
      <c r="C255" s="90">
        <v>200</v>
      </c>
      <c r="D255" s="90">
        <f t="shared" si="6"/>
        <v>100</v>
      </c>
      <c r="E255" s="90">
        <f t="shared" si="7"/>
        <v>124</v>
      </c>
    </row>
    <row r="256" spans="1:5" x14ac:dyDescent="0.3">
      <c r="A256" s="1" t="s">
        <v>3135</v>
      </c>
      <c r="B256" s="1" t="s">
        <v>3390</v>
      </c>
      <c r="C256" s="90">
        <v>200</v>
      </c>
      <c r="D256" s="90">
        <f t="shared" si="6"/>
        <v>100</v>
      </c>
      <c r="E256" s="90">
        <f t="shared" si="7"/>
        <v>124</v>
      </c>
    </row>
    <row r="257" spans="1:5" x14ac:dyDescent="0.3">
      <c r="A257" s="1" t="s">
        <v>3135</v>
      </c>
      <c r="B257" s="1" t="s">
        <v>3728</v>
      </c>
      <c r="C257" s="90">
        <v>200</v>
      </c>
      <c r="D257" s="90">
        <f t="shared" si="6"/>
        <v>100</v>
      </c>
      <c r="E257" s="90">
        <f t="shared" si="7"/>
        <v>124</v>
      </c>
    </row>
    <row r="258" spans="1:5" x14ac:dyDescent="0.3">
      <c r="A258" s="1" t="s">
        <v>3135</v>
      </c>
      <c r="B258" s="1" t="s">
        <v>3763</v>
      </c>
      <c r="C258" s="90">
        <v>200</v>
      </c>
      <c r="D258" s="90">
        <f t="shared" ref="D258:D321" si="8">C258/2</f>
        <v>100</v>
      </c>
      <c r="E258" s="90">
        <f t="shared" ref="E258:E321" si="9">D258*1.24</f>
        <v>124</v>
      </c>
    </row>
    <row r="259" spans="1:5" x14ac:dyDescent="0.3">
      <c r="A259" s="1" t="s">
        <v>3135</v>
      </c>
      <c r="B259" s="1" t="s">
        <v>3815</v>
      </c>
      <c r="C259" s="90">
        <v>200</v>
      </c>
      <c r="D259" s="90">
        <f t="shared" si="8"/>
        <v>100</v>
      </c>
      <c r="E259" s="90">
        <f t="shared" si="9"/>
        <v>124</v>
      </c>
    </row>
    <row r="260" spans="1:5" x14ac:dyDescent="0.3">
      <c r="A260" s="91" t="s">
        <v>4005</v>
      </c>
      <c r="B260" s="91" t="s">
        <v>4011</v>
      </c>
      <c r="C260" s="94">
        <v>200</v>
      </c>
      <c r="D260" s="94">
        <f t="shared" si="8"/>
        <v>100</v>
      </c>
      <c r="E260" s="94">
        <f t="shared" si="9"/>
        <v>124</v>
      </c>
    </row>
    <row r="261" spans="1:5" x14ac:dyDescent="0.3">
      <c r="A261" s="1" t="s">
        <v>3139</v>
      </c>
      <c r="B261" s="1" t="s">
        <v>3285</v>
      </c>
      <c r="C261" s="95">
        <v>200</v>
      </c>
      <c r="D261" s="95">
        <f t="shared" si="8"/>
        <v>100</v>
      </c>
      <c r="E261" s="95">
        <f t="shared" si="9"/>
        <v>124</v>
      </c>
    </row>
    <row r="262" spans="1:5" x14ac:dyDescent="0.3">
      <c r="A262" s="91" t="s">
        <v>3136</v>
      </c>
      <c r="B262" s="91" t="s">
        <v>3211</v>
      </c>
      <c r="C262" s="94">
        <v>200</v>
      </c>
      <c r="D262" s="94">
        <f t="shared" si="8"/>
        <v>100</v>
      </c>
      <c r="E262" s="94">
        <f t="shared" si="9"/>
        <v>124</v>
      </c>
    </row>
    <row r="263" spans="1:5" x14ac:dyDescent="0.3">
      <c r="A263" s="91" t="s">
        <v>3136</v>
      </c>
      <c r="B263" s="91" t="s">
        <v>3541</v>
      </c>
      <c r="C263" s="94">
        <v>200</v>
      </c>
      <c r="D263" s="94">
        <f t="shared" si="8"/>
        <v>100</v>
      </c>
      <c r="E263" s="94">
        <f t="shared" si="9"/>
        <v>124</v>
      </c>
    </row>
    <row r="264" spans="1:5" x14ac:dyDescent="0.3">
      <c r="A264" s="91" t="s">
        <v>3136</v>
      </c>
      <c r="B264" s="91" t="s">
        <v>3702</v>
      </c>
      <c r="C264" s="94">
        <v>200</v>
      </c>
      <c r="D264" s="94">
        <f t="shared" si="8"/>
        <v>100</v>
      </c>
      <c r="E264" s="94">
        <f t="shared" si="9"/>
        <v>124</v>
      </c>
    </row>
    <row r="265" spans="1:5" x14ac:dyDescent="0.3">
      <c r="A265" s="1" t="s">
        <v>3139</v>
      </c>
      <c r="B265" s="1" t="s">
        <v>3419</v>
      </c>
      <c r="C265" s="95">
        <v>208</v>
      </c>
      <c r="D265" s="95">
        <f t="shared" si="8"/>
        <v>104</v>
      </c>
      <c r="E265" s="95">
        <f t="shared" si="9"/>
        <v>128.96</v>
      </c>
    </row>
    <row r="266" spans="1:5" x14ac:dyDescent="0.3">
      <c r="A266" s="1" t="s">
        <v>3139</v>
      </c>
      <c r="B266" s="1" t="s">
        <v>3783</v>
      </c>
      <c r="C266" s="95">
        <v>208</v>
      </c>
      <c r="D266" s="95">
        <f t="shared" si="8"/>
        <v>104</v>
      </c>
      <c r="E266" s="95">
        <f t="shared" si="9"/>
        <v>128.96</v>
      </c>
    </row>
    <row r="267" spans="1:5" x14ac:dyDescent="0.3">
      <c r="A267" s="91" t="s">
        <v>3139</v>
      </c>
      <c r="B267" s="91" t="s">
        <v>3496</v>
      </c>
      <c r="C267" s="94">
        <v>208</v>
      </c>
      <c r="D267" s="94">
        <f t="shared" si="8"/>
        <v>104</v>
      </c>
      <c r="E267" s="94">
        <f t="shared" si="9"/>
        <v>128.96</v>
      </c>
    </row>
    <row r="268" spans="1:5" x14ac:dyDescent="0.3">
      <c r="A268" s="1" t="s">
        <v>3139</v>
      </c>
      <c r="B268" s="1" t="s">
        <v>3381</v>
      </c>
      <c r="C268" s="95">
        <v>210</v>
      </c>
      <c r="D268" s="95">
        <f t="shared" si="8"/>
        <v>105</v>
      </c>
      <c r="E268" s="95">
        <f t="shared" si="9"/>
        <v>130.19999999999999</v>
      </c>
    </row>
    <row r="269" spans="1:5" x14ac:dyDescent="0.3">
      <c r="A269" s="91" t="s">
        <v>3139</v>
      </c>
      <c r="B269" s="91" t="s">
        <v>3840</v>
      </c>
      <c r="C269" s="94">
        <v>216</v>
      </c>
      <c r="D269" s="94">
        <f t="shared" si="8"/>
        <v>108</v>
      </c>
      <c r="E269" s="94">
        <f t="shared" si="9"/>
        <v>133.91999999999999</v>
      </c>
    </row>
    <row r="270" spans="1:5" x14ac:dyDescent="0.3">
      <c r="A270" s="91" t="s">
        <v>3139</v>
      </c>
      <c r="B270" s="91" t="s">
        <v>3683</v>
      </c>
      <c r="C270" s="94">
        <v>218</v>
      </c>
      <c r="D270" s="94">
        <f t="shared" si="8"/>
        <v>109</v>
      </c>
      <c r="E270" s="94">
        <f t="shared" si="9"/>
        <v>135.16</v>
      </c>
    </row>
    <row r="271" spans="1:5" x14ac:dyDescent="0.3">
      <c r="A271" s="91" t="s">
        <v>3139</v>
      </c>
      <c r="B271" s="91" t="s">
        <v>3355</v>
      </c>
      <c r="C271" s="94">
        <v>218</v>
      </c>
      <c r="D271" s="94">
        <f t="shared" si="8"/>
        <v>109</v>
      </c>
      <c r="E271" s="94">
        <f t="shared" si="9"/>
        <v>135.16</v>
      </c>
    </row>
    <row r="272" spans="1:5" x14ac:dyDescent="0.3">
      <c r="A272" s="1" t="s">
        <v>3139</v>
      </c>
      <c r="B272" s="1" t="s">
        <v>3481</v>
      </c>
      <c r="C272" s="95">
        <v>220</v>
      </c>
      <c r="D272" s="95">
        <f t="shared" si="8"/>
        <v>110</v>
      </c>
      <c r="E272" s="95">
        <f t="shared" si="9"/>
        <v>136.4</v>
      </c>
    </row>
    <row r="273" spans="1:5" x14ac:dyDescent="0.3">
      <c r="A273" s="91" t="s">
        <v>3139</v>
      </c>
      <c r="B273" s="91" t="s">
        <v>3841</v>
      </c>
      <c r="C273" s="94">
        <v>228</v>
      </c>
      <c r="D273" s="94">
        <f t="shared" si="8"/>
        <v>114</v>
      </c>
      <c r="E273" s="94">
        <f t="shared" si="9"/>
        <v>141.35999999999999</v>
      </c>
    </row>
    <row r="274" spans="1:5" x14ac:dyDescent="0.3">
      <c r="A274" s="91" t="s">
        <v>3873</v>
      </c>
      <c r="B274" s="92" t="s">
        <v>3872</v>
      </c>
      <c r="C274" s="94">
        <v>228</v>
      </c>
      <c r="D274" s="94">
        <f t="shared" si="8"/>
        <v>114</v>
      </c>
      <c r="E274" s="94">
        <f t="shared" si="9"/>
        <v>141.35999999999999</v>
      </c>
    </row>
    <row r="275" spans="1:5" x14ac:dyDescent="0.3">
      <c r="A275" s="91" t="s">
        <v>3139</v>
      </c>
      <c r="B275" s="91" t="s">
        <v>3736</v>
      </c>
      <c r="C275" s="94">
        <v>228</v>
      </c>
      <c r="D275" s="94">
        <f t="shared" si="8"/>
        <v>114</v>
      </c>
      <c r="E275" s="94">
        <f t="shared" si="9"/>
        <v>141.35999999999999</v>
      </c>
    </row>
    <row r="276" spans="1:5" x14ac:dyDescent="0.3">
      <c r="A276" s="1" t="s">
        <v>3139</v>
      </c>
      <c r="B276" s="1" t="s">
        <v>3268</v>
      </c>
      <c r="C276" s="95">
        <v>232</v>
      </c>
      <c r="D276" s="95">
        <f t="shared" si="8"/>
        <v>116</v>
      </c>
      <c r="E276" s="95">
        <f t="shared" si="9"/>
        <v>143.84</v>
      </c>
    </row>
    <row r="277" spans="1:5" x14ac:dyDescent="0.3">
      <c r="A277" s="91" t="s">
        <v>3111</v>
      </c>
      <c r="B277" s="91" t="s">
        <v>3124</v>
      </c>
      <c r="C277" s="94">
        <v>250</v>
      </c>
      <c r="D277" s="94">
        <f t="shared" si="8"/>
        <v>125</v>
      </c>
      <c r="E277" s="94">
        <f t="shared" si="9"/>
        <v>155</v>
      </c>
    </row>
    <row r="278" spans="1:5" x14ac:dyDescent="0.3">
      <c r="A278" s="1" t="s">
        <v>3136</v>
      </c>
      <c r="B278" s="1" t="s">
        <v>3338</v>
      </c>
      <c r="C278" s="95">
        <v>250</v>
      </c>
      <c r="D278" s="95">
        <f t="shared" si="8"/>
        <v>125</v>
      </c>
      <c r="E278" s="95">
        <f t="shared" si="9"/>
        <v>155</v>
      </c>
    </row>
    <row r="279" spans="1:5" x14ac:dyDescent="0.3">
      <c r="A279" s="91" t="s">
        <v>3139</v>
      </c>
      <c r="B279" s="91" t="s">
        <v>3265</v>
      </c>
      <c r="C279" s="94">
        <v>255</v>
      </c>
      <c r="D279" s="94">
        <f t="shared" si="8"/>
        <v>127.5</v>
      </c>
      <c r="E279" s="94">
        <f t="shared" si="9"/>
        <v>158.1</v>
      </c>
    </row>
    <row r="280" spans="1:5" x14ac:dyDescent="0.3">
      <c r="A280" s="1" t="s">
        <v>3139</v>
      </c>
      <c r="B280" s="1" t="s">
        <v>3749</v>
      </c>
      <c r="C280" s="95">
        <v>256</v>
      </c>
      <c r="D280" s="95">
        <f t="shared" si="8"/>
        <v>128</v>
      </c>
      <c r="E280" s="95">
        <f t="shared" si="9"/>
        <v>158.72</v>
      </c>
    </row>
    <row r="281" spans="1:5" x14ac:dyDescent="0.3">
      <c r="A281" s="1" t="s">
        <v>3139</v>
      </c>
      <c r="B281" s="1" t="s">
        <v>3828</v>
      </c>
      <c r="C281" s="95">
        <v>256</v>
      </c>
      <c r="D281" s="95">
        <f t="shared" si="8"/>
        <v>128</v>
      </c>
      <c r="E281" s="95">
        <f t="shared" si="9"/>
        <v>158.72</v>
      </c>
    </row>
    <row r="282" spans="1:5" x14ac:dyDescent="0.3">
      <c r="A282" s="91" t="s">
        <v>3139</v>
      </c>
      <c r="B282" s="91" t="s">
        <v>3786</v>
      </c>
      <c r="C282" s="94">
        <v>262</v>
      </c>
      <c r="D282" s="94">
        <f t="shared" si="8"/>
        <v>131</v>
      </c>
      <c r="E282" s="94">
        <f t="shared" si="9"/>
        <v>162.44</v>
      </c>
    </row>
    <row r="283" spans="1:5" x14ac:dyDescent="0.3">
      <c r="A283" s="91" t="s">
        <v>3139</v>
      </c>
      <c r="B283" s="91" t="s">
        <v>3393</v>
      </c>
      <c r="C283" s="94">
        <v>279</v>
      </c>
      <c r="D283" s="94">
        <f t="shared" si="8"/>
        <v>139.5</v>
      </c>
      <c r="E283" s="94">
        <f t="shared" si="9"/>
        <v>172.98</v>
      </c>
    </row>
    <row r="284" spans="1:5" x14ac:dyDescent="0.3">
      <c r="A284" s="1" t="s">
        <v>3139</v>
      </c>
      <c r="B284" s="1" t="s">
        <v>3407</v>
      </c>
      <c r="C284" s="95">
        <v>280</v>
      </c>
      <c r="D284" s="95">
        <f t="shared" si="8"/>
        <v>140</v>
      </c>
      <c r="E284" s="95">
        <f t="shared" si="9"/>
        <v>173.6</v>
      </c>
    </row>
    <row r="285" spans="1:5" x14ac:dyDescent="0.3">
      <c r="A285" s="1" t="s">
        <v>3139</v>
      </c>
      <c r="B285" s="1" t="s">
        <v>3712</v>
      </c>
      <c r="C285" s="95">
        <v>280</v>
      </c>
      <c r="D285" s="95">
        <f t="shared" si="8"/>
        <v>140</v>
      </c>
      <c r="E285" s="95">
        <f t="shared" si="9"/>
        <v>173.6</v>
      </c>
    </row>
    <row r="286" spans="1:5" x14ac:dyDescent="0.3">
      <c r="A286" s="91" t="s">
        <v>3139</v>
      </c>
      <c r="B286" s="91" t="s">
        <v>3853</v>
      </c>
      <c r="C286" s="94">
        <v>280</v>
      </c>
      <c r="D286" s="94">
        <f t="shared" si="8"/>
        <v>140</v>
      </c>
      <c r="E286" s="94">
        <f t="shared" si="9"/>
        <v>173.6</v>
      </c>
    </row>
    <row r="287" spans="1:5" x14ac:dyDescent="0.3">
      <c r="A287" s="1" t="s">
        <v>3139</v>
      </c>
      <c r="B287" s="1" t="s">
        <v>3844</v>
      </c>
      <c r="C287" s="95">
        <v>282</v>
      </c>
      <c r="D287" s="95">
        <f t="shared" si="8"/>
        <v>141</v>
      </c>
      <c r="E287" s="95">
        <f t="shared" si="9"/>
        <v>174.84</v>
      </c>
    </row>
    <row r="288" spans="1:5" x14ac:dyDescent="0.3">
      <c r="A288" s="91" t="s">
        <v>3139</v>
      </c>
      <c r="B288" s="91" t="s">
        <v>3202</v>
      </c>
      <c r="C288" s="94">
        <f>142*2</f>
        <v>284</v>
      </c>
      <c r="D288" s="94">
        <f t="shared" si="8"/>
        <v>142</v>
      </c>
      <c r="E288" s="94">
        <f t="shared" si="9"/>
        <v>176.08</v>
      </c>
    </row>
    <row r="289" spans="1:5" x14ac:dyDescent="0.3">
      <c r="A289" s="91" t="s">
        <v>3139</v>
      </c>
      <c r="B289" s="91" t="s">
        <v>3837</v>
      </c>
      <c r="C289" s="94">
        <v>284</v>
      </c>
      <c r="D289" s="94">
        <f t="shared" si="8"/>
        <v>142</v>
      </c>
      <c r="E289" s="94">
        <f t="shared" si="9"/>
        <v>176.08</v>
      </c>
    </row>
    <row r="290" spans="1:5" x14ac:dyDescent="0.3">
      <c r="A290" s="1" t="s">
        <v>3139</v>
      </c>
      <c r="B290" s="1" t="s">
        <v>3512</v>
      </c>
      <c r="C290" s="95">
        <v>290</v>
      </c>
      <c r="D290" s="95">
        <f t="shared" si="8"/>
        <v>145</v>
      </c>
      <c r="E290" s="95">
        <f t="shared" si="9"/>
        <v>179.8</v>
      </c>
    </row>
    <row r="291" spans="1:5" x14ac:dyDescent="0.3">
      <c r="A291" s="91" t="s">
        <v>3139</v>
      </c>
      <c r="B291" s="91" t="s">
        <v>3490</v>
      </c>
      <c r="C291" s="94">
        <v>292</v>
      </c>
      <c r="D291" s="94">
        <f t="shared" si="8"/>
        <v>146</v>
      </c>
      <c r="E291" s="94">
        <f t="shared" si="9"/>
        <v>181.04</v>
      </c>
    </row>
    <row r="292" spans="1:5" x14ac:dyDescent="0.3">
      <c r="A292" s="1" t="s">
        <v>3139</v>
      </c>
      <c r="B292" s="1" t="s">
        <v>3525</v>
      </c>
      <c r="C292" s="95">
        <v>298</v>
      </c>
      <c r="D292" s="95">
        <f t="shared" si="8"/>
        <v>149</v>
      </c>
      <c r="E292" s="95">
        <f t="shared" si="9"/>
        <v>184.76</v>
      </c>
    </row>
    <row r="293" spans="1:5" x14ac:dyDescent="0.3">
      <c r="A293" s="1" t="s">
        <v>3135</v>
      </c>
      <c r="B293" s="1" t="s">
        <v>3440</v>
      </c>
      <c r="C293" s="90">
        <v>300</v>
      </c>
      <c r="D293" s="90">
        <f t="shared" si="8"/>
        <v>150</v>
      </c>
      <c r="E293" s="90">
        <f t="shared" si="9"/>
        <v>186</v>
      </c>
    </row>
    <row r="294" spans="1:5" x14ac:dyDescent="0.3">
      <c r="A294" s="91" t="s">
        <v>3135</v>
      </c>
      <c r="B294" s="91" t="s">
        <v>3217</v>
      </c>
      <c r="C294" s="92">
        <v>300</v>
      </c>
      <c r="D294" s="92">
        <f t="shared" si="8"/>
        <v>150</v>
      </c>
      <c r="E294" s="92">
        <f t="shared" si="9"/>
        <v>186</v>
      </c>
    </row>
    <row r="295" spans="1:5" x14ac:dyDescent="0.3">
      <c r="A295" s="1" t="s">
        <v>3146</v>
      </c>
      <c r="B295" s="1" t="s">
        <v>3185</v>
      </c>
      <c r="C295" s="90">
        <v>300</v>
      </c>
      <c r="D295" s="90">
        <f t="shared" si="8"/>
        <v>150</v>
      </c>
      <c r="E295" s="90">
        <f t="shared" si="9"/>
        <v>186</v>
      </c>
    </row>
    <row r="296" spans="1:5" x14ac:dyDescent="0.3">
      <c r="A296" s="1" t="s">
        <v>3146</v>
      </c>
      <c r="B296" s="1" t="s">
        <v>3576</v>
      </c>
      <c r="C296" s="90">
        <v>300</v>
      </c>
      <c r="D296" s="90">
        <f t="shared" si="8"/>
        <v>150</v>
      </c>
      <c r="E296" s="90">
        <f t="shared" si="9"/>
        <v>186</v>
      </c>
    </row>
    <row r="297" spans="1:5" x14ac:dyDescent="0.3">
      <c r="A297" s="91" t="s">
        <v>3152</v>
      </c>
      <c r="B297" s="91" t="s">
        <v>3733</v>
      </c>
      <c r="C297" s="94">
        <v>300</v>
      </c>
      <c r="D297" s="94">
        <f t="shared" si="8"/>
        <v>150</v>
      </c>
      <c r="E297" s="94">
        <f t="shared" si="9"/>
        <v>186</v>
      </c>
    </row>
    <row r="298" spans="1:5" x14ac:dyDescent="0.3">
      <c r="A298" s="91" t="s">
        <v>3136</v>
      </c>
      <c r="B298" s="91" t="s">
        <v>3668</v>
      </c>
      <c r="C298" s="94">
        <v>300</v>
      </c>
      <c r="D298" s="94">
        <f t="shared" si="8"/>
        <v>150</v>
      </c>
      <c r="E298" s="94">
        <f t="shared" si="9"/>
        <v>186</v>
      </c>
    </row>
    <row r="299" spans="1:5" x14ac:dyDescent="0.3">
      <c r="A299" s="91" t="s">
        <v>3139</v>
      </c>
      <c r="B299" s="91" t="s">
        <v>3556</v>
      </c>
      <c r="C299" s="94">
        <v>300</v>
      </c>
      <c r="D299" s="94">
        <f t="shared" si="8"/>
        <v>150</v>
      </c>
      <c r="E299" s="94">
        <f t="shared" si="9"/>
        <v>186</v>
      </c>
    </row>
    <row r="300" spans="1:5" x14ac:dyDescent="0.3">
      <c r="A300" s="91" t="s">
        <v>3139</v>
      </c>
      <c r="B300" s="91" t="s">
        <v>3747</v>
      </c>
      <c r="C300" s="94">
        <v>300</v>
      </c>
      <c r="D300" s="94">
        <f t="shared" si="8"/>
        <v>150</v>
      </c>
      <c r="E300" s="94">
        <f t="shared" si="9"/>
        <v>186</v>
      </c>
    </row>
    <row r="301" spans="1:5" x14ac:dyDescent="0.3">
      <c r="A301" s="91" t="s">
        <v>3139</v>
      </c>
      <c r="B301" s="91" t="s">
        <v>3365</v>
      </c>
      <c r="C301" s="94">
        <v>308</v>
      </c>
      <c r="D301" s="94">
        <f t="shared" si="8"/>
        <v>154</v>
      </c>
      <c r="E301" s="94">
        <f t="shared" si="9"/>
        <v>190.96</v>
      </c>
    </row>
    <row r="302" spans="1:5" x14ac:dyDescent="0.3">
      <c r="A302" s="91" t="s">
        <v>3139</v>
      </c>
      <c r="B302" s="91" t="s">
        <v>3452</v>
      </c>
      <c r="C302" s="94">
        <v>308</v>
      </c>
      <c r="D302" s="94">
        <f t="shared" si="8"/>
        <v>154</v>
      </c>
      <c r="E302" s="94">
        <f t="shared" si="9"/>
        <v>190.96</v>
      </c>
    </row>
    <row r="303" spans="1:5" x14ac:dyDescent="0.3">
      <c r="A303" s="1" t="s">
        <v>3139</v>
      </c>
      <c r="B303" s="1" t="s">
        <v>3711</v>
      </c>
      <c r="C303" s="95">
        <v>310</v>
      </c>
      <c r="D303" s="95">
        <f t="shared" si="8"/>
        <v>155</v>
      </c>
      <c r="E303" s="95">
        <f t="shared" si="9"/>
        <v>192.2</v>
      </c>
    </row>
    <row r="304" spans="1:5" x14ac:dyDescent="0.3">
      <c r="A304" s="1" t="s">
        <v>3139</v>
      </c>
      <c r="B304" s="1" t="s">
        <v>3675</v>
      </c>
      <c r="C304" s="95">
        <v>315</v>
      </c>
      <c r="D304" s="95">
        <f t="shared" si="8"/>
        <v>157.5</v>
      </c>
      <c r="E304" s="95">
        <f t="shared" si="9"/>
        <v>195.3</v>
      </c>
    </row>
    <row r="305" spans="1:5" x14ac:dyDescent="0.3">
      <c r="A305" s="1" t="s">
        <v>3139</v>
      </c>
      <c r="B305" s="1" t="s">
        <v>3529</v>
      </c>
      <c r="C305" s="95">
        <v>320</v>
      </c>
      <c r="D305" s="95">
        <f t="shared" si="8"/>
        <v>160</v>
      </c>
      <c r="E305" s="95">
        <f t="shared" si="9"/>
        <v>198.4</v>
      </c>
    </row>
    <row r="306" spans="1:5" x14ac:dyDescent="0.3">
      <c r="A306" s="91" t="s">
        <v>3139</v>
      </c>
      <c r="B306" s="91" t="s">
        <v>3827</v>
      </c>
      <c r="C306" s="94">
        <v>321</v>
      </c>
      <c r="D306" s="94">
        <f t="shared" si="8"/>
        <v>160.5</v>
      </c>
      <c r="E306" s="94">
        <f t="shared" si="9"/>
        <v>199.02</v>
      </c>
    </row>
    <row r="307" spans="1:5" x14ac:dyDescent="0.3">
      <c r="A307" s="1" t="s">
        <v>3139</v>
      </c>
      <c r="B307" s="1" t="s">
        <v>3370</v>
      </c>
      <c r="C307" s="95">
        <v>322</v>
      </c>
      <c r="D307" s="95">
        <f t="shared" si="8"/>
        <v>161</v>
      </c>
      <c r="E307" s="95">
        <f t="shared" si="9"/>
        <v>199.64</v>
      </c>
    </row>
    <row r="308" spans="1:5" x14ac:dyDescent="0.3">
      <c r="A308" s="1" t="s">
        <v>3139</v>
      </c>
      <c r="B308" s="1" t="s">
        <v>3790</v>
      </c>
      <c r="C308" s="95">
        <v>322</v>
      </c>
      <c r="D308" s="95">
        <f t="shared" si="8"/>
        <v>161</v>
      </c>
      <c r="E308" s="95">
        <f t="shared" si="9"/>
        <v>199.64</v>
      </c>
    </row>
    <row r="309" spans="1:5" x14ac:dyDescent="0.3">
      <c r="A309" s="1" t="s">
        <v>3139</v>
      </c>
      <c r="B309" s="1" t="s">
        <v>3409</v>
      </c>
      <c r="C309" s="95">
        <v>330</v>
      </c>
      <c r="D309" s="95">
        <f t="shared" si="8"/>
        <v>165</v>
      </c>
      <c r="E309" s="95">
        <f t="shared" si="9"/>
        <v>204.6</v>
      </c>
    </row>
    <row r="310" spans="1:5" x14ac:dyDescent="0.3">
      <c r="A310" s="91" t="s">
        <v>3139</v>
      </c>
      <c r="B310" s="91" t="s">
        <v>3372</v>
      </c>
      <c r="C310" s="94">
        <v>336</v>
      </c>
      <c r="D310" s="94">
        <f t="shared" si="8"/>
        <v>168</v>
      </c>
      <c r="E310" s="94">
        <f t="shared" si="9"/>
        <v>208.32</v>
      </c>
    </row>
    <row r="311" spans="1:5" x14ac:dyDescent="0.3">
      <c r="A311" s="91" t="s">
        <v>3139</v>
      </c>
      <c r="B311" s="91" t="s">
        <v>3514</v>
      </c>
      <c r="C311" s="94">
        <v>336</v>
      </c>
      <c r="D311" s="94">
        <f t="shared" si="8"/>
        <v>168</v>
      </c>
      <c r="E311" s="94">
        <f t="shared" si="9"/>
        <v>208.32</v>
      </c>
    </row>
    <row r="312" spans="1:5" x14ac:dyDescent="0.3">
      <c r="A312" s="1" t="s">
        <v>3139</v>
      </c>
      <c r="B312" s="1" t="s">
        <v>3471</v>
      </c>
      <c r="C312" s="95">
        <v>340</v>
      </c>
      <c r="D312" s="95">
        <f t="shared" si="8"/>
        <v>170</v>
      </c>
      <c r="E312" s="95">
        <f t="shared" si="9"/>
        <v>210.8</v>
      </c>
    </row>
    <row r="313" spans="1:5" x14ac:dyDescent="0.3">
      <c r="A313" s="1" t="s">
        <v>3139</v>
      </c>
      <c r="B313" s="1" t="s">
        <v>3503</v>
      </c>
      <c r="C313" s="95">
        <v>342</v>
      </c>
      <c r="D313" s="95">
        <f t="shared" si="8"/>
        <v>171</v>
      </c>
      <c r="E313" s="95">
        <f t="shared" si="9"/>
        <v>212.04</v>
      </c>
    </row>
    <row r="314" spans="1:5" x14ac:dyDescent="0.3">
      <c r="A314" s="91" t="s">
        <v>3139</v>
      </c>
      <c r="B314" s="91" t="s">
        <v>3415</v>
      </c>
      <c r="C314" s="94">
        <v>348</v>
      </c>
      <c r="D314" s="94">
        <f t="shared" si="8"/>
        <v>174</v>
      </c>
      <c r="E314" s="94">
        <f t="shared" si="9"/>
        <v>215.76</v>
      </c>
    </row>
    <row r="315" spans="1:5" x14ac:dyDescent="0.3">
      <c r="A315" s="91" t="s">
        <v>3139</v>
      </c>
      <c r="B315" s="91" t="s">
        <v>3470</v>
      </c>
      <c r="C315" s="94">
        <v>348</v>
      </c>
      <c r="D315" s="94">
        <f t="shared" si="8"/>
        <v>174</v>
      </c>
      <c r="E315" s="94">
        <f t="shared" si="9"/>
        <v>215.76</v>
      </c>
    </row>
    <row r="316" spans="1:5" x14ac:dyDescent="0.3">
      <c r="A316" s="91" t="s">
        <v>3139</v>
      </c>
      <c r="B316" s="91" t="s">
        <v>3754</v>
      </c>
      <c r="C316" s="94">
        <v>348</v>
      </c>
      <c r="D316" s="94">
        <f t="shared" si="8"/>
        <v>174</v>
      </c>
      <c r="E316" s="94">
        <f t="shared" si="9"/>
        <v>215.76</v>
      </c>
    </row>
    <row r="317" spans="1:5" x14ac:dyDescent="0.3">
      <c r="A317" s="1" t="s">
        <v>3146</v>
      </c>
      <c r="B317" s="1" t="s">
        <v>3190</v>
      </c>
      <c r="C317" s="90">
        <v>350</v>
      </c>
      <c r="D317" s="90">
        <f t="shared" si="8"/>
        <v>175</v>
      </c>
      <c r="E317" s="90">
        <f t="shared" si="9"/>
        <v>217</v>
      </c>
    </row>
    <row r="318" spans="1:5" x14ac:dyDescent="0.3">
      <c r="A318" s="1" t="s">
        <v>3139</v>
      </c>
      <c r="B318" s="1" t="s">
        <v>3429</v>
      </c>
      <c r="C318" s="95">
        <v>350</v>
      </c>
      <c r="D318" s="95">
        <f t="shared" si="8"/>
        <v>175</v>
      </c>
      <c r="E318" s="95">
        <f t="shared" si="9"/>
        <v>217</v>
      </c>
    </row>
    <row r="319" spans="1:5" x14ac:dyDescent="0.3">
      <c r="A319" s="91" t="s">
        <v>3139</v>
      </c>
      <c r="B319" s="91" t="s">
        <v>3805</v>
      </c>
      <c r="C319" s="94">
        <v>360</v>
      </c>
      <c r="D319" s="94">
        <f t="shared" si="8"/>
        <v>180</v>
      </c>
      <c r="E319" s="94">
        <f t="shared" si="9"/>
        <v>223.2</v>
      </c>
    </row>
    <row r="320" spans="1:5" x14ac:dyDescent="0.3">
      <c r="A320" s="91" t="s">
        <v>3136</v>
      </c>
      <c r="B320" s="91" t="s">
        <v>3238</v>
      </c>
      <c r="C320" s="94">
        <v>360</v>
      </c>
      <c r="D320" s="94">
        <f t="shared" si="8"/>
        <v>180</v>
      </c>
      <c r="E320" s="94">
        <f t="shared" si="9"/>
        <v>223.2</v>
      </c>
    </row>
    <row r="321" spans="1:5" x14ac:dyDescent="0.3">
      <c r="A321" s="91" t="s">
        <v>3139</v>
      </c>
      <c r="B321" s="91" t="s">
        <v>3457</v>
      </c>
      <c r="C321" s="94">
        <v>374</v>
      </c>
      <c r="D321" s="94">
        <f t="shared" si="8"/>
        <v>187</v>
      </c>
      <c r="E321" s="94">
        <f t="shared" si="9"/>
        <v>231.88</v>
      </c>
    </row>
    <row r="322" spans="1:5" x14ac:dyDescent="0.3">
      <c r="A322" s="91" t="s">
        <v>3139</v>
      </c>
      <c r="B322" s="91" t="s">
        <v>3858</v>
      </c>
      <c r="C322" s="94">
        <v>374</v>
      </c>
      <c r="D322" s="94">
        <f t="shared" ref="D322:D385" si="10">C322/2</f>
        <v>187</v>
      </c>
      <c r="E322" s="94">
        <f t="shared" ref="E322:E385" si="11">D322*1.24</f>
        <v>231.88</v>
      </c>
    </row>
    <row r="323" spans="1:5" x14ac:dyDescent="0.3">
      <c r="A323" s="91" t="s">
        <v>3139</v>
      </c>
      <c r="B323" s="91" t="s">
        <v>3395</v>
      </c>
      <c r="C323" s="94">
        <v>374</v>
      </c>
      <c r="D323" s="94">
        <f t="shared" si="10"/>
        <v>187</v>
      </c>
      <c r="E323" s="94">
        <f t="shared" si="11"/>
        <v>231.88</v>
      </c>
    </row>
    <row r="324" spans="1:5" x14ac:dyDescent="0.3">
      <c r="A324" s="91" t="s">
        <v>3139</v>
      </c>
      <c r="B324" s="91" t="s">
        <v>3364</v>
      </c>
      <c r="C324" s="94">
        <v>374</v>
      </c>
      <c r="D324" s="94">
        <f t="shared" si="10"/>
        <v>187</v>
      </c>
      <c r="E324" s="94">
        <f t="shared" si="11"/>
        <v>231.88</v>
      </c>
    </row>
    <row r="325" spans="1:5" x14ac:dyDescent="0.3">
      <c r="A325" s="91" t="s">
        <v>3139</v>
      </c>
      <c r="B325" s="91" t="s">
        <v>3825</v>
      </c>
      <c r="C325" s="94">
        <v>374</v>
      </c>
      <c r="D325" s="94">
        <f t="shared" si="10"/>
        <v>187</v>
      </c>
      <c r="E325" s="94">
        <f t="shared" si="11"/>
        <v>231.88</v>
      </c>
    </row>
    <row r="326" spans="1:5" x14ac:dyDescent="0.3">
      <c r="A326" s="91" t="s">
        <v>3128</v>
      </c>
      <c r="B326" s="91" t="s">
        <v>3643</v>
      </c>
      <c r="C326" s="92">
        <v>375</v>
      </c>
      <c r="D326" s="92">
        <f t="shared" si="10"/>
        <v>187.5</v>
      </c>
      <c r="E326" s="92">
        <f t="shared" si="11"/>
        <v>232.5</v>
      </c>
    </row>
    <row r="327" spans="1:5" x14ac:dyDescent="0.3">
      <c r="A327" s="1" t="s">
        <v>3139</v>
      </c>
      <c r="B327" s="1" t="s">
        <v>3194</v>
      </c>
      <c r="C327" s="95">
        <v>384</v>
      </c>
      <c r="D327" s="95">
        <f t="shared" si="10"/>
        <v>192</v>
      </c>
      <c r="E327" s="95">
        <f t="shared" si="11"/>
        <v>238.07999999999998</v>
      </c>
    </row>
    <row r="328" spans="1:5" x14ac:dyDescent="0.3">
      <c r="A328" s="1" t="s">
        <v>3139</v>
      </c>
      <c r="B328" s="1" t="s">
        <v>3454</v>
      </c>
      <c r="C328" s="95">
        <v>390</v>
      </c>
      <c r="D328" s="95">
        <f t="shared" si="10"/>
        <v>195</v>
      </c>
      <c r="E328" s="95">
        <f t="shared" si="11"/>
        <v>241.8</v>
      </c>
    </row>
    <row r="329" spans="1:5" x14ac:dyDescent="0.3">
      <c r="A329" s="1" t="s">
        <v>3139</v>
      </c>
      <c r="B329" s="1" t="s">
        <v>3680</v>
      </c>
      <c r="C329" s="95">
        <v>390</v>
      </c>
      <c r="D329" s="95">
        <f t="shared" si="10"/>
        <v>195</v>
      </c>
      <c r="E329" s="95">
        <f t="shared" si="11"/>
        <v>241.8</v>
      </c>
    </row>
    <row r="330" spans="1:5" x14ac:dyDescent="0.3">
      <c r="A330" s="91" t="s">
        <v>3152</v>
      </c>
      <c r="B330" s="91" t="s">
        <v>3867</v>
      </c>
      <c r="C330" s="94">
        <v>400</v>
      </c>
      <c r="D330" s="94">
        <f t="shared" si="10"/>
        <v>200</v>
      </c>
      <c r="E330" s="94">
        <f t="shared" si="11"/>
        <v>248</v>
      </c>
    </row>
    <row r="331" spans="1:5" x14ac:dyDescent="0.3">
      <c r="A331" s="1" t="s">
        <v>3135</v>
      </c>
      <c r="B331" s="1" t="s">
        <v>3332</v>
      </c>
      <c r="C331" s="90">
        <v>400</v>
      </c>
      <c r="D331" s="90">
        <f t="shared" si="10"/>
        <v>200</v>
      </c>
      <c r="E331" s="90">
        <f t="shared" si="11"/>
        <v>248</v>
      </c>
    </row>
    <row r="332" spans="1:5" x14ac:dyDescent="0.3">
      <c r="A332" s="1" t="s">
        <v>3135</v>
      </c>
      <c r="B332" s="1" t="s">
        <v>3389</v>
      </c>
      <c r="C332" s="90">
        <v>400</v>
      </c>
      <c r="D332" s="90">
        <f t="shared" si="10"/>
        <v>200</v>
      </c>
      <c r="E332" s="90">
        <f t="shared" si="11"/>
        <v>248</v>
      </c>
    </row>
    <row r="333" spans="1:5" x14ac:dyDescent="0.3">
      <c r="A333" s="1" t="s">
        <v>3139</v>
      </c>
      <c r="B333" s="1" t="s">
        <v>3830</v>
      </c>
      <c r="C333" s="95">
        <v>400</v>
      </c>
      <c r="D333" s="95">
        <f t="shared" si="10"/>
        <v>200</v>
      </c>
      <c r="E333" s="95">
        <f t="shared" si="11"/>
        <v>248</v>
      </c>
    </row>
    <row r="334" spans="1:5" x14ac:dyDescent="0.3">
      <c r="A334" s="91" t="s">
        <v>3139</v>
      </c>
      <c r="B334" s="91" t="s">
        <v>3688</v>
      </c>
      <c r="C334" s="94">
        <v>402</v>
      </c>
      <c r="D334" s="94">
        <f t="shared" si="10"/>
        <v>201</v>
      </c>
      <c r="E334" s="94">
        <f t="shared" si="11"/>
        <v>249.24</v>
      </c>
    </row>
    <row r="335" spans="1:5" x14ac:dyDescent="0.3">
      <c r="A335" s="91" t="s">
        <v>3139</v>
      </c>
      <c r="B335" s="91" t="s">
        <v>3677</v>
      </c>
      <c r="C335" s="94">
        <v>410</v>
      </c>
      <c r="D335" s="94">
        <f t="shared" si="10"/>
        <v>205</v>
      </c>
      <c r="E335" s="94">
        <f t="shared" si="11"/>
        <v>254.2</v>
      </c>
    </row>
    <row r="336" spans="1:5" x14ac:dyDescent="0.3">
      <c r="A336" s="91" t="s">
        <v>3137</v>
      </c>
      <c r="B336" s="91" t="s">
        <v>3256</v>
      </c>
      <c r="C336" s="92">
        <v>412</v>
      </c>
      <c r="D336" s="92">
        <f t="shared" si="10"/>
        <v>206</v>
      </c>
      <c r="E336" s="92">
        <f t="shared" si="11"/>
        <v>255.44</v>
      </c>
    </row>
    <row r="337" spans="1:5" x14ac:dyDescent="0.3">
      <c r="A337" s="1" t="s">
        <v>3139</v>
      </c>
      <c r="B337" s="1" t="s">
        <v>3494</v>
      </c>
      <c r="C337" s="95">
        <v>412</v>
      </c>
      <c r="D337" s="95">
        <f t="shared" si="10"/>
        <v>206</v>
      </c>
      <c r="E337" s="95">
        <f t="shared" si="11"/>
        <v>255.44</v>
      </c>
    </row>
    <row r="338" spans="1:5" x14ac:dyDescent="0.3">
      <c r="A338" s="91" t="s">
        <v>3139</v>
      </c>
      <c r="B338" s="91" t="s">
        <v>3673</v>
      </c>
      <c r="C338" s="94">
        <v>420</v>
      </c>
      <c r="D338" s="94">
        <f t="shared" si="10"/>
        <v>210</v>
      </c>
      <c r="E338" s="94">
        <f t="shared" si="11"/>
        <v>260.39999999999998</v>
      </c>
    </row>
    <row r="339" spans="1:5" x14ac:dyDescent="0.3">
      <c r="A339" s="1" t="s">
        <v>3139</v>
      </c>
      <c r="B339" s="1" t="s">
        <v>3195</v>
      </c>
      <c r="C339" s="95">
        <v>422</v>
      </c>
      <c r="D339" s="95">
        <f t="shared" si="10"/>
        <v>211</v>
      </c>
      <c r="E339" s="95">
        <f t="shared" si="11"/>
        <v>261.64</v>
      </c>
    </row>
    <row r="340" spans="1:5" x14ac:dyDescent="0.3">
      <c r="A340" s="1" t="s">
        <v>3139</v>
      </c>
      <c r="B340" s="1" t="s">
        <v>3784</v>
      </c>
      <c r="C340" s="95">
        <v>424</v>
      </c>
      <c r="D340" s="95">
        <f t="shared" si="10"/>
        <v>212</v>
      </c>
      <c r="E340" s="95">
        <f t="shared" si="11"/>
        <v>262.88</v>
      </c>
    </row>
    <row r="341" spans="1:5" x14ac:dyDescent="0.3">
      <c r="A341" s="91" t="s">
        <v>3139</v>
      </c>
      <c r="B341" s="91" t="s">
        <v>3779</v>
      </c>
      <c r="C341" s="94">
        <v>426</v>
      </c>
      <c r="D341" s="94">
        <f t="shared" si="10"/>
        <v>213</v>
      </c>
      <c r="E341" s="94">
        <f t="shared" si="11"/>
        <v>264.12</v>
      </c>
    </row>
    <row r="342" spans="1:5" x14ac:dyDescent="0.3">
      <c r="A342" s="1" t="s">
        <v>3139</v>
      </c>
      <c r="B342" s="1" t="s">
        <v>3275</v>
      </c>
      <c r="C342" s="95">
        <v>430</v>
      </c>
      <c r="D342" s="95">
        <f t="shared" si="10"/>
        <v>215</v>
      </c>
      <c r="E342" s="95">
        <f t="shared" si="11"/>
        <v>266.60000000000002</v>
      </c>
    </row>
    <row r="343" spans="1:5" x14ac:dyDescent="0.3">
      <c r="A343" s="1" t="s">
        <v>3139</v>
      </c>
      <c r="B343" s="1" t="s">
        <v>3682</v>
      </c>
      <c r="C343" s="95">
        <v>430</v>
      </c>
      <c r="D343" s="95">
        <f t="shared" si="10"/>
        <v>215</v>
      </c>
      <c r="E343" s="95">
        <f t="shared" si="11"/>
        <v>266.60000000000002</v>
      </c>
    </row>
    <row r="344" spans="1:5" x14ac:dyDescent="0.3">
      <c r="A344" s="1" t="s">
        <v>3139</v>
      </c>
      <c r="B344" s="1" t="s">
        <v>3469</v>
      </c>
      <c r="C344" s="95">
        <v>436</v>
      </c>
      <c r="D344" s="95">
        <f t="shared" si="10"/>
        <v>218</v>
      </c>
      <c r="E344" s="95">
        <f t="shared" si="11"/>
        <v>270.32</v>
      </c>
    </row>
    <row r="345" spans="1:5" x14ac:dyDescent="0.3">
      <c r="A345" s="91" t="s">
        <v>3139</v>
      </c>
      <c r="B345" s="91" t="s">
        <v>3719</v>
      </c>
      <c r="C345" s="94">
        <v>440</v>
      </c>
      <c r="D345" s="94">
        <f t="shared" si="10"/>
        <v>220</v>
      </c>
      <c r="E345" s="94">
        <f t="shared" si="11"/>
        <v>272.8</v>
      </c>
    </row>
    <row r="346" spans="1:5" x14ac:dyDescent="0.3">
      <c r="A346" s="91" t="s">
        <v>3135</v>
      </c>
      <c r="B346" s="91" t="s">
        <v>3384</v>
      </c>
      <c r="C346" s="92">
        <v>450</v>
      </c>
      <c r="D346" s="92">
        <f t="shared" si="10"/>
        <v>225</v>
      </c>
      <c r="E346" s="92">
        <f t="shared" si="11"/>
        <v>279</v>
      </c>
    </row>
    <row r="347" spans="1:5" x14ac:dyDescent="0.3">
      <c r="A347" s="91" t="s">
        <v>3135</v>
      </c>
      <c r="B347" s="91" t="s">
        <v>3219</v>
      </c>
      <c r="C347" s="92">
        <v>450</v>
      </c>
      <c r="D347" s="92">
        <f t="shared" si="10"/>
        <v>225</v>
      </c>
      <c r="E347" s="92">
        <f t="shared" si="11"/>
        <v>279</v>
      </c>
    </row>
    <row r="348" spans="1:5" x14ac:dyDescent="0.3">
      <c r="A348" s="1" t="s">
        <v>3146</v>
      </c>
      <c r="B348" s="1" t="s">
        <v>3147</v>
      </c>
      <c r="C348" s="90">
        <v>450</v>
      </c>
      <c r="D348" s="90">
        <f t="shared" si="10"/>
        <v>225</v>
      </c>
      <c r="E348" s="90">
        <f t="shared" si="11"/>
        <v>279</v>
      </c>
    </row>
    <row r="349" spans="1:5" x14ac:dyDescent="0.3">
      <c r="A349" s="91" t="s">
        <v>3139</v>
      </c>
      <c r="B349" s="91" t="s">
        <v>3821</v>
      </c>
      <c r="C349" s="94">
        <v>450</v>
      </c>
      <c r="D349" s="94">
        <f t="shared" si="10"/>
        <v>225</v>
      </c>
      <c r="E349" s="94">
        <f t="shared" si="11"/>
        <v>279</v>
      </c>
    </row>
    <row r="350" spans="1:5" x14ac:dyDescent="0.3">
      <c r="A350" s="1" t="s">
        <v>3139</v>
      </c>
      <c r="B350" s="1" t="s">
        <v>3511</v>
      </c>
      <c r="C350" s="95">
        <v>454</v>
      </c>
      <c r="D350" s="95">
        <f t="shared" si="10"/>
        <v>227</v>
      </c>
      <c r="E350" s="95">
        <f t="shared" si="11"/>
        <v>281.48</v>
      </c>
    </row>
    <row r="351" spans="1:5" x14ac:dyDescent="0.3">
      <c r="A351" s="91" t="s">
        <v>3139</v>
      </c>
      <c r="B351" s="91" t="s">
        <v>3834</v>
      </c>
      <c r="C351" s="94">
        <v>456</v>
      </c>
      <c r="D351" s="94">
        <f t="shared" si="10"/>
        <v>228</v>
      </c>
      <c r="E351" s="94">
        <f t="shared" si="11"/>
        <v>282.71999999999997</v>
      </c>
    </row>
    <row r="352" spans="1:5" x14ac:dyDescent="0.3">
      <c r="A352" s="1" t="s">
        <v>3139</v>
      </c>
      <c r="B352" s="1" t="s">
        <v>3270</v>
      </c>
      <c r="C352" s="95">
        <v>466</v>
      </c>
      <c r="D352" s="95">
        <f t="shared" si="10"/>
        <v>233</v>
      </c>
      <c r="E352" s="95">
        <f t="shared" si="11"/>
        <v>288.92</v>
      </c>
    </row>
    <row r="353" spans="1:5" x14ac:dyDescent="0.3">
      <c r="A353" s="1" t="s">
        <v>3139</v>
      </c>
      <c r="B353" s="1" t="s">
        <v>3397</v>
      </c>
      <c r="C353" s="95">
        <v>466</v>
      </c>
      <c r="D353" s="95">
        <f t="shared" si="10"/>
        <v>233</v>
      </c>
      <c r="E353" s="95">
        <f t="shared" si="11"/>
        <v>288.92</v>
      </c>
    </row>
    <row r="354" spans="1:5" x14ac:dyDescent="0.3">
      <c r="A354" s="91" t="s">
        <v>3139</v>
      </c>
      <c r="B354" s="91" t="s">
        <v>3281</v>
      </c>
      <c r="C354" s="94">
        <v>466</v>
      </c>
      <c r="D354" s="94">
        <f t="shared" si="10"/>
        <v>233</v>
      </c>
      <c r="E354" s="94">
        <f t="shared" si="11"/>
        <v>288.92</v>
      </c>
    </row>
    <row r="355" spans="1:5" x14ac:dyDescent="0.3">
      <c r="A355" s="1" t="s">
        <v>3139</v>
      </c>
      <c r="B355" s="1" t="s">
        <v>3283</v>
      </c>
      <c r="C355" s="95">
        <v>468</v>
      </c>
      <c r="D355" s="95">
        <f t="shared" si="10"/>
        <v>234</v>
      </c>
      <c r="E355" s="95">
        <f t="shared" si="11"/>
        <v>290.16000000000003</v>
      </c>
    </row>
    <row r="356" spans="1:5" x14ac:dyDescent="0.3">
      <c r="A356" s="1" t="s">
        <v>3139</v>
      </c>
      <c r="B356" s="1" t="s">
        <v>3687</v>
      </c>
      <c r="C356" s="95">
        <v>470</v>
      </c>
      <c r="D356" s="95">
        <f t="shared" si="10"/>
        <v>235</v>
      </c>
      <c r="E356" s="95">
        <f t="shared" si="11"/>
        <v>291.39999999999998</v>
      </c>
    </row>
    <row r="357" spans="1:5" x14ac:dyDescent="0.3">
      <c r="A357" s="1" t="s">
        <v>3139</v>
      </c>
      <c r="B357" s="1" t="s">
        <v>3369</v>
      </c>
      <c r="C357" s="95">
        <v>484</v>
      </c>
      <c r="D357" s="95">
        <f t="shared" si="10"/>
        <v>242</v>
      </c>
      <c r="E357" s="95">
        <f t="shared" si="11"/>
        <v>300.08</v>
      </c>
    </row>
    <row r="358" spans="1:5" x14ac:dyDescent="0.3">
      <c r="A358" s="1" t="s">
        <v>3139</v>
      </c>
      <c r="B358" s="1" t="s">
        <v>3715</v>
      </c>
      <c r="C358" s="95">
        <v>484</v>
      </c>
      <c r="D358" s="95">
        <f t="shared" si="10"/>
        <v>242</v>
      </c>
      <c r="E358" s="95">
        <f t="shared" si="11"/>
        <v>300.08</v>
      </c>
    </row>
    <row r="359" spans="1:5" x14ac:dyDescent="0.3">
      <c r="A359" s="91" t="s">
        <v>3137</v>
      </c>
      <c r="B359" s="91" t="s">
        <v>3254</v>
      </c>
      <c r="C359" s="92">
        <v>486</v>
      </c>
      <c r="D359" s="92">
        <f t="shared" si="10"/>
        <v>243</v>
      </c>
      <c r="E359" s="92">
        <f t="shared" si="11"/>
        <v>301.32</v>
      </c>
    </row>
    <row r="360" spans="1:5" x14ac:dyDescent="0.3">
      <c r="A360" s="1" t="s">
        <v>3139</v>
      </c>
      <c r="B360" s="1" t="s">
        <v>3527</v>
      </c>
      <c r="C360" s="95">
        <v>486</v>
      </c>
      <c r="D360" s="95">
        <f t="shared" si="10"/>
        <v>243</v>
      </c>
      <c r="E360" s="95">
        <f t="shared" si="11"/>
        <v>301.32</v>
      </c>
    </row>
    <row r="361" spans="1:5" x14ac:dyDescent="0.3">
      <c r="A361" s="91" t="s">
        <v>3139</v>
      </c>
      <c r="B361" s="91" t="s">
        <v>3464</v>
      </c>
      <c r="C361" s="94">
        <v>486</v>
      </c>
      <c r="D361" s="94">
        <f t="shared" si="10"/>
        <v>243</v>
      </c>
      <c r="E361" s="94">
        <f t="shared" si="11"/>
        <v>301.32</v>
      </c>
    </row>
    <row r="362" spans="1:5" x14ac:dyDescent="0.3">
      <c r="A362" s="91" t="s">
        <v>3139</v>
      </c>
      <c r="B362" s="91" t="s">
        <v>3798</v>
      </c>
      <c r="C362" s="94">
        <v>492</v>
      </c>
      <c r="D362" s="94">
        <f t="shared" si="10"/>
        <v>246</v>
      </c>
      <c r="E362" s="94">
        <f t="shared" si="11"/>
        <v>305.04000000000002</v>
      </c>
    </row>
    <row r="363" spans="1:5" x14ac:dyDescent="0.3">
      <c r="A363" s="1" t="s">
        <v>3137</v>
      </c>
      <c r="B363" s="1" t="s">
        <v>3615</v>
      </c>
      <c r="C363" s="90">
        <v>500</v>
      </c>
      <c r="D363" s="90">
        <f t="shared" si="10"/>
        <v>250</v>
      </c>
      <c r="E363" s="90">
        <f t="shared" si="11"/>
        <v>310</v>
      </c>
    </row>
    <row r="364" spans="1:5" x14ac:dyDescent="0.3">
      <c r="A364" s="91" t="s">
        <v>3128</v>
      </c>
      <c r="B364" s="91" t="s">
        <v>3644</v>
      </c>
      <c r="C364" s="92">
        <v>500</v>
      </c>
      <c r="D364" s="92">
        <f t="shared" si="10"/>
        <v>250</v>
      </c>
      <c r="E364" s="92">
        <f t="shared" si="11"/>
        <v>310</v>
      </c>
    </row>
    <row r="365" spans="1:5" x14ac:dyDescent="0.3">
      <c r="A365" s="1" t="s">
        <v>3135</v>
      </c>
      <c r="B365" s="1" t="s">
        <v>3769</v>
      </c>
      <c r="C365" s="90">
        <v>500</v>
      </c>
      <c r="D365" s="90">
        <f t="shared" si="10"/>
        <v>250</v>
      </c>
      <c r="E365" s="90">
        <f t="shared" si="11"/>
        <v>310</v>
      </c>
    </row>
    <row r="366" spans="1:5" x14ac:dyDescent="0.3">
      <c r="A366" s="1" t="s">
        <v>3146</v>
      </c>
      <c r="B366" s="1" t="s">
        <v>3148</v>
      </c>
      <c r="C366" s="90">
        <v>500</v>
      </c>
      <c r="D366" s="90">
        <f t="shared" si="10"/>
        <v>250</v>
      </c>
      <c r="E366" s="90">
        <f t="shared" si="11"/>
        <v>310</v>
      </c>
    </row>
    <row r="367" spans="1:5" x14ac:dyDescent="0.3">
      <c r="A367" s="1" t="s">
        <v>3146</v>
      </c>
      <c r="B367" s="1" t="s">
        <v>3168</v>
      </c>
      <c r="C367" s="90">
        <v>500</v>
      </c>
      <c r="D367" s="90">
        <f t="shared" si="10"/>
        <v>250</v>
      </c>
      <c r="E367" s="90">
        <f t="shared" si="11"/>
        <v>310</v>
      </c>
    </row>
    <row r="368" spans="1:5" x14ac:dyDescent="0.3">
      <c r="A368" s="1" t="s">
        <v>3152</v>
      </c>
      <c r="B368" s="1" t="s">
        <v>3861</v>
      </c>
      <c r="C368" s="95">
        <v>500</v>
      </c>
      <c r="D368" s="95">
        <f t="shared" si="10"/>
        <v>250</v>
      </c>
      <c r="E368" s="95">
        <f t="shared" si="11"/>
        <v>310</v>
      </c>
    </row>
    <row r="369" spans="1:5" x14ac:dyDescent="0.3">
      <c r="A369" s="1" t="s">
        <v>3139</v>
      </c>
      <c r="B369" s="1" t="s">
        <v>3792</v>
      </c>
      <c r="C369" s="95">
        <v>500</v>
      </c>
      <c r="D369" s="95">
        <f t="shared" si="10"/>
        <v>250</v>
      </c>
      <c r="E369" s="95">
        <f t="shared" si="11"/>
        <v>310</v>
      </c>
    </row>
    <row r="370" spans="1:5" x14ac:dyDescent="0.3">
      <c r="A370" s="91" t="s">
        <v>3136</v>
      </c>
      <c r="B370" s="91" t="s">
        <v>3222</v>
      </c>
      <c r="C370" s="94">
        <v>500</v>
      </c>
      <c r="D370" s="94">
        <f t="shared" si="10"/>
        <v>250</v>
      </c>
      <c r="E370" s="94">
        <f t="shared" si="11"/>
        <v>310</v>
      </c>
    </row>
    <row r="371" spans="1:5" x14ac:dyDescent="0.3">
      <c r="A371" s="91" t="s">
        <v>3136</v>
      </c>
      <c r="B371" s="91" t="s">
        <v>3236</v>
      </c>
      <c r="C371" s="94">
        <v>500</v>
      </c>
      <c r="D371" s="94">
        <f t="shared" si="10"/>
        <v>250</v>
      </c>
      <c r="E371" s="94">
        <f t="shared" si="11"/>
        <v>310</v>
      </c>
    </row>
    <row r="372" spans="1:5" x14ac:dyDescent="0.3">
      <c r="A372" s="91" t="s">
        <v>3136</v>
      </c>
      <c r="B372" s="91" t="s">
        <v>3552</v>
      </c>
      <c r="C372" s="94">
        <v>500</v>
      </c>
      <c r="D372" s="94">
        <f t="shared" si="10"/>
        <v>250</v>
      </c>
      <c r="E372" s="94">
        <f t="shared" si="11"/>
        <v>310</v>
      </c>
    </row>
    <row r="373" spans="1:5" x14ac:dyDescent="0.3">
      <c r="A373" s="1" t="s">
        <v>3136</v>
      </c>
      <c r="B373" s="1" t="s">
        <v>3669</v>
      </c>
      <c r="C373" s="95">
        <v>500</v>
      </c>
      <c r="D373" s="95">
        <f t="shared" si="10"/>
        <v>250</v>
      </c>
      <c r="E373" s="95">
        <f t="shared" si="11"/>
        <v>310</v>
      </c>
    </row>
    <row r="374" spans="1:5" x14ac:dyDescent="0.3">
      <c r="A374" s="91" t="s">
        <v>4112</v>
      </c>
      <c r="B374" s="91" t="s">
        <v>4113</v>
      </c>
      <c r="C374" s="91">
        <v>500</v>
      </c>
      <c r="D374" s="91">
        <f t="shared" si="10"/>
        <v>250</v>
      </c>
      <c r="E374" s="91">
        <f t="shared" si="11"/>
        <v>310</v>
      </c>
    </row>
    <row r="375" spans="1:5" x14ac:dyDescent="0.3">
      <c r="A375" s="91" t="s">
        <v>3139</v>
      </c>
      <c r="B375" s="91" t="s">
        <v>3287</v>
      </c>
      <c r="C375" s="94">
        <v>510</v>
      </c>
      <c r="D375" s="94">
        <f t="shared" si="10"/>
        <v>255</v>
      </c>
      <c r="E375" s="94">
        <f t="shared" si="11"/>
        <v>316.2</v>
      </c>
    </row>
    <row r="376" spans="1:5" x14ac:dyDescent="0.3">
      <c r="A376" s="91" t="s">
        <v>3139</v>
      </c>
      <c r="B376" s="91" t="s">
        <v>3284</v>
      </c>
      <c r="C376" s="94">
        <v>510</v>
      </c>
      <c r="D376" s="94">
        <f t="shared" si="10"/>
        <v>255</v>
      </c>
      <c r="E376" s="94">
        <f t="shared" si="11"/>
        <v>316.2</v>
      </c>
    </row>
    <row r="377" spans="1:5" x14ac:dyDescent="0.3">
      <c r="A377" s="91" t="s">
        <v>3139</v>
      </c>
      <c r="B377" s="91" t="s">
        <v>3478</v>
      </c>
      <c r="C377" s="94">
        <v>510</v>
      </c>
      <c r="D377" s="94">
        <f t="shared" si="10"/>
        <v>255</v>
      </c>
      <c r="E377" s="94">
        <f t="shared" si="11"/>
        <v>316.2</v>
      </c>
    </row>
    <row r="378" spans="1:5" x14ac:dyDescent="0.3">
      <c r="A378" s="1" t="s">
        <v>3139</v>
      </c>
      <c r="B378" s="1" t="s">
        <v>3465</v>
      </c>
      <c r="C378" s="95">
        <v>512</v>
      </c>
      <c r="D378" s="95">
        <f t="shared" si="10"/>
        <v>256</v>
      </c>
      <c r="E378" s="95">
        <f t="shared" si="11"/>
        <v>317.44</v>
      </c>
    </row>
    <row r="379" spans="1:5" x14ac:dyDescent="0.3">
      <c r="A379" s="1" t="s">
        <v>3139</v>
      </c>
      <c r="B379" s="1" t="s">
        <v>3473</v>
      </c>
      <c r="C379" s="95">
        <v>520</v>
      </c>
      <c r="D379" s="95">
        <f t="shared" si="10"/>
        <v>260</v>
      </c>
      <c r="E379" s="95">
        <f t="shared" si="11"/>
        <v>322.39999999999998</v>
      </c>
    </row>
    <row r="380" spans="1:5" x14ac:dyDescent="0.3">
      <c r="A380" s="91" t="s">
        <v>3128</v>
      </c>
      <c r="B380" s="91" t="s">
        <v>3298</v>
      </c>
      <c r="C380" s="92">
        <v>525</v>
      </c>
      <c r="D380" s="92">
        <f t="shared" si="10"/>
        <v>262.5</v>
      </c>
      <c r="E380" s="92">
        <f t="shared" si="11"/>
        <v>325.5</v>
      </c>
    </row>
    <row r="381" spans="1:5" x14ac:dyDescent="0.3">
      <c r="A381" s="91" t="s">
        <v>3128</v>
      </c>
      <c r="B381" s="91" t="s">
        <v>3557</v>
      </c>
      <c r="C381" s="92">
        <v>525</v>
      </c>
      <c r="D381" s="92">
        <f t="shared" si="10"/>
        <v>262.5</v>
      </c>
      <c r="E381" s="92">
        <f t="shared" si="11"/>
        <v>325.5</v>
      </c>
    </row>
    <row r="382" spans="1:5" x14ac:dyDescent="0.3">
      <c r="A382" s="91" t="s">
        <v>3128</v>
      </c>
      <c r="B382" s="91" t="s">
        <v>3629</v>
      </c>
      <c r="C382" s="92">
        <v>525</v>
      </c>
      <c r="D382" s="92">
        <f t="shared" si="10"/>
        <v>262.5</v>
      </c>
      <c r="E382" s="92">
        <f t="shared" si="11"/>
        <v>325.5</v>
      </c>
    </row>
    <row r="383" spans="1:5" x14ac:dyDescent="0.3">
      <c r="A383" s="1" t="s">
        <v>3139</v>
      </c>
      <c r="B383" s="1" t="s">
        <v>3676</v>
      </c>
      <c r="C383" s="95">
        <v>526</v>
      </c>
      <c r="D383" s="95">
        <f t="shared" si="10"/>
        <v>263</v>
      </c>
      <c r="E383" s="95">
        <f t="shared" si="11"/>
        <v>326.12</v>
      </c>
    </row>
    <row r="384" spans="1:5" x14ac:dyDescent="0.3">
      <c r="A384" s="1" t="s">
        <v>3139</v>
      </c>
      <c r="B384" s="1" t="s">
        <v>3276</v>
      </c>
      <c r="C384" s="95">
        <v>528</v>
      </c>
      <c r="D384" s="95">
        <f t="shared" si="10"/>
        <v>264</v>
      </c>
      <c r="E384" s="95">
        <f t="shared" si="11"/>
        <v>327.36</v>
      </c>
    </row>
    <row r="385" spans="1:5" x14ac:dyDescent="0.3">
      <c r="A385" s="1" t="s">
        <v>3139</v>
      </c>
      <c r="B385" s="1" t="s">
        <v>3528</v>
      </c>
      <c r="C385" s="95">
        <v>528</v>
      </c>
      <c r="D385" s="95">
        <f t="shared" si="10"/>
        <v>264</v>
      </c>
      <c r="E385" s="95">
        <f t="shared" si="11"/>
        <v>327.36</v>
      </c>
    </row>
    <row r="386" spans="1:5" x14ac:dyDescent="0.3">
      <c r="A386" s="1" t="s">
        <v>3139</v>
      </c>
      <c r="B386" s="1" t="s">
        <v>3760</v>
      </c>
      <c r="C386" s="95">
        <v>528</v>
      </c>
      <c r="D386" s="95">
        <f t="shared" ref="D386:D449" si="12">C386/2</f>
        <v>264</v>
      </c>
      <c r="E386" s="95">
        <f t="shared" ref="E386:E449" si="13">D386*1.24</f>
        <v>327.36</v>
      </c>
    </row>
    <row r="387" spans="1:5" x14ac:dyDescent="0.3">
      <c r="A387" s="1" t="s">
        <v>3139</v>
      </c>
      <c r="B387" s="1" t="s">
        <v>3348</v>
      </c>
      <c r="C387" s="95">
        <v>534</v>
      </c>
      <c r="D387" s="95">
        <f t="shared" si="12"/>
        <v>267</v>
      </c>
      <c r="E387" s="95">
        <f t="shared" si="13"/>
        <v>331.08</v>
      </c>
    </row>
    <row r="388" spans="1:5" x14ac:dyDescent="0.3">
      <c r="A388" s="1" t="s">
        <v>3136</v>
      </c>
      <c r="B388" s="1" t="s">
        <v>3636</v>
      </c>
      <c r="C388" s="95">
        <v>540</v>
      </c>
      <c r="D388" s="95">
        <f t="shared" si="12"/>
        <v>270</v>
      </c>
      <c r="E388" s="95">
        <f t="shared" si="13"/>
        <v>334.8</v>
      </c>
    </row>
    <row r="389" spans="1:5" x14ac:dyDescent="0.3">
      <c r="A389" s="1" t="s">
        <v>3139</v>
      </c>
      <c r="B389" s="1" t="s">
        <v>3801</v>
      </c>
      <c r="C389" s="95">
        <v>544</v>
      </c>
      <c r="D389" s="95">
        <f t="shared" si="12"/>
        <v>272</v>
      </c>
      <c r="E389" s="95">
        <f t="shared" si="13"/>
        <v>337.28</v>
      </c>
    </row>
    <row r="390" spans="1:5" x14ac:dyDescent="0.3">
      <c r="A390" s="1" t="s">
        <v>3139</v>
      </c>
      <c r="B390" s="1" t="s">
        <v>3450</v>
      </c>
      <c r="C390" s="95">
        <v>546</v>
      </c>
      <c r="D390" s="95">
        <f t="shared" si="12"/>
        <v>273</v>
      </c>
      <c r="E390" s="95">
        <f t="shared" si="13"/>
        <v>338.52</v>
      </c>
    </row>
    <row r="391" spans="1:5" x14ac:dyDescent="0.3">
      <c r="A391" s="1" t="s">
        <v>3139</v>
      </c>
      <c r="B391" s="1" t="s">
        <v>3267</v>
      </c>
      <c r="C391" s="95">
        <v>548</v>
      </c>
      <c r="D391" s="95">
        <f t="shared" si="12"/>
        <v>274</v>
      </c>
      <c r="E391" s="95">
        <f t="shared" si="13"/>
        <v>339.76</v>
      </c>
    </row>
    <row r="392" spans="1:5" x14ac:dyDescent="0.3">
      <c r="A392" s="1" t="s">
        <v>3139</v>
      </c>
      <c r="B392" s="1" t="s">
        <v>3734</v>
      </c>
      <c r="C392" s="95">
        <v>548</v>
      </c>
      <c r="D392" s="95">
        <f t="shared" si="12"/>
        <v>274</v>
      </c>
      <c r="E392" s="95">
        <f t="shared" si="13"/>
        <v>339.76</v>
      </c>
    </row>
    <row r="393" spans="1:5" x14ac:dyDescent="0.3">
      <c r="A393" s="1" t="s">
        <v>3139</v>
      </c>
      <c r="B393" s="1" t="s">
        <v>3852</v>
      </c>
      <c r="C393" s="95">
        <v>548</v>
      </c>
      <c r="D393" s="95">
        <f t="shared" si="12"/>
        <v>274</v>
      </c>
      <c r="E393" s="95">
        <f t="shared" si="13"/>
        <v>339.76</v>
      </c>
    </row>
    <row r="394" spans="1:5" x14ac:dyDescent="0.3">
      <c r="A394" s="1" t="s">
        <v>3139</v>
      </c>
      <c r="B394" s="1" t="s">
        <v>3288</v>
      </c>
      <c r="C394" s="95">
        <v>550</v>
      </c>
      <c r="D394" s="95">
        <f t="shared" si="12"/>
        <v>275</v>
      </c>
      <c r="E394" s="95">
        <f t="shared" si="13"/>
        <v>341</v>
      </c>
    </row>
    <row r="395" spans="1:5" x14ac:dyDescent="0.3">
      <c r="A395" s="1" t="s">
        <v>3139</v>
      </c>
      <c r="B395" s="1" t="s">
        <v>3449</v>
      </c>
      <c r="C395" s="95">
        <v>552</v>
      </c>
      <c r="D395" s="95">
        <f t="shared" si="12"/>
        <v>276</v>
      </c>
      <c r="E395" s="95">
        <f t="shared" si="13"/>
        <v>342.24</v>
      </c>
    </row>
    <row r="396" spans="1:5" x14ac:dyDescent="0.3">
      <c r="A396" s="91" t="s">
        <v>3139</v>
      </c>
      <c r="B396" s="91" t="s">
        <v>3414</v>
      </c>
      <c r="C396" s="94">
        <v>558</v>
      </c>
      <c r="D396" s="94">
        <f t="shared" si="12"/>
        <v>279</v>
      </c>
      <c r="E396" s="94">
        <f t="shared" si="13"/>
        <v>345.96</v>
      </c>
    </row>
    <row r="397" spans="1:5" x14ac:dyDescent="0.3">
      <c r="A397" s="1" t="s">
        <v>3139</v>
      </c>
      <c r="B397" s="1" t="s">
        <v>3517</v>
      </c>
      <c r="C397" s="95">
        <v>570</v>
      </c>
      <c r="D397" s="95">
        <f t="shared" si="12"/>
        <v>285</v>
      </c>
      <c r="E397" s="95">
        <f t="shared" si="13"/>
        <v>353.4</v>
      </c>
    </row>
    <row r="398" spans="1:5" x14ac:dyDescent="0.3">
      <c r="A398" s="91" t="s">
        <v>3139</v>
      </c>
      <c r="B398" s="91" t="s">
        <v>3757</v>
      </c>
      <c r="C398" s="94">
        <v>578</v>
      </c>
      <c r="D398" s="94">
        <f t="shared" si="12"/>
        <v>289</v>
      </c>
      <c r="E398" s="94">
        <f t="shared" si="13"/>
        <v>358.36</v>
      </c>
    </row>
    <row r="399" spans="1:5" x14ac:dyDescent="0.3">
      <c r="A399" s="1" t="s">
        <v>3139</v>
      </c>
      <c r="B399" s="1" t="s">
        <v>3277</v>
      </c>
      <c r="C399" s="95">
        <v>588</v>
      </c>
      <c r="D399" s="95">
        <f t="shared" si="12"/>
        <v>294</v>
      </c>
      <c r="E399" s="95">
        <f t="shared" si="13"/>
        <v>364.56</v>
      </c>
    </row>
    <row r="400" spans="1:5" x14ac:dyDescent="0.3">
      <c r="A400" s="1" t="s">
        <v>3139</v>
      </c>
      <c r="B400" s="1" t="s">
        <v>3474</v>
      </c>
      <c r="C400" s="95">
        <v>590</v>
      </c>
      <c r="D400" s="95">
        <f t="shared" si="12"/>
        <v>295</v>
      </c>
      <c r="E400" s="95">
        <f t="shared" si="13"/>
        <v>365.8</v>
      </c>
    </row>
    <row r="401" spans="1:5" x14ac:dyDescent="0.3">
      <c r="A401" s="1" t="s">
        <v>3137</v>
      </c>
      <c r="B401" s="1" t="s">
        <v>3258</v>
      </c>
      <c r="C401" s="90">
        <v>600</v>
      </c>
      <c r="D401" s="90">
        <f t="shared" si="12"/>
        <v>300</v>
      </c>
      <c r="E401" s="90">
        <f t="shared" si="13"/>
        <v>372</v>
      </c>
    </row>
    <row r="402" spans="1:5" x14ac:dyDescent="0.3">
      <c r="A402" s="91" t="s">
        <v>3137</v>
      </c>
      <c r="B402" s="91" t="s">
        <v>3201</v>
      </c>
      <c r="C402" s="92">
        <v>600</v>
      </c>
      <c r="D402" s="92">
        <f t="shared" si="12"/>
        <v>300</v>
      </c>
      <c r="E402" s="92">
        <f t="shared" si="13"/>
        <v>372</v>
      </c>
    </row>
    <row r="403" spans="1:5" x14ac:dyDescent="0.3">
      <c r="A403" s="91" t="s">
        <v>3137</v>
      </c>
      <c r="B403" s="91" t="s">
        <v>3246</v>
      </c>
      <c r="C403" s="92">
        <v>600</v>
      </c>
      <c r="D403" s="92">
        <f t="shared" si="12"/>
        <v>300</v>
      </c>
      <c r="E403" s="92">
        <f t="shared" si="13"/>
        <v>372</v>
      </c>
    </row>
    <row r="404" spans="1:5" x14ac:dyDescent="0.3">
      <c r="A404" s="91" t="s">
        <v>3137</v>
      </c>
      <c r="B404" s="91" t="s">
        <v>3257</v>
      </c>
      <c r="C404" s="92">
        <v>600</v>
      </c>
      <c r="D404" s="92">
        <f t="shared" si="12"/>
        <v>300</v>
      </c>
      <c r="E404" s="92">
        <f t="shared" si="13"/>
        <v>372</v>
      </c>
    </row>
    <row r="405" spans="1:5" x14ac:dyDescent="0.3">
      <c r="A405" s="91" t="s">
        <v>3137</v>
      </c>
      <c r="B405" s="91" t="s">
        <v>3261</v>
      </c>
      <c r="C405" s="92">
        <v>600</v>
      </c>
      <c r="D405" s="92">
        <f t="shared" si="12"/>
        <v>300</v>
      </c>
      <c r="E405" s="92">
        <f t="shared" si="13"/>
        <v>372</v>
      </c>
    </row>
    <row r="406" spans="1:5" x14ac:dyDescent="0.3">
      <c r="A406" s="91" t="s">
        <v>3136</v>
      </c>
      <c r="B406" s="91" t="s">
        <v>3239</v>
      </c>
      <c r="C406" s="94">
        <v>600</v>
      </c>
      <c r="D406" s="94">
        <f t="shared" si="12"/>
        <v>300</v>
      </c>
      <c r="E406" s="94">
        <f t="shared" si="13"/>
        <v>372</v>
      </c>
    </row>
    <row r="407" spans="1:5" x14ac:dyDescent="0.3">
      <c r="A407" s="1" t="s">
        <v>3139</v>
      </c>
      <c r="B407" s="1" t="s">
        <v>3794</v>
      </c>
      <c r="C407" s="95">
        <v>606</v>
      </c>
      <c r="D407" s="95">
        <f t="shared" si="12"/>
        <v>303</v>
      </c>
      <c r="E407" s="95">
        <f t="shared" si="13"/>
        <v>375.71999999999997</v>
      </c>
    </row>
    <row r="408" spans="1:5" x14ac:dyDescent="0.3">
      <c r="A408" s="1" t="s">
        <v>3139</v>
      </c>
      <c r="B408" s="1" t="s">
        <v>3502</v>
      </c>
      <c r="C408" s="95">
        <v>614</v>
      </c>
      <c r="D408" s="95">
        <f t="shared" si="12"/>
        <v>307</v>
      </c>
      <c r="E408" s="95">
        <f t="shared" si="13"/>
        <v>380.68</v>
      </c>
    </row>
    <row r="409" spans="1:5" x14ac:dyDescent="0.3">
      <c r="A409" s="1" t="s">
        <v>3139</v>
      </c>
      <c r="B409" s="1" t="s">
        <v>3818</v>
      </c>
      <c r="C409" s="95">
        <v>614</v>
      </c>
      <c r="D409" s="95">
        <f t="shared" si="12"/>
        <v>307</v>
      </c>
      <c r="E409" s="95">
        <f t="shared" si="13"/>
        <v>380.68</v>
      </c>
    </row>
    <row r="410" spans="1:5" x14ac:dyDescent="0.3">
      <c r="A410" s="91" t="s">
        <v>3139</v>
      </c>
      <c r="B410" s="91" t="s">
        <v>3850</v>
      </c>
      <c r="C410" s="94">
        <v>614</v>
      </c>
      <c r="D410" s="94">
        <f t="shared" si="12"/>
        <v>307</v>
      </c>
      <c r="E410" s="94">
        <f t="shared" si="13"/>
        <v>380.68</v>
      </c>
    </row>
    <row r="411" spans="1:5" x14ac:dyDescent="0.3">
      <c r="A411" s="91" t="s">
        <v>3139</v>
      </c>
      <c r="B411" s="91" t="s">
        <v>3367</v>
      </c>
      <c r="C411" s="94">
        <v>629</v>
      </c>
      <c r="D411" s="94">
        <f t="shared" si="12"/>
        <v>314.5</v>
      </c>
      <c r="E411" s="94">
        <f t="shared" si="13"/>
        <v>389.98</v>
      </c>
    </row>
    <row r="412" spans="1:5" x14ac:dyDescent="0.3">
      <c r="A412" s="1" t="s">
        <v>3139</v>
      </c>
      <c r="B412" s="1" t="s">
        <v>3778</v>
      </c>
      <c r="C412" s="95">
        <v>632</v>
      </c>
      <c r="D412" s="95">
        <f t="shared" si="12"/>
        <v>316</v>
      </c>
      <c r="E412" s="95">
        <f t="shared" si="13"/>
        <v>391.84</v>
      </c>
    </row>
    <row r="413" spans="1:5" x14ac:dyDescent="0.3">
      <c r="A413" s="1" t="s">
        <v>3139</v>
      </c>
      <c r="B413" s="1" t="s">
        <v>3392</v>
      </c>
      <c r="C413" s="95">
        <v>636</v>
      </c>
      <c r="D413" s="95">
        <f t="shared" si="12"/>
        <v>318</v>
      </c>
      <c r="E413" s="95">
        <f t="shared" si="13"/>
        <v>394.32</v>
      </c>
    </row>
    <row r="414" spans="1:5" x14ac:dyDescent="0.3">
      <c r="A414" s="1" t="s">
        <v>3139</v>
      </c>
      <c r="B414" s="1" t="s">
        <v>3411</v>
      </c>
      <c r="C414" s="95">
        <v>638</v>
      </c>
      <c r="D414" s="95">
        <f t="shared" si="12"/>
        <v>319</v>
      </c>
      <c r="E414" s="95">
        <f t="shared" si="13"/>
        <v>395.56</v>
      </c>
    </row>
    <row r="415" spans="1:5" x14ac:dyDescent="0.3">
      <c r="A415" s="1" t="s">
        <v>3139</v>
      </c>
      <c r="B415" s="1" t="s">
        <v>3537</v>
      </c>
      <c r="C415" s="95">
        <v>640</v>
      </c>
      <c r="D415" s="95">
        <f t="shared" si="12"/>
        <v>320</v>
      </c>
      <c r="E415" s="95">
        <f t="shared" si="13"/>
        <v>396.8</v>
      </c>
    </row>
    <row r="416" spans="1:5" x14ac:dyDescent="0.3">
      <c r="A416" s="1" t="s">
        <v>3139</v>
      </c>
      <c r="B416" s="1" t="s">
        <v>3508</v>
      </c>
      <c r="C416" s="95">
        <v>650</v>
      </c>
      <c r="D416" s="95">
        <f t="shared" si="12"/>
        <v>325</v>
      </c>
      <c r="E416" s="95">
        <f t="shared" si="13"/>
        <v>403</v>
      </c>
    </row>
    <row r="417" spans="1:5" x14ac:dyDescent="0.3">
      <c r="A417" s="91" t="s">
        <v>3139</v>
      </c>
      <c r="B417" s="91" t="s">
        <v>3493</v>
      </c>
      <c r="C417" s="94">
        <v>656</v>
      </c>
      <c r="D417" s="94">
        <f t="shared" si="12"/>
        <v>328</v>
      </c>
      <c r="E417" s="94">
        <f t="shared" si="13"/>
        <v>406.71999999999997</v>
      </c>
    </row>
    <row r="418" spans="1:5" x14ac:dyDescent="0.3">
      <c r="A418" s="1" t="s">
        <v>3139</v>
      </c>
      <c r="B418" s="1" t="s">
        <v>3404</v>
      </c>
      <c r="C418" s="95">
        <v>658</v>
      </c>
      <c r="D418" s="95">
        <f t="shared" si="12"/>
        <v>329</v>
      </c>
      <c r="E418" s="95">
        <f t="shared" si="13"/>
        <v>407.96</v>
      </c>
    </row>
    <row r="419" spans="1:5" x14ac:dyDescent="0.3">
      <c r="A419" s="1" t="s">
        <v>3139</v>
      </c>
      <c r="B419" s="1" t="s">
        <v>3448</v>
      </c>
      <c r="C419" s="95">
        <v>658</v>
      </c>
      <c r="D419" s="95">
        <f t="shared" si="12"/>
        <v>329</v>
      </c>
      <c r="E419" s="95">
        <f t="shared" si="13"/>
        <v>407.96</v>
      </c>
    </row>
    <row r="420" spans="1:5" x14ac:dyDescent="0.3">
      <c r="A420" s="1" t="s">
        <v>3139</v>
      </c>
      <c r="B420" s="1" t="s">
        <v>3417</v>
      </c>
      <c r="C420" s="95">
        <v>660</v>
      </c>
      <c r="D420" s="95">
        <f t="shared" si="12"/>
        <v>330</v>
      </c>
      <c r="E420" s="95">
        <f t="shared" si="13"/>
        <v>409.2</v>
      </c>
    </row>
    <row r="421" spans="1:5" x14ac:dyDescent="0.3">
      <c r="A421" s="1" t="s">
        <v>3139</v>
      </c>
      <c r="B421" s="1" t="s">
        <v>3463</v>
      </c>
      <c r="C421" s="95">
        <v>660</v>
      </c>
      <c r="D421" s="95">
        <f t="shared" si="12"/>
        <v>330</v>
      </c>
      <c r="E421" s="95">
        <f t="shared" si="13"/>
        <v>409.2</v>
      </c>
    </row>
    <row r="422" spans="1:5" x14ac:dyDescent="0.3">
      <c r="A422" s="1" t="s">
        <v>3139</v>
      </c>
      <c r="B422" s="1" t="s">
        <v>3803</v>
      </c>
      <c r="C422" s="95">
        <v>666</v>
      </c>
      <c r="D422" s="95">
        <f t="shared" si="12"/>
        <v>333</v>
      </c>
      <c r="E422" s="95">
        <f t="shared" si="13"/>
        <v>412.92</v>
      </c>
    </row>
    <row r="423" spans="1:5" x14ac:dyDescent="0.3">
      <c r="A423" s="1" t="s">
        <v>3139</v>
      </c>
      <c r="B423" s="1" t="s">
        <v>3758</v>
      </c>
      <c r="C423" s="95">
        <v>672</v>
      </c>
      <c r="D423" s="95">
        <f t="shared" si="12"/>
        <v>336</v>
      </c>
      <c r="E423" s="95">
        <f t="shared" si="13"/>
        <v>416.64</v>
      </c>
    </row>
    <row r="424" spans="1:5" x14ac:dyDescent="0.3">
      <c r="A424" s="1" t="s">
        <v>3139</v>
      </c>
      <c r="B424" s="1" t="s">
        <v>3191</v>
      </c>
      <c r="C424" s="95">
        <v>680</v>
      </c>
      <c r="D424" s="95">
        <f t="shared" si="12"/>
        <v>340</v>
      </c>
      <c r="E424" s="95">
        <f t="shared" si="13"/>
        <v>421.6</v>
      </c>
    </row>
    <row r="425" spans="1:5" x14ac:dyDescent="0.3">
      <c r="A425" s="1" t="s">
        <v>3139</v>
      </c>
      <c r="B425" s="1" t="s">
        <v>3846</v>
      </c>
      <c r="C425" s="95">
        <v>681</v>
      </c>
      <c r="D425" s="95">
        <f t="shared" si="12"/>
        <v>340.5</v>
      </c>
      <c r="E425" s="95">
        <f t="shared" si="13"/>
        <v>422.21999999999997</v>
      </c>
    </row>
    <row r="426" spans="1:5" x14ac:dyDescent="0.3">
      <c r="A426" s="1" t="s">
        <v>3139</v>
      </c>
      <c r="B426" s="1" t="s">
        <v>3748</v>
      </c>
      <c r="C426" s="95">
        <v>690</v>
      </c>
      <c r="D426" s="95">
        <f t="shared" si="12"/>
        <v>345</v>
      </c>
      <c r="E426" s="95">
        <f t="shared" si="13"/>
        <v>427.8</v>
      </c>
    </row>
    <row r="427" spans="1:5" x14ac:dyDescent="0.3">
      <c r="A427" s="91" t="s">
        <v>3137</v>
      </c>
      <c r="B427" s="91" t="s">
        <v>3155</v>
      </c>
      <c r="C427" s="92">
        <v>700</v>
      </c>
      <c r="D427" s="92">
        <f t="shared" si="12"/>
        <v>350</v>
      </c>
      <c r="E427" s="92">
        <f t="shared" si="13"/>
        <v>434</v>
      </c>
    </row>
    <row r="428" spans="1:5" x14ac:dyDescent="0.3">
      <c r="A428" s="91" t="s">
        <v>3136</v>
      </c>
      <c r="B428" s="91" t="s">
        <v>3228</v>
      </c>
      <c r="C428" s="94">
        <v>700</v>
      </c>
      <c r="D428" s="94">
        <f t="shared" si="12"/>
        <v>350</v>
      </c>
      <c r="E428" s="94">
        <f t="shared" si="13"/>
        <v>434</v>
      </c>
    </row>
    <row r="429" spans="1:5" x14ac:dyDescent="0.3">
      <c r="A429" s="1" t="s">
        <v>3139</v>
      </c>
      <c r="B429" s="1" t="s">
        <v>3371</v>
      </c>
      <c r="C429" s="95">
        <v>706</v>
      </c>
      <c r="D429" s="95">
        <f t="shared" si="12"/>
        <v>353</v>
      </c>
      <c r="E429" s="95">
        <f t="shared" si="13"/>
        <v>437.71999999999997</v>
      </c>
    </row>
    <row r="430" spans="1:5" x14ac:dyDescent="0.3">
      <c r="A430" s="1" t="s">
        <v>3139</v>
      </c>
      <c r="B430" s="1" t="s">
        <v>3396</v>
      </c>
      <c r="C430" s="95">
        <v>706</v>
      </c>
      <c r="D430" s="95">
        <f t="shared" si="12"/>
        <v>353</v>
      </c>
      <c r="E430" s="95">
        <f t="shared" si="13"/>
        <v>437.71999999999997</v>
      </c>
    </row>
    <row r="431" spans="1:5" x14ac:dyDescent="0.3">
      <c r="A431" s="1" t="s">
        <v>3139</v>
      </c>
      <c r="B431" s="1" t="s">
        <v>3484</v>
      </c>
      <c r="C431" s="95">
        <v>706</v>
      </c>
      <c r="D431" s="95">
        <f t="shared" si="12"/>
        <v>353</v>
      </c>
      <c r="E431" s="95">
        <f t="shared" si="13"/>
        <v>437.71999999999997</v>
      </c>
    </row>
    <row r="432" spans="1:5" x14ac:dyDescent="0.3">
      <c r="A432" s="1" t="s">
        <v>3139</v>
      </c>
      <c r="B432" s="1" t="s">
        <v>3851</v>
      </c>
      <c r="C432" s="95">
        <v>712</v>
      </c>
      <c r="D432" s="95">
        <f t="shared" si="12"/>
        <v>356</v>
      </c>
      <c r="E432" s="95">
        <f t="shared" si="13"/>
        <v>441.44</v>
      </c>
    </row>
    <row r="433" spans="1:5" x14ac:dyDescent="0.3">
      <c r="A433" s="1" t="s">
        <v>3139</v>
      </c>
      <c r="B433" s="1" t="s">
        <v>3836</v>
      </c>
      <c r="C433" s="95">
        <v>722</v>
      </c>
      <c r="D433" s="95">
        <f t="shared" si="12"/>
        <v>361</v>
      </c>
      <c r="E433" s="95">
        <f t="shared" si="13"/>
        <v>447.64</v>
      </c>
    </row>
    <row r="434" spans="1:5" x14ac:dyDescent="0.3">
      <c r="A434" s="1" t="s">
        <v>3139</v>
      </c>
      <c r="B434" s="1" t="s">
        <v>3488</v>
      </c>
      <c r="C434" s="95">
        <v>724</v>
      </c>
      <c r="D434" s="95">
        <f t="shared" si="12"/>
        <v>362</v>
      </c>
      <c r="E434" s="95">
        <f t="shared" si="13"/>
        <v>448.88</v>
      </c>
    </row>
    <row r="435" spans="1:5" x14ac:dyDescent="0.3">
      <c r="A435" s="91" t="s">
        <v>3139</v>
      </c>
      <c r="B435" s="91" t="s">
        <v>3456</v>
      </c>
      <c r="C435" s="94">
        <v>726</v>
      </c>
      <c r="D435" s="94">
        <f t="shared" si="12"/>
        <v>363</v>
      </c>
      <c r="E435" s="94">
        <f t="shared" si="13"/>
        <v>450.12</v>
      </c>
    </row>
    <row r="436" spans="1:5" x14ac:dyDescent="0.3">
      <c r="A436" s="1" t="s">
        <v>3139</v>
      </c>
      <c r="B436" s="1" t="s">
        <v>3458</v>
      </c>
      <c r="C436" s="95">
        <v>734</v>
      </c>
      <c r="D436" s="95">
        <f t="shared" si="12"/>
        <v>367</v>
      </c>
      <c r="E436" s="95">
        <f t="shared" si="13"/>
        <v>455.08</v>
      </c>
    </row>
    <row r="437" spans="1:5" x14ac:dyDescent="0.3">
      <c r="A437" s="1" t="s">
        <v>3139</v>
      </c>
      <c r="B437" s="1" t="s">
        <v>3795</v>
      </c>
      <c r="C437" s="95">
        <v>740</v>
      </c>
      <c r="D437" s="95">
        <f t="shared" si="12"/>
        <v>370</v>
      </c>
      <c r="E437" s="95">
        <f t="shared" si="13"/>
        <v>458.8</v>
      </c>
    </row>
    <row r="438" spans="1:5" x14ac:dyDescent="0.3">
      <c r="A438" s="1" t="s">
        <v>3139</v>
      </c>
      <c r="B438" s="1" t="s">
        <v>3835</v>
      </c>
      <c r="C438" s="95">
        <v>748</v>
      </c>
      <c r="D438" s="95">
        <f t="shared" si="12"/>
        <v>374</v>
      </c>
      <c r="E438" s="95">
        <f t="shared" si="13"/>
        <v>463.76</v>
      </c>
    </row>
    <row r="439" spans="1:5" x14ac:dyDescent="0.3">
      <c r="A439" s="91" t="s">
        <v>3137</v>
      </c>
      <c r="B439" s="91" t="s">
        <v>3255</v>
      </c>
      <c r="C439" s="92">
        <v>750</v>
      </c>
      <c r="D439" s="92">
        <f t="shared" si="12"/>
        <v>375</v>
      </c>
      <c r="E439" s="92">
        <f t="shared" si="13"/>
        <v>465</v>
      </c>
    </row>
    <row r="440" spans="1:5" x14ac:dyDescent="0.3">
      <c r="A440" s="91" t="s">
        <v>3920</v>
      </c>
      <c r="B440" s="91" t="s">
        <v>3919</v>
      </c>
      <c r="C440" s="94">
        <v>750</v>
      </c>
      <c r="D440" s="94">
        <f t="shared" si="12"/>
        <v>375</v>
      </c>
      <c r="E440" s="94">
        <f t="shared" si="13"/>
        <v>465</v>
      </c>
    </row>
    <row r="441" spans="1:5" x14ac:dyDescent="0.3">
      <c r="A441" s="91" t="s">
        <v>3128</v>
      </c>
      <c r="B441" s="91" t="s">
        <v>3129</v>
      </c>
      <c r="C441" s="92">
        <v>750</v>
      </c>
      <c r="D441" s="92">
        <f t="shared" si="12"/>
        <v>375</v>
      </c>
      <c r="E441" s="92">
        <f t="shared" si="13"/>
        <v>465</v>
      </c>
    </row>
    <row r="442" spans="1:5" x14ac:dyDescent="0.3">
      <c r="A442" s="91" t="s">
        <v>3128</v>
      </c>
      <c r="B442" s="91" t="s">
        <v>3130</v>
      </c>
      <c r="C442" s="92">
        <v>750</v>
      </c>
      <c r="D442" s="92">
        <f t="shared" si="12"/>
        <v>375</v>
      </c>
      <c r="E442" s="92">
        <f t="shared" si="13"/>
        <v>465</v>
      </c>
    </row>
    <row r="443" spans="1:5" x14ac:dyDescent="0.3">
      <c r="A443" s="91" t="s">
        <v>3128</v>
      </c>
      <c r="B443" s="91" t="s">
        <v>3131</v>
      </c>
      <c r="C443" s="92">
        <v>750</v>
      </c>
      <c r="D443" s="92">
        <f t="shared" si="12"/>
        <v>375</v>
      </c>
      <c r="E443" s="92">
        <f t="shared" si="13"/>
        <v>465</v>
      </c>
    </row>
    <row r="444" spans="1:5" x14ac:dyDescent="0.3">
      <c r="A444" s="91" t="s">
        <v>3128</v>
      </c>
      <c r="B444" s="91" t="s">
        <v>3132</v>
      </c>
      <c r="C444" s="92">
        <v>750</v>
      </c>
      <c r="D444" s="92">
        <f t="shared" si="12"/>
        <v>375</v>
      </c>
      <c r="E444" s="92">
        <f t="shared" si="13"/>
        <v>465</v>
      </c>
    </row>
    <row r="445" spans="1:5" x14ac:dyDescent="0.3">
      <c r="A445" s="91" t="s">
        <v>3128</v>
      </c>
      <c r="B445" s="91" t="s">
        <v>3133</v>
      </c>
      <c r="C445" s="92">
        <v>750</v>
      </c>
      <c r="D445" s="92">
        <f t="shared" si="12"/>
        <v>375</v>
      </c>
      <c r="E445" s="92">
        <f t="shared" si="13"/>
        <v>465</v>
      </c>
    </row>
    <row r="446" spans="1:5" x14ac:dyDescent="0.3">
      <c r="A446" s="91" t="s">
        <v>3128</v>
      </c>
      <c r="B446" s="91" t="s">
        <v>3134</v>
      </c>
      <c r="C446" s="92">
        <v>750</v>
      </c>
      <c r="D446" s="92">
        <f t="shared" si="12"/>
        <v>375</v>
      </c>
      <c r="E446" s="92">
        <f t="shared" si="13"/>
        <v>465</v>
      </c>
    </row>
    <row r="447" spans="1:5" x14ac:dyDescent="0.3">
      <c r="A447" s="91" t="s">
        <v>3128</v>
      </c>
      <c r="B447" s="91" t="s">
        <v>3203</v>
      </c>
      <c r="C447" s="92">
        <v>750</v>
      </c>
      <c r="D447" s="92">
        <f t="shared" si="12"/>
        <v>375</v>
      </c>
      <c r="E447" s="92">
        <f t="shared" si="13"/>
        <v>465</v>
      </c>
    </row>
    <row r="448" spans="1:5" x14ac:dyDescent="0.3">
      <c r="A448" s="91" t="s">
        <v>3128</v>
      </c>
      <c r="B448" s="91" t="s">
        <v>3204</v>
      </c>
      <c r="C448" s="92">
        <v>750</v>
      </c>
      <c r="D448" s="92">
        <f t="shared" si="12"/>
        <v>375</v>
      </c>
      <c r="E448" s="92">
        <f t="shared" si="13"/>
        <v>465</v>
      </c>
    </row>
    <row r="449" spans="1:5" x14ac:dyDescent="0.3">
      <c r="A449" s="91" t="s">
        <v>3128</v>
      </c>
      <c r="B449" s="91" t="s">
        <v>3205</v>
      </c>
      <c r="C449" s="92">
        <v>750</v>
      </c>
      <c r="D449" s="92">
        <f t="shared" si="12"/>
        <v>375</v>
      </c>
      <c r="E449" s="92">
        <f t="shared" si="13"/>
        <v>465</v>
      </c>
    </row>
    <row r="450" spans="1:5" x14ac:dyDescent="0.3">
      <c r="A450" s="91" t="s">
        <v>3128</v>
      </c>
      <c r="B450" s="91" t="s">
        <v>3628</v>
      </c>
      <c r="C450" s="92">
        <v>750</v>
      </c>
      <c r="D450" s="92">
        <f t="shared" ref="D450:D513" si="14">C450/2</f>
        <v>375</v>
      </c>
      <c r="E450" s="92">
        <f t="shared" ref="E450:E513" si="15">D450*1.24</f>
        <v>465</v>
      </c>
    </row>
    <row r="451" spans="1:5" x14ac:dyDescent="0.3">
      <c r="A451" s="91" t="s">
        <v>3128</v>
      </c>
      <c r="B451" s="91" t="s">
        <v>3635</v>
      </c>
      <c r="C451" s="92">
        <v>750</v>
      </c>
      <c r="D451" s="92">
        <f t="shared" si="14"/>
        <v>375</v>
      </c>
      <c r="E451" s="92">
        <f t="shared" si="15"/>
        <v>465</v>
      </c>
    </row>
    <row r="452" spans="1:5" x14ac:dyDescent="0.3">
      <c r="A452" s="91" t="s">
        <v>3139</v>
      </c>
      <c r="B452" s="91" t="s">
        <v>3208</v>
      </c>
      <c r="C452" s="94">
        <v>750</v>
      </c>
      <c r="D452" s="94">
        <f t="shared" si="14"/>
        <v>375</v>
      </c>
      <c r="E452" s="94">
        <f t="shared" si="15"/>
        <v>465</v>
      </c>
    </row>
    <row r="453" spans="1:5" x14ac:dyDescent="0.3">
      <c r="A453" s="1" t="s">
        <v>3139</v>
      </c>
      <c r="B453" s="1" t="s">
        <v>3266</v>
      </c>
      <c r="C453" s="95">
        <v>756</v>
      </c>
      <c r="D453" s="95">
        <f t="shared" si="14"/>
        <v>378</v>
      </c>
      <c r="E453" s="95">
        <f t="shared" si="15"/>
        <v>468.71999999999997</v>
      </c>
    </row>
    <row r="454" spans="1:5" x14ac:dyDescent="0.3">
      <c r="A454" s="1" t="s">
        <v>3139</v>
      </c>
      <c r="B454" s="1" t="s">
        <v>3420</v>
      </c>
      <c r="C454" s="95">
        <v>756</v>
      </c>
      <c r="D454" s="95">
        <f t="shared" si="14"/>
        <v>378</v>
      </c>
      <c r="E454" s="95">
        <f t="shared" si="15"/>
        <v>468.71999999999997</v>
      </c>
    </row>
    <row r="455" spans="1:5" x14ac:dyDescent="0.3">
      <c r="A455" s="1" t="s">
        <v>3139</v>
      </c>
      <c r="B455" s="1" t="s">
        <v>3421</v>
      </c>
      <c r="C455" s="95">
        <v>772</v>
      </c>
      <c r="D455" s="95">
        <f t="shared" si="14"/>
        <v>386</v>
      </c>
      <c r="E455" s="95">
        <f t="shared" si="15"/>
        <v>478.64</v>
      </c>
    </row>
    <row r="456" spans="1:5" x14ac:dyDescent="0.3">
      <c r="A456" s="1" t="s">
        <v>3139</v>
      </c>
      <c r="B456" s="1" t="s">
        <v>3475</v>
      </c>
      <c r="C456" s="95">
        <v>773</v>
      </c>
      <c r="D456" s="95">
        <f t="shared" si="14"/>
        <v>386.5</v>
      </c>
      <c r="E456" s="95">
        <f t="shared" si="15"/>
        <v>479.26</v>
      </c>
    </row>
    <row r="457" spans="1:5" x14ac:dyDescent="0.3">
      <c r="A457" s="1" t="s">
        <v>3139</v>
      </c>
      <c r="B457" s="1" t="s">
        <v>3539</v>
      </c>
      <c r="C457" s="95">
        <v>780</v>
      </c>
      <c r="D457" s="95">
        <f t="shared" si="14"/>
        <v>390</v>
      </c>
      <c r="E457" s="95">
        <f t="shared" si="15"/>
        <v>483.6</v>
      </c>
    </row>
    <row r="458" spans="1:5" x14ac:dyDescent="0.3">
      <c r="A458" s="1" t="s">
        <v>3139</v>
      </c>
      <c r="B458" s="1" t="s">
        <v>3362</v>
      </c>
      <c r="C458" s="95">
        <v>790</v>
      </c>
      <c r="D458" s="95">
        <f t="shared" si="14"/>
        <v>395</v>
      </c>
      <c r="E458" s="95">
        <f t="shared" si="15"/>
        <v>489.8</v>
      </c>
    </row>
    <row r="459" spans="1:5" x14ac:dyDescent="0.3">
      <c r="A459" s="1" t="s">
        <v>3139</v>
      </c>
      <c r="B459" s="1" t="s">
        <v>3833</v>
      </c>
      <c r="C459" s="95">
        <v>798</v>
      </c>
      <c r="D459" s="95">
        <f t="shared" si="14"/>
        <v>399</v>
      </c>
      <c r="E459" s="95">
        <f t="shared" si="15"/>
        <v>494.76</v>
      </c>
    </row>
    <row r="460" spans="1:5" x14ac:dyDescent="0.3">
      <c r="A460" s="1" t="s">
        <v>3111</v>
      </c>
      <c r="B460" s="1" t="s">
        <v>3601</v>
      </c>
      <c r="C460" s="95">
        <v>800</v>
      </c>
      <c r="D460" s="95">
        <f t="shared" si="14"/>
        <v>400</v>
      </c>
      <c r="E460" s="95">
        <f t="shared" si="15"/>
        <v>496</v>
      </c>
    </row>
    <row r="461" spans="1:5" x14ac:dyDescent="0.3">
      <c r="A461" s="1" t="s">
        <v>3135</v>
      </c>
      <c r="B461" s="1" t="s">
        <v>3388</v>
      </c>
      <c r="C461" s="90">
        <v>800</v>
      </c>
      <c r="D461" s="90">
        <f t="shared" si="14"/>
        <v>400</v>
      </c>
      <c r="E461" s="90">
        <f t="shared" si="15"/>
        <v>496</v>
      </c>
    </row>
    <row r="462" spans="1:5" x14ac:dyDescent="0.3">
      <c r="A462" s="1" t="s">
        <v>3135</v>
      </c>
      <c r="B462" s="1" t="s">
        <v>3439</v>
      </c>
      <c r="C462" s="90">
        <v>800</v>
      </c>
      <c r="D462" s="90">
        <f t="shared" si="14"/>
        <v>400</v>
      </c>
      <c r="E462" s="90">
        <f t="shared" si="15"/>
        <v>496</v>
      </c>
    </row>
    <row r="463" spans="1:5" x14ac:dyDescent="0.3">
      <c r="A463" s="1" t="s">
        <v>3139</v>
      </c>
      <c r="B463" s="1" t="s">
        <v>3402</v>
      </c>
      <c r="C463" s="95">
        <v>800</v>
      </c>
      <c r="D463" s="95">
        <f t="shared" si="14"/>
        <v>400</v>
      </c>
      <c r="E463" s="95">
        <f t="shared" si="15"/>
        <v>496</v>
      </c>
    </row>
    <row r="464" spans="1:5" x14ac:dyDescent="0.3">
      <c r="A464" s="1" t="s">
        <v>3139</v>
      </c>
      <c r="B464" s="1" t="s">
        <v>3718</v>
      </c>
      <c r="C464" s="95">
        <v>802</v>
      </c>
      <c r="D464" s="95">
        <f t="shared" si="14"/>
        <v>401</v>
      </c>
      <c r="E464" s="95">
        <f t="shared" si="15"/>
        <v>497.24</v>
      </c>
    </row>
    <row r="465" spans="1:5" x14ac:dyDescent="0.3">
      <c r="A465" s="1" t="s">
        <v>3139</v>
      </c>
      <c r="B465" s="1" t="s">
        <v>3691</v>
      </c>
      <c r="C465" s="95">
        <v>806</v>
      </c>
      <c r="D465" s="95">
        <f t="shared" si="14"/>
        <v>403</v>
      </c>
      <c r="E465" s="95">
        <f t="shared" si="15"/>
        <v>499.71999999999997</v>
      </c>
    </row>
    <row r="466" spans="1:5" x14ac:dyDescent="0.3">
      <c r="A466" s="1" t="s">
        <v>3139</v>
      </c>
      <c r="B466" s="1" t="s">
        <v>3750</v>
      </c>
      <c r="C466" s="95">
        <v>823</v>
      </c>
      <c r="D466" s="95">
        <f t="shared" si="14"/>
        <v>411.5</v>
      </c>
      <c r="E466" s="95">
        <f t="shared" si="15"/>
        <v>510.26</v>
      </c>
    </row>
    <row r="467" spans="1:5" x14ac:dyDescent="0.3">
      <c r="A467" s="91" t="s">
        <v>3139</v>
      </c>
      <c r="B467" s="91" t="s">
        <v>3455</v>
      </c>
      <c r="C467" s="94">
        <v>824</v>
      </c>
      <c r="D467" s="94">
        <f t="shared" si="14"/>
        <v>412</v>
      </c>
      <c r="E467" s="94">
        <f t="shared" si="15"/>
        <v>510.88</v>
      </c>
    </row>
    <row r="468" spans="1:5" x14ac:dyDescent="0.3">
      <c r="A468" s="1" t="s">
        <v>3139</v>
      </c>
      <c r="B468" s="1" t="s">
        <v>3399</v>
      </c>
      <c r="C468" s="95">
        <v>832</v>
      </c>
      <c r="D468" s="95">
        <f t="shared" si="14"/>
        <v>416</v>
      </c>
      <c r="E468" s="95">
        <f t="shared" si="15"/>
        <v>515.84</v>
      </c>
    </row>
    <row r="469" spans="1:5" x14ac:dyDescent="0.3">
      <c r="A469" s="1" t="s">
        <v>3139</v>
      </c>
      <c r="B469" s="1" t="s">
        <v>3416</v>
      </c>
      <c r="C469" s="95">
        <v>840</v>
      </c>
      <c r="D469" s="95">
        <f t="shared" si="14"/>
        <v>420</v>
      </c>
      <c r="E469" s="95">
        <f t="shared" si="15"/>
        <v>520.79999999999995</v>
      </c>
    </row>
    <row r="470" spans="1:5" x14ac:dyDescent="0.3">
      <c r="A470" s="1" t="s">
        <v>3139</v>
      </c>
      <c r="B470" s="1" t="s">
        <v>3533</v>
      </c>
      <c r="C470" s="95">
        <v>840</v>
      </c>
      <c r="D470" s="95">
        <f t="shared" si="14"/>
        <v>420</v>
      </c>
      <c r="E470" s="95">
        <f t="shared" si="15"/>
        <v>520.79999999999995</v>
      </c>
    </row>
    <row r="471" spans="1:5" x14ac:dyDescent="0.3">
      <c r="A471" s="1" t="s">
        <v>3139</v>
      </c>
      <c r="B471" s="1" t="s">
        <v>3797</v>
      </c>
      <c r="C471" s="95">
        <v>840</v>
      </c>
      <c r="D471" s="95">
        <f t="shared" si="14"/>
        <v>420</v>
      </c>
      <c r="E471" s="95">
        <f t="shared" si="15"/>
        <v>520.79999999999995</v>
      </c>
    </row>
    <row r="472" spans="1:5" x14ac:dyDescent="0.3">
      <c r="A472" s="1" t="s">
        <v>3139</v>
      </c>
      <c r="B472" s="1" t="s">
        <v>3518</v>
      </c>
      <c r="C472" s="95">
        <v>842</v>
      </c>
      <c r="D472" s="95">
        <f t="shared" si="14"/>
        <v>421</v>
      </c>
      <c r="E472" s="95">
        <f t="shared" si="15"/>
        <v>522.04</v>
      </c>
    </row>
    <row r="473" spans="1:5" x14ac:dyDescent="0.3">
      <c r="A473" s="1" t="s">
        <v>3139</v>
      </c>
      <c r="B473" s="1" t="s">
        <v>3400</v>
      </c>
      <c r="C473" s="95">
        <v>880</v>
      </c>
      <c r="D473" s="95">
        <f t="shared" si="14"/>
        <v>440</v>
      </c>
      <c r="E473" s="95">
        <f t="shared" si="15"/>
        <v>545.6</v>
      </c>
    </row>
    <row r="474" spans="1:5" x14ac:dyDescent="0.3">
      <c r="A474" s="1" t="s">
        <v>3136</v>
      </c>
      <c r="B474" s="1" t="s">
        <v>3661</v>
      </c>
      <c r="C474" s="95">
        <v>880</v>
      </c>
      <c r="D474" s="95">
        <f t="shared" si="14"/>
        <v>440</v>
      </c>
      <c r="E474" s="95">
        <f t="shared" si="15"/>
        <v>545.6</v>
      </c>
    </row>
    <row r="475" spans="1:5" x14ac:dyDescent="0.3">
      <c r="A475" s="1" t="s">
        <v>3139</v>
      </c>
      <c r="B475" s="1" t="s">
        <v>3347</v>
      </c>
      <c r="C475" s="95">
        <v>887</v>
      </c>
      <c r="D475" s="95">
        <f t="shared" si="14"/>
        <v>443.5</v>
      </c>
      <c r="E475" s="95">
        <f t="shared" si="15"/>
        <v>549.93999999999994</v>
      </c>
    </row>
    <row r="476" spans="1:5" x14ac:dyDescent="0.3">
      <c r="A476" s="1" t="s">
        <v>3139</v>
      </c>
      <c r="B476" s="1" t="s">
        <v>3499</v>
      </c>
      <c r="C476" s="95">
        <v>887</v>
      </c>
      <c r="D476" s="95">
        <f t="shared" si="14"/>
        <v>443.5</v>
      </c>
      <c r="E476" s="95">
        <f t="shared" si="15"/>
        <v>549.93999999999994</v>
      </c>
    </row>
    <row r="477" spans="1:5" x14ac:dyDescent="0.3">
      <c r="A477" s="1" t="s">
        <v>3139</v>
      </c>
      <c r="B477" s="1" t="s">
        <v>3530</v>
      </c>
      <c r="C477" s="95">
        <v>887</v>
      </c>
      <c r="D477" s="95">
        <f t="shared" si="14"/>
        <v>443.5</v>
      </c>
      <c r="E477" s="95">
        <f t="shared" si="15"/>
        <v>549.93999999999994</v>
      </c>
    </row>
    <row r="478" spans="1:5" x14ac:dyDescent="0.3">
      <c r="A478" s="1" t="s">
        <v>3139</v>
      </c>
      <c r="B478" s="1" t="s">
        <v>3854</v>
      </c>
      <c r="C478" s="95">
        <v>887</v>
      </c>
      <c r="D478" s="95">
        <f t="shared" si="14"/>
        <v>443.5</v>
      </c>
      <c r="E478" s="95">
        <f t="shared" si="15"/>
        <v>549.93999999999994</v>
      </c>
    </row>
    <row r="479" spans="1:5" x14ac:dyDescent="0.3">
      <c r="A479" s="1" t="s">
        <v>3139</v>
      </c>
      <c r="B479" s="1" t="s">
        <v>3278</v>
      </c>
      <c r="C479" s="95">
        <v>900</v>
      </c>
      <c r="D479" s="95">
        <f t="shared" si="14"/>
        <v>450</v>
      </c>
      <c r="E479" s="95">
        <f t="shared" si="15"/>
        <v>558</v>
      </c>
    </row>
    <row r="480" spans="1:5" x14ac:dyDescent="0.3">
      <c r="A480" s="91" t="s">
        <v>3139</v>
      </c>
      <c r="B480" s="91" t="s">
        <v>3540</v>
      </c>
      <c r="C480" s="94">
        <v>900</v>
      </c>
      <c r="D480" s="94">
        <f t="shared" si="14"/>
        <v>450</v>
      </c>
      <c r="E480" s="94">
        <f t="shared" si="15"/>
        <v>558</v>
      </c>
    </row>
    <row r="481" spans="1:5" x14ac:dyDescent="0.3">
      <c r="A481" s="1" t="s">
        <v>3139</v>
      </c>
      <c r="B481" s="1" t="s">
        <v>3775</v>
      </c>
      <c r="C481" s="95">
        <v>907</v>
      </c>
      <c r="D481" s="95">
        <f t="shared" si="14"/>
        <v>453.5</v>
      </c>
      <c r="E481" s="95">
        <f t="shared" si="15"/>
        <v>562.34</v>
      </c>
    </row>
    <row r="482" spans="1:5" x14ac:dyDescent="0.3">
      <c r="A482" s="1" t="s">
        <v>3139</v>
      </c>
      <c r="B482" s="1" t="s">
        <v>3822</v>
      </c>
      <c r="C482" s="95">
        <v>920</v>
      </c>
      <c r="D482" s="95">
        <f t="shared" si="14"/>
        <v>460</v>
      </c>
      <c r="E482" s="95">
        <f t="shared" si="15"/>
        <v>570.4</v>
      </c>
    </row>
    <row r="483" spans="1:5" x14ac:dyDescent="0.3">
      <c r="A483" s="1" t="s">
        <v>3139</v>
      </c>
      <c r="B483" s="1" t="s">
        <v>3151</v>
      </c>
      <c r="C483" s="95">
        <v>924</v>
      </c>
      <c r="D483" s="95">
        <f t="shared" si="14"/>
        <v>462</v>
      </c>
      <c r="E483" s="95">
        <f t="shared" si="15"/>
        <v>572.88</v>
      </c>
    </row>
    <row r="484" spans="1:5" x14ac:dyDescent="0.3">
      <c r="A484" s="1" t="s">
        <v>3139</v>
      </c>
      <c r="B484" s="1" t="s">
        <v>3412</v>
      </c>
      <c r="C484" s="95">
        <v>924</v>
      </c>
      <c r="D484" s="95">
        <f t="shared" si="14"/>
        <v>462</v>
      </c>
      <c r="E484" s="95">
        <f t="shared" si="15"/>
        <v>572.88</v>
      </c>
    </row>
    <row r="485" spans="1:5" x14ac:dyDescent="0.3">
      <c r="A485" s="1" t="s">
        <v>3139</v>
      </c>
      <c r="B485" s="1" t="s">
        <v>3344</v>
      </c>
      <c r="C485" s="95">
        <v>948</v>
      </c>
      <c r="D485" s="95">
        <f t="shared" si="14"/>
        <v>474</v>
      </c>
      <c r="E485" s="95">
        <f t="shared" si="15"/>
        <v>587.76</v>
      </c>
    </row>
    <row r="486" spans="1:5" x14ac:dyDescent="0.3">
      <c r="A486" s="1" t="s">
        <v>3137</v>
      </c>
      <c r="B486" s="1" t="s">
        <v>3611</v>
      </c>
      <c r="C486" s="90">
        <v>954</v>
      </c>
      <c r="D486" s="90">
        <f t="shared" si="14"/>
        <v>477</v>
      </c>
      <c r="E486" s="90">
        <f t="shared" si="15"/>
        <v>591.48</v>
      </c>
    </row>
    <row r="487" spans="1:5" x14ac:dyDescent="0.3">
      <c r="A487" s="1" t="s">
        <v>3139</v>
      </c>
      <c r="B487" s="1" t="s">
        <v>3759</v>
      </c>
      <c r="C487" s="95">
        <v>956</v>
      </c>
      <c r="D487" s="95">
        <f t="shared" si="14"/>
        <v>478</v>
      </c>
      <c r="E487" s="95">
        <f t="shared" si="15"/>
        <v>592.72</v>
      </c>
    </row>
    <row r="488" spans="1:5" x14ac:dyDescent="0.3">
      <c r="A488" s="1" t="s">
        <v>3139</v>
      </c>
      <c r="B488" s="1" t="s">
        <v>3787</v>
      </c>
      <c r="C488" s="95">
        <v>960</v>
      </c>
      <c r="D488" s="95">
        <f t="shared" si="14"/>
        <v>480</v>
      </c>
      <c r="E488" s="95">
        <f t="shared" si="15"/>
        <v>595.20000000000005</v>
      </c>
    </row>
    <row r="489" spans="1:5" x14ac:dyDescent="0.3">
      <c r="A489" s="1" t="s">
        <v>3139</v>
      </c>
      <c r="B489" s="1" t="s">
        <v>3716</v>
      </c>
      <c r="C489" s="95">
        <v>974</v>
      </c>
      <c r="D489" s="95">
        <f t="shared" si="14"/>
        <v>487</v>
      </c>
      <c r="E489" s="95">
        <f t="shared" si="15"/>
        <v>603.88</v>
      </c>
    </row>
    <row r="490" spans="1:5" x14ac:dyDescent="0.3">
      <c r="A490" s="91" t="s">
        <v>3111</v>
      </c>
      <c r="B490" s="91" t="s">
        <v>3115</v>
      </c>
      <c r="C490" s="94">
        <v>1000</v>
      </c>
      <c r="D490" s="94">
        <f t="shared" si="14"/>
        <v>500</v>
      </c>
      <c r="E490" s="94">
        <f t="shared" si="15"/>
        <v>620</v>
      </c>
    </row>
    <row r="491" spans="1:5" x14ac:dyDescent="0.3">
      <c r="A491" s="1" t="s">
        <v>3111</v>
      </c>
      <c r="B491" s="1" t="s">
        <v>3118</v>
      </c>
      <c r="C491" s="95">
        <v>1000</v>
      </c>
      <c r="D491" s="95">
        <f t="shared" si="14"/>
        <v>500</v>
      </c>
      <c r="E491" s="95">
        <f t="shared" si="15"/>
        <v>620</v>
      </c>
    </row>
    <row r="492" spans="1:5" x14ac:dyDescent="0.3">
      <c r="A492" s="1" t="s">
        <v>3139</v>
      </c>
      <c r="B492" s="1" t="s">
        <v>3273</v>
      </c>
      <c r="C492" s="95">
        <v>1000</v>
      </c>
      <c r="D492" s="95">
        <f t="shared" si="14"/>
        <v>500</v>
      </c>
      <c r="E492" s="95">
        <f t="shared" si="15"/>
        <v>620</v>
      </c>
    </row>
    <row r="493" spans="1:5" x14ac:dyDescent="0.3">
      <c r="A493" s="91" t="s">
        <v>3128</v>
      </c>
      <c r="B493" s="91" t="s">
        <v>3292</v>
      </c>
      <c r="C493" s="92">
        <v>1000</v>
      </c>
      <c r="D493" s="92">
        <f t="shared" si="14"/>
        <v>500</v>
      </c>
      <c r="E493" s="92">
        <f t="shared" si="15"/>
        <v>620</v>
      </c>
    </row>
    <row r="494" spans="1:5" x14ac:dyDescent="0.3">
      <c r="A494" s="1" t="s">
        <v>3128</v>
      </c>
      <c r="B494" s="1" t="s">
        <v>3607</v>
      </c>
      <c r="C494" s="90">
        <v>1000</v>
      </c>
      <c r="D494" s="90">
        <f t="shared" si="14"/>
        <v>500</v>
      </c>
      <c r="E494" s="90">
        <f t="shared" si="15"/>
        <v>620</v>
      </c>
    </row>
    <row r="495" spans="1:5" x14ac:dyDescent="0.3">
      <c r="A495" s="91" t="s">
        <v>3135</v>
      </c>
      <c r="B495" s="91" t="s">
        <v>3218</v>
      </c>
      <c r="C495" s="92">
        <v>1000</v>
      </c>
      <c r="D495" s="92">
        <f t="shared" si="14"/>
        <v>500</v>
      </c>
      <c r="E495" s="92">
        <f t="shared" si="15"/>
        <v>620</v>
      </c>
    </row>
    <row r="496" spans="1:5" x14ac:dyDescent="0.3">
      <c r="A496" s="1" t="s">
        <v>3135</v>
      </c>
      <c r="B496" s="1" t="s">
        <v>3333</v>
      </c>
      <c r="C496" s="90">
        <v>1000</v>
      </c>
      <c r="D496" s="90">
        <f t="shared" si="14"/>
        <v>500</v>
      </c>
      <c r="E496" s="90">
        <f t="shared" si="15"/>
        <v>620</v>
      </c>
    </row>
    <row r="497" spans="1:5" x14ac:dyDescent="0.3">
      <c r="A497" s="1" t="s">
        <v>3135</v>
      </c>
      <c r="B497" s="1" t="s">
        <v>3387</v>
      </c>
      <c r="C497" s="90">
        <v>1000</v>
      </c>
      <c r="D497" s="90">
        <f t="shared" si="14"/>
        <v>500</v>
      </c>
      <c r="E497" s="90">
        <f t="shared" si="15"/>
        <v>620</v>
      </c>
    </row>
    <row r="498" spans="1:5" x14ac:dyDescent="0.3">
      <c r="A498" s="1" t="s">
        <v>3135</v>
      </c>
      <c r="B498" s="1" t="s">
        <v>3433</v>
      </c>
      <c r="C498" s="90">
        <v>1000</v>
      </c>
      <c r="D498" s="90">
        <f t="shared" si="14"/>
        <v>500</v>
      </c>
      <c r="E498" s="90">
        <f t="shared" si="15"/>
        <v>620</v>
      </c>
    </row>
    <row r="499" spans="1:5" x14ac:dyDescent="0.3">
      <c r="A499" s="1" t="s">
        <v>3135</v>
      </c>
      <c r="B499" s="1" t="s">
        <v>3434</v>
      </c>
      <c r="C499" s="90">
        <v>1000</v>
      </c>
      <c r="D499" s="90">
        <f t="shared" si="14"/>
        <v>500</v>
      </c>
      <c r="E499" s="90">
        <f t="shared" si="15"/>
        <v>620</v>
      </c>
    </row>
    <row r="500" spans="1:5" x14ac:dyDescent="0.3">
      <c r="A500" s="1" t="s">
        <v>3135</v>
      </c>
      <c r="B500" s="1" t="s">
        <v>3435</v>
      </c>
      <c r="C500" s="90">
        <v>1000</v>
      </c>
      <c r="D500" s="90">
        <f t="shared" si="14"/>
        <v>500</v>
      </c>
      <c r="E500" s="90">
        <f t="shared" si="15"/>
        <v>620</v>
      </c>
    </row>
    <row r="501" spans="1:5" x14ac:dyDescent="0.3">
      <c r="A501" s="1" t="s">
        <v>3135</v>
      </c>
      <c r="B501" s="1" t="s">
        <v>3438</v>
      </c>
      <c r="C501" s="90">
        <v>1000</v>
      </c>
      <c r="D501" s="90">
        <f t="shared" si="14"/>
        <v>500</v>
      </c>
      <c r="E501" s="90">
        <f t="shared" si="15"/>
        <v>620</v>
      </c>
    </row>
    <row r="502" spans="1:5" x14ac:dyDescent="0.3">
      <c r="A502" s="1" t="s">
        <v>3135</v>
      </c>
      <c r="B502" s="1" t="s">
        <v>3692</v>
      </c>
      <c r="C502" s="90">
        <v>1000</v>
      </c>
      <c r="D502" s="90">
        <f t="shared" si="14"/>
        <v>500</v>
      </c>
      <c r="E502" s="90">
        <f t="shared" si="15"/>
        <v>620</v>
      </c>
    </row>
    <row r="503" spans="1:5" x14ac:dyDescent="0.3">
      <c r="A503" s="1" t="s">
        <v>3135</v>
      </c>
      <c r="B503" s="1" t="s">
        <v>3693</v>
      </c>
      <c r="C503" s="90">
        <v>1000</v>
      </c>
      <c r="D503" s="90">
        <f t="shared" si="14"/>
        <v>500</v>
      </c>
      <c r="E503" s="90">
        <f t="shared" si="15"/>
        <v>620</v>
      </c>
    </row>
    <row r="504" spans="1:5" x14ac:dyDescent="0.3">
      <c r="A504" s="1" t="s">
        <v>3135</v>
      </c>
      <c r="B504" s="1" t="s">
        <v>3720</v>
      </c>
      <c r="C504" s="90">
        <v>1000</v>
      </c>
      <c r="D504" s="90">
        <f t="shared" si="14"/>
        <v>500</v>
      </c>
      <c r="E504" s="90">
        <f t="shared" si="15"/>
        <v>620</v>
      </c>
    </row>
    <row r="505" spans="1:5" x14ac:dyDescent="0.3">
      <c r="A505" s="1" t="s">
        <v>3135</v>
      </c>
      <c r="B505" s="1" t="s">
        <v>3726</v>
      </c>
      <c r="C505" s="90">
        <v>1000</v>
      </c>
      <c r="D505" s="90">
        <f t="shared" si="14"/>
        <v>500</v>
      </c>
      <c r="E505" s="90">
        <f t="shared" si="15"/>
        <v>620</v>
      </c>
    </row>
    <row r="506" spans="1:5" x14ac:dyDescent="0.3">
      <c r="A506" s="1" t="s">
        <v>3135</v>
      </c>
      <c r="B506" s="1" t="s">
        <v>3766</v>
      </c>
      <c r="C506" s="90">
        <v>1000</v>
      </c>
      <c r="D506" s="90">
        <f t="shared" si="14"/>
        <v>500</v>
      </c>
      <c r="E506" s="90">
        <f t="shared" si="15"/>
        <v>620</v>
      </c>
    </row>
    <row r="507" spans="1:5" x14ac:dyDescent="0.3">
      <c r="A507" s="1" t="s">
        <v>3135</v>
      </c>
      <c r="B507" s="1" t="s">
        <v>3767</v>
      </c>
      <c r="C507" s="90">
        <v>1000</v>
      </c>
      <c r="D507" s="90">
        <f t="shared" si="14"/>
        <v>500</v>
      </c>
      <c r="E507" s="90">
        <f t="shared" si="15"/>
        <v>620</v>
      </c>
    </row>
    <row r="508" spans="1:5" x14ac:dyDescent="0.3">
      <c r="A508" s="1" t="s">
        <v>3135</v>
      </c>
      <c r="B508" s="1" t="s">
        <v>3772</v>
      </c>
      <c r="C508" s="90">
        <v>1000</v>
      </c>
      <c r="D508" s="90">
        <f t="shared" si="14"/>
        <v>500</v>
      </c>
      <c r="E508" s="90">
        <f t="shared" si="15"/>
        <v>620</v>
      </c>
    </row>
    <row r="509" spans="1:5" x14ac:dyDescent="0.3">
      <c r="A509" s="1" t="s">
        <v>3135</v>
      </c>
      <c r="B509" s="1" t="s">
        <v>3811</v>
      </c>
      <c r="C509" s="90">
        <v>1000</v>
      </c>
      <c r="D509" s="90">
        <f t="shared" si="14"/>
        <v>500</v>
      </c>
      <c r="E509" s="90">
        <f t="shared" si="15"/>
        <v>620</v>
      </c>
    </row>
    <row r="510" spans="1:5" x14ac:dyDescent="0.3">
      <c r="A510" s="1" t="s">
        <v>3135</v>
      </c>
      <c r="B510" s="1" t="s">
        <v>3812</v>
      </c>
      <c r="C510" s="90">
        <v>1000</v>
      </c>
      <c r="D510" s="90">
        <f t="shared" si="14"/>
        <v>500</v>
      </c>
      <c r="E510" s="90">
        <f t="shared" si="15"/>
        <v>620</v>
      </c>
    </row>
    <row r="511" spans="1:5" x14ac:dyDescent="0.3">
      <c r="A511" s="1" t="s">
        <v>3135</v>
      </c>
      <c r="B511" s="1" t="s">
        <v>3814</v>
      </c>
      <c r="C511" s="90">
        <v>1000</v>
      </c>
      <c r="D511" s="90">
        <f t="shared" si="14"/>
        <v>500</v>
      </c>
      <c r="E511" s="90">
        <f t="shared" si="15"/>
        <v>620</v>
      </c>
    </row>
    <row r="512" spans="1:5" x14ac:dyDescent="0.3">
      <c r="A512" s="1" t="s">
        <v>3135</v>
      </c>
      <c r="B512" s="1" t="s">
        <v>3817</v>
      </c>
      <c r="C512" s="90">
        <v>1000</v>
      </c>
      <c r="D512" s="90">
        <f t="shared" si="14"/>
        <v>500</v>
      </c>
      <c r="E512" s="90">
        <f t="shared" si="15"/>
        <v>620</v>
      </c>
    </row>
    <row r="513" spans="1:5" x14ac:dyDescent="0.3">
      <c r="A513" s="1" t="s">
        <v>3146</v>
      </c>
      <c r="B513" s="1" t="s">
        <v>3578</v>
      </c>
      <c r="C513" s="90">
        <v>1000</v>
      </c>
      <c r="D513" s="90">
        <f t="shared" si="14"/>
        <v>500</v>
      </c>
      <c r="E513" s="90">
        <f t="shared" si="15"/>
        <v>620</v>
      </c>
    </row>
    <row r="514" spans="1:5" x14ac:dyDescent="0.3">
      <c r="A514" s="91" t="s">
        <v>3887</v>
      </c>
      <c r="B514" s="91" t="s">
        <v>3888</v>
      </c>
      <c r="C514" s="92">
        <v>1000</v>
      </c>
      <c r="D514" s="92">
        <f t="shared" ref="D514:D577" si="16">C514/2</f>
        <v>500</v>
      </c>
      <c r="E514" s="92">
        <f t="shared" ref="E514:E577" si="17">D514*1.24</f>
        <v>620</v>
      </c>
    </row>
    <row r="515" spans="1:5" x14ac:dyDescent="0.3">
      <c r="A515" s="91" t="s">
        <v>3887</v>
      </c>
      <c r="B515" s="91" t="s">
        <v>3889</v>
      </c>
      <c r="C515" s="92">
        <v>1000</v>
      </c>
      <c r="D515" s="92">
        <f t="shared" si="16"/>
        <v>500</v>
      </c>
      <c r="E515" s="92">
        <f t="shared" si="17"/>
        <v>620</v>
      </c>
    </row>
    <row r="516" spans="1:5" x14ac:dyDescent="0.3">
      <c r="A516" s="91" t="s">
        <v>3887</v>
      </c>
      <c r="B516" s="91" t="s">
        <v>3890</v>
      </c>
      <c r="C516" s="92">
        <v>1000</v>
      </c>
      <c r="D516" s="92">
        <f t="shared" si="16"/>
        <v>500</v>
      </c>
      <c r="E516" s="92">
        <f t="shared" si="17"/>
        <v>620</v>
      </c>
    </row>
    <row r="517" spans="1:5" x14ac:dyDescent="0.3">
      <c r="A517" s="91" t="s">
        <v>3887</v>
      </c>
      <c r="B517" s="91" t="s">
        <v>3891</v>
      </c>
      <c r="C517" s="92">
        <v>1000</v>
      </c>
      <c r="D517" s="92">
        <f t="shared" si="16"/>
        <v>500</v>
      </c>
      <c r="E517" s="92">
        <f t="shared" si="17"/>
        <v>620</v>
      </c>
    </row>
    <row r="518" spans="1:5" x14ac:dyDescent="0.3">
      <c r="A518" s="91" t="s">
        <v>3887</v>
      </c>
      <c r="B518" s="91" t="s">
        <v>3892</v>
      </c>
      <c r="C518" s="92">
        <v>1000</v>
      </c>
      <c r="D518" s="92">
        <f t="shared" si="16"/>
        <v>500</v>
      </c>
      <c r="E518" s="92">
        <f t="shared" si="17"/>
        <v>620</v>
      </c>
    </row>
    <row r="519" spans="1:5" x14ac:dyDescent="0.3">
      <c r="A519" s="91" t="s">
        <v>3887</v>
      </c>
      <c r="B519" s="91" t="s">
        <v>3893</v>
      </c>
      <c r="C519" s="92">
        <v>1000</v>
      </c>
      <c r="D519" s="92">
        <f t="shared" si="16"/>
        <v>500</v>
      </c>
      <c r="E519" s="92">
        <f t="shared" si="17"/>
        <v>620</v>
      </c>
    </row>
    <row r="520" spans="1:5" x14ac:dyDescent="0.3">
      <c r="A520" s="91" t="s">
        <v>3887</v>
      </c>
      <c r="B520" s="91" t="s">
        <v>3894</v>
      </c>
      <c r="C520" s="92">
        <v>1000</v>
      </c>
      <c r="D520" s="92">
        <f t="shared" si="16"/>
        <v>500</v>
      </c>
      <c r="E520" s="92">
        <f t="shared" si="17"/>
        <v>620</v>
      </c>
    </row>
    <row r="521" spans="1:5" x14ac:dyDescent="0.3">
      <c r="A521" s="91" t="s">
        <v>3887</v>
      </c>
      <c r="B521" s="91" t="s">
        <v>3895</v>
      </c>
      <c r="C521" s="92">
        <v>1000</v>
      </c>
      <c r="D521" s="92">
        <f t="shared" si="16"/>
        <v>500</v>
      </c>
      <c r="E521" s="92">
        <f t="shared" si="17"/>
        <v>620</v>
      </c>
    </row>
    <row r="522" spans="1:5" x14ac:dyDescent="0.3">
      <c r="A522" s="91" t="s">
        <v>3887</v>
      </c>
      <c r="B522" s="91" t="s">
        <v>3896</v>
      </c>
      <c r="C522" s="92">
        <v>1000</v>
      </c>
      <c r="D522" s="92">
        <f t="shared" si="16"/>
        <v>500</v>
      </c>
      <c r="E522" s="92">
        <f t="shared" si="17"/>
        <v>620</v>
      </c>
    </row>
    <row r="523" spans="1:5" x14ac:dyDescent="0.3">
      <c r="A523" s="91" t="s">
        <v>3887</v>
      </c>
      <c r="B523" s="91" t="s">
        <v>3897</v>
      </c>
      <c r="C523" s="92">
        <v>1000</v>
      </c>
      <c r="D523" s="92">
        <f t="shared" si="16"/>
        <v>500</v>
      </c>
      <c r="E523" s="92">
        <f t="shared" si="17"/>
        <v>620</v>
      </c>
    </row>
    <row r="524" spans="1:5" x14ac:dyDescent="0.3">
      <c r="A524" s="91" t="s">
        <v>3887</v>
      </c>
      <c r="B524" s="91" t="s">
        <v>3898</v>
      </c>
      <c r="C524" s="92">
        <v>1000</v>
      </c>
      <c r="D524" s="92">
        <f t="shared" si="16"/>
        <v>500</v>
      </c>
      <c r="E524" s="92">
        <f t="shared" si="17"/>
        <v>620</v>
      </c>
    </row>
    <row r="525" spans="1:5" x14ac:dyDescent="0.3">
      <c r="A525" s="91" t="s">
        <v>3887</v>
      </c>
      <c r="B525" s="91" t="s">
        <v>3899</v>
      </c>
      <c r="C525" s="92">
        <v>1000</v>
      </c>
      <c r="D525" s="92">
        <f t="shared" si="16"/>
        <v>500</v>
      </c>
      <c r="E525" s="92">
        <f t="shared" si="17"/>
        <v>620</v>
      </c>
    </row>
    <row r="526" spans="1:5" x14ac:dyDescent="0.3">
      <c r="A526" s="91" t="s">
        <v>3887</v>
      </c>
      <c r="B526" s="91" t="s">
        <v>3902</v>
      </c>
      <c r="C526" s="92">
        <v>1000</v>
      </c>
      <c r="D526" s="92">
        <f t="shared" si="16"/>
        <v>500</v>
      </c>
      <c r="E526" s="92">
        <f t="shared" si="17"/>
        <v>620</v>
      </c>
    </row>
    <row r="527" spans="1:5" x14ac:dyDescent="0.3">
      <c r="A527" s="91" t="s">
        <v>3887</v>
      </c>
      <c r="B527" s="91" t="s">
        <v>3903</v>
      </c>
      <c r="C527" s="92">
        <v>1000</v>
      </c>
      <c r="D527" s="92">
        <f t="shared" si="16"/>
        <v>500</v>
      </c>
      <c r="E527" s="92">
        <f t="shared" si="17"/>
        <v>620</v>
      </c>
    </row>
    <row r="528" spans="1:5" x14ac:dyDescent="0.3">
      <c r="A528" s="91" t="s">
        <v>3887</v>
      </c>
      <c r="B528" s="91" t="s">
        <v>3904</v>
      </c>
      <c r="C528" s="92">
        <v>1000</v>
      </c>
      <c r="D528" s="92">
        <f t="shared" si="16"/>
        <v>500</v>
      </c>
      <c r="E528" s="92">
        <f t="shared" si="17"/>
        <v>620</v>
      </c>
    </row>
    <row r="529" spans="1:5" x14ac:dyDescent="0.3">
      <c r="A529" s="1" t="s">
        <v>3139</v>
      </c>
      <c r="B529" s="1" t="s">
        <v>3856</v>
      </c>
      <c r="C529" s="95">
        <v>1000</v>
      </c>
      <c r="D529" s="95">
        <f t="shared" si="16"/>
        <v>500</v>
      </c>
      <c r="E529" s="95">
        <f t="shared" si="17"/>
        <v>620</v>
      </c>
    </row>
    <row r="530" spans="1:5" x14ac:dyDescent="0.3">
      <c r="A530" s="1" t="s">
        <v>3136</v>
      </c>
      <c r="B530" s="1" t="s">
        <v>3240</v>
      </c>
      <c r="C530" s="95">
        <v>1000</v>
      </c>
      <c r="D530" s="95">
        <f t="shared" si="16"/>
        <v>500</v>
      </c>
      <c r="E530" s="95">
        <f t="shared" si="17"/>
        <v>620</v>
      </c>
    </row>
    <row r="531" spans="1:5" x14ac:dyDescent="0.3">
      <c r="A531" s="91" t="s">
        <v>3136</v>
      </c>
      <c r="B531" s="91" t="s">
        <v>3242</v>
      </c>
      <c r="C531" s="94">
        <v>1000</v>
      </c>
      <c r="D531" s="94">
        <f t="shared" si="16"/>
        <v>500</v>
      </c>
      <c r="E531" s="94">
        <f t="shared" si="17"/>
        <v>620</v>
      </c>
    </row>
    <row r="532" spans="1:5" x14ac:dyDescent="0.3">
      <c r="A532" s="91" t="s">
        <v>3136</v>
      </c>
      <c r="B532" s="91" t="s">
        <v>3337</v>
      </c>
      <c r="C532" s="94">
        <v>1000</v>
      </c>
      <c r="D532" s="94">
        <f t="shared" si="16"/>
        <v>500</v>
      </c>
      <c r="E532" s="94">
        <f t="shared" si="17"/>
        <v>620</v>
      </c>
    </row>
    <row r="533" spans="1:5" x14ac:dyDescent="0.3">
      <c r="A533" s="1" t="s">
        <v>3136</v>
      </c>
      <c r="B533" s="1" t="s">
        <v>3705</v>
      </c>
      <c r="C533" s="95">
        <v>1000</v>
      </c>
      <c r="D533" s="95">
        <f t="shared" si="16"/>
        <v>500</v>
      </c>
      <c r="E533" s="95">
        <f t="shared" si="17"/>
        <v>620</v>
      </c>
    </row>
    <row r="534" spans="1:5" x14ac:dyDescent="0.3">
      <c r="A534" s="91" t="s">
        <v>4081</v>
      </c>
      <c r="B534" s="91" t="s">
        <v>4080</v>
      </c>
      <c r="C534" s="94">
        <v>1000</v>
      </c>
      <c r="D534" s="94">
        <f t="shared" si="16"/>
        <v>500</v>
      </c>
      <c r="E534" s="94">
        <f t="shared" si="17"/>
        <v>620</v>
      </c>
    </row>
    <row r="535" spans="1:5" x14ac:dyDescent="0.3">
      <c r="A535" s="1" t="s">
        <v>3139</v>
      </c>
      <c r="B535" s="1" t="s">
        <v>3555</v>
      </c>
      <c r="C535" s="95">
        <v>1020</v>
      </c>
      <c r="D535" s="95">
        <f t="shared" si="16"/>
        <v>510</v>
      </c>
      <c r="E535" s="95">
        <f t="shared" si="17"/>
        <v>632.4</v>
      </c>
    </row>
    <row r="536" spans="1:5" x14ac:dyDescent="0.3">
      <c r="A536" s="91" t="s">
        <v>3139</v>
      </c>
      <c r="B536" s="91" t="s">
        <v>3829</v>
      </c>
      <c r="C536" s="94">
        <v>1020</v>
      </c>
      <c r="D536" s="94">
        <f t="shared" si="16"/>
        <v>510</v>
      </c>
      <c r="E536" s="94">
        <f t="shared" si="17"/>
        <v>632.4</v>
      </c>
    </row>
    <row r="537" spans="1:5" x14ac:dyDescent="0.3">
      <c r="A537" s="1" t="s">
        <v>3139</v>
      </c>
      <c r="B537" s="1" t="s">
        <v>3479</v>
      </c>
      <c r="C537" s="95">
        <v>1024</v>
      </c>
      <c r="D537" s="95">
        <f t="shared" si="16"/>
        <v>512</v>
      </c>
      <c r="E537" s="95">
        <f t="shared" si="17"/>
        <v>634.88</v>
      </c>
    </row>
    <row r="538" spans="1:5" x14ac:dyDescent="0.3">
      <c r="A538" s="1" t="s">
        <v>3139</v>
      </c>
      <c r="B538" s="1" t="s">
        <v>3531</v>
      </c>
      <c r="C538" s="95">
        <v>1024</v>
      </c>
      <c r="D538" s="95">
        <f t="shared" si="16"/>
        <v>512</v>
      </c>
      <c r="E538" s="95">
        <f t="shared" si="17"/>
        <v>634.88</v>
      </c>
    </row>
    <row r="539" spans="1:5" x14ac:dyDescent="0.3">
      <c r="A539" s="1" t="s">
        <v>3139</v>
      </c>
      <c r="B539" s="1" t="s">
        <v>3272</v>
      </c>
      <c r="C539" s="95">
        <v>1025</v>
      </c>
      <c r="D539" s="95">
        <f t="shared" si="16"/>
        <v>512.5</v>
      </c>
      <c r="E539" s="95">
        <f t="shared" si="17"/>
        <v>635.5</v>
      </c>
    </row>
    <row r="540" spans="1:5" x14ac:dyDescent="0.3">
      <c r="A540" s="1" t="s">
        <v>3139</v>
      </c>
      <c r="B540" s="1" t="s">
        <v>3363</v>
      </c>
      <c r="C540" s="95">
        <v>1025</v>
      </c>
      <c r="D540" s="95">
        <f t="shared" si="16"/>
        <v>512.5</v>
      </c>
      <c r="E540" s="95">
        <f t="shared" si="17"/>
        <v>635.5</v>
      </c>
    </row>
    <row r="541" spans="1:5" x14ac:dyDescent="0.3">
      <c r="A541" s="1" t="s">
        <v>3139</v>
      </c>
      <c r="B541" s="1" t="s">
        <v>3684</v>
      </c>
      <c r="C541" s="95">
        <v>1042</v>
      </c>
      <c r="D541" s="95">
        <f t="shared" si="16"/>
        <v>521</v>
      </c>
      <c r="E541" s="95">
        <f t="shared" si="17"/>
        <v>646.04</v>
      </c>
    </row>
    <row r="542" spans="1:5" x14ac:dyDescent="0.3">
      <c r="A542" s="1" t="s">
        <v>3139</v>
      </c>
      <c r="B542" s="1" t="s">
        <v>3849</v>
      </c>
      <c r="C542" s="95">
        <v>1044</v>
      </c>
      <c r="D542" s="95">
        <f t="shared" si="16"/>
        <v>522</v>
      </c>
      <c r="E542" s="95">
        <f t="shared" si="17"/>
        <v>647.28</v>
      </c>
    </row>
    <row r="543" spans="1:5" x14ac:dyDescent="0.3">
      <c r="A543" s="91" t="s">
        <v>3874</v>
      </c>
      <c r="B543" s="91" t="s">
        <v>3879</v>
      </c>
      <c r="C543" s="94">
        <v>1050</v>
      </c>
      <c r="D543" s="94">
        <f t="shared" si="16"/>
        <v>525</v>
      </c>
      <c r="E543" s="94">
        <f t="shared" si="17"/>
        <v>651</v>
      </c>
    </row>
    <row r="544" spans="1:5" x14ac:dyDescent="0.3">
      <c r="A544" s="1" t="s">
        <v>3139</v>
      </c>
      <c r="B544" s="1" t="s">
        <v>3290</v>
      </c>
      <c r="C544" s="95">
        <v>1050</v>
      </c>
      <c r="D544" s="95">
        <f t="shared" si="16"/>
        <v>525</v>
      </c>
      <c r="E544" s="95">
        <f t="shared" si="17"/>
        <v>651</v>
      </c>
    </row>
    <row r="545" spans="1:5" x14ac:dyDescent="0.3">
      <c r="A545" s="1" t="s">
        <v>3139</v>
      </c>
      <c r="B545" s="1" t="s">
        <v>3847</v>
      </c>
      <c r="C545" s="95">
        <v>1060</v>
      </c>
      <c r="D545" s="95">
        <f t="shared" si="16"/>
        <v>530</v>
      </c>
      <c r="E545" s="95">
        <f t="shared" si="17"/>
        <v>657.2</v>
      </c>
    </row>
    <row r="546" spans="1:5" x14ac:dyDescent="0.3">
      <c r="A546" s="1" t="s">
        <v>3139</v>
      </c>
      <c r="B546" s="1" t="s">
        <v>3685</v>
      </c>
      <c r="C546" s="95">
        <v>1075</v>
      </c>
      <c r="D546" s="95">
        <f t="shared" si="16"/>
        <v>537.5</v>
      </c>
      <c r="E546" s="95">
        <f t="shared" si="17"/>
        <v>666.5</v>
      </c>
    </row>
    <row r="547" spans="1:5" x14ac:dyDescent="0.3">
      <c r="A547" s="1" t="s">
        <v>3137</v>
      </c>
      <c r="B547" s="1" t="s">
        <v>3617</v>
      </c>
      <c r="C547" s="90">
        <v>1100</v>
      </c>
      <c r="D547" s="90">
        <f t="shared" si="16"/>
        <v>550</v>
      </c>
      <c r="E547" s="90">
        <f t="shared" si="17"/>
        <v>682</v>
      </c>
    </row>
    <row r="548" spans="1:5" x14ac:dyDescent="0.3">
      <c r="A548" s="1" t="s">
        <v>3137</v>
      </c>
      <c r="B548" s="1" t="s">
        <v>3619</v>
      </c>
      <c r="C548" s="90">
        <v>1100</v>
      </c>
      <c r="D548" s="90">
        <f t="shared" si="16"/>
        <v>550</v>
      </c>
      <c r="E548" s="90">
        <f t="shared" si="17"/>
        <v>682</v>
      </c>
    </row>
    <row r="549" spans="1:5" x14ac:dyDescent="0.3">
      <c r="A549" s="1" t="s">
        <v>3139</v>
      </c>
      <c r="B549" s="1" t="s">
        <v>3323</v>
      </c>
      <c r="C549" s="95">
        <v>1109</v>
      </c>
      <c r="D549" s="95">
        <f t="shared" si="16"/>
        <v>554.5</v>
      </c>
      <c r="E549" s="95">
        <f t="shared" si="17"/>
        <v>687.58</v>
      </c>
    </row>
    <row r="550" spans="1:5" x14ac:dyDescent="0.3">
      <c r="A550" s="91" t="s">
        <v>3137</v>
      </c>
      <c r="B550" s="91" t="s">
        <v>3249</v>
      </c>
      <c r="C550" s="92">
        <v>1124</v>
      </c>
      <c r="D550" s="92">
        <f t="shared" si="16"/>
        <v>562</v>
      </c>
      <c r="E550" s="92">
        <f t="shared" si="17"/>
        <v>696.88</v>
      </c>
    </row>
    <row r="551" spans="1:5" x14ac:dyDescent="0.3">
      <c r="A551" s="91" t="s">
        <v>4078</v>
      </c>
      <c r="B551" s="91" t="s">
        <v>4079</v>
      </c>
      <c r="C551" s="94">
        <f>562*2</f>
        <v>1124</v>
      </c>
      <c r="D551" s="94">
        <f t="shared" si="16"/>
        <v>562</v>
      </c>
      <c r="E551" s="94">
        <f t="shared" si="17"/>
        <v>696.88</v>
      </c>
    </row>
    <row r="552" spans="1:5" x14ac:dyDescent="0.3">
      <c r="A552" s="1" t="s">
        <v>3139</v>
      </c>
      <c r="B552" s="1" t="s">
        <v>3497</v>
      </c>
      <c r="C552" s="95">
        <v>1142</v>
      </c>
      <c r="D552" s="95">
        <f t="shared" si="16"/>
        <v>571</v>
      </c>
      <c r="E552" s="95">
        <f t="shared" si="17"/>
        <v>708.04</v>
      </c>
    </row>
    <row r="553" spans="1:5" x14ac:dyDescent="0.3">
      <c r="A553" s="1" t="s">
        <v>3139</v>
      </c>
      <c r="B553" s="1" t="s">
        <v>3848</v>
      </c>
      <c r="C553" s="95">
        <v>1142</v>
      </c>
      <c r="D553" s="95">
        <f t="shared" si="16"/>
        <v>571</v>
      </c>
      <c r="E553" s="95">
        <f t="shared" si="17"/>
        <v>708.04</v>
      </c>
    </row>
    <row r="554" spans="1:5" x14ac:dyDescent="0.3">
      <c r="A554" s="91" t="s">
        <v>3111</v>
      </c>
      <c r="B554" s="91" t="s">
        <v>3123</v>
      </c>
      <c r="C554" s="94">
        <v>1200</v>
      </c>
      <c r="D554" s="94">
        <f t="shared" si="16"/>
        <v>600</v>
      </c>
      <c r="E554" s="94">
        <f t="shared" si="17"/>
        <v>744</v>
      </c>
    </row>
    <row r="555" spans="1:5" x14ac:dyDescent="0.3">
      <c r="A555" s="1" t="s">
        <v>3139</v>
      </c>
      <c r="B555" s="1" t="s">
        <v>3746</v>
      </c>
      <c r="C555" s="95">
        <v>1200</v>
      </c>
      <c r="D555" s="95">
        <f t="shared" si="16"/>
        <v>600</v>
      </c>
      <c r="E555" s="95">
        <f t="shared" si="17"/>
        <v>744</v>
      </c>
    </row>
    <row r="556" spans="1:5" x14ac:dyDescent="0.3">
      <c r="A556" s="1" t="s">
        <v>3139</v>
      </c>
      <c r="B556" s="1" t="s">
        <v>3788</v>
      </c>
      <c r="C556" s="95">
        <v>1200</v>
      </c>
      <c r="D556" s="95">
        <f t="shared" si="16"/>
        <v>600</v>
      </c>
      <c r="E556" s="95">
        <f t="shared" si="17"/>
        <v>744</v>
      </c>
    </row>
    <row r="557" spans="1:5" x14ac:dyDescent="0.3">
      <c r="A557" s="91" t="s">
        <v>3136</v>
      </c>
      <c r="B557" s="91" t="s">
        <v>3703</v>
      </c>
      <c r="C557" s="94">
        <v>1200</v>
      </c>
      <c r="D557" s="94">
        <f t="shared" si="16"/>
        <v>600</v>
      </c>
      <c r="E557" s="94">
        <f t="shared" si="17"/>
        <v>744</v>
      </c>
    </row>
    <row r="558" spans="1:5" x14ac:dyDescent="0.3">
      <c r="A558" s="1" t="s">
        <v>3139</v>
      </c>
      <c r="B558" s="1" t="s">
        <v>3521</v>
      </c>
      <c r="C558" s="95">
        <v>1210</v>
      </c>
      <c r="D558" s="95">
        <f t="shared" si="16"/>
        <v>605</v>
      </c>
      <c r="E558" s="95">
        <f t="shared" si="17"/>
        <v>750.2</v>
      </c>
    </row>
    <row r="559" spans="1:5" x14ac:dyDescent="0.3">
      <c r="A559" s="1" t="s">
        <v>3139</v>
      </c>
      <c r="B559" s="1" t="s">
        <v>3777</v>
      </c>
      <c r="C559" s="95">
        <v>1210</v>
      </c>
      <c r="D559" s="95">
        <f t="shared" si="16"/>
        <v>605</v>
      </c>
      <c r="E559" s="95">
        <f t="shared" si="17"/>
        <v>750.2</v>
      </c>
    </row>
    <row r="560" spans="1:5" x14ac:dyDescent="0.3">
      <c r="A560" s="91" t="s">
        <v>3139</v>
      </c>
      <c r="B560" s="91" t="s">
        <v>3498</v>
      </c>
      <c r="C560" s="94">
        <v>1274</v>
      </c>
      <c r="D560" s="94">
        <f t="shared" si="16"/>
        <v>637</v>
      </c>
      <c r="E560" s="94">
        <f t="shared" si="17"/>
        <v>789.88</v>
      </c>
    </row>
    <row r="561" spans="1:5" x14ac:dyDescent="0.3">
      <c r="A561" s="1" t="s">
        <v>3139</v>
      </c>
      <c r="B561" s="1" t="s">
        <v>3480</v>
      </c>
      <c r="C561" s="95">
        <v>1280</v>
      </c>
      <c r="D561" s="95">
        <f t="shared" si="16"/>
        <v>640</v>
      </c>
      <c r="E561" s="95">
        <f t="shared" si="17"/>
        <v>793.6</v>
      </c>
    </row>
    <row r="562" spans="1:5" x14ac:dyDescent="0.3">
      <c r="A562" s="1" t="s">
        <v>3139</v>
      </c>
      <c r="B562" s="1" t="s">
        <v>3780</v>
      </c>
      <c r="C562" s="95">
        <v>1290</v>
      </c>
      <c r="D562" s="95">
        <f t="shared" si="16"/>
        <v>645</v>
      </c>
      <c r="E562" s="95">
        <f t="shared" si="17"/>
        <v>799.8</v>
      </c>
    </row>
    <row r="563" spans="1:5" x14ac:dyDescent="0.3">
      <c r="A563" s="1" t="s">
        <v>3139</v>
      </c>
      <c r="B563" s="1" t="s">
        <v>3483</v>
      </c>
      <c r="C563" s="95">
        <v>1332</v>
      </c>
      <c r="D563" s="95">
        <f t="shared" si="16"/>
        <v>666</v>
      </c>
      <c r="E563" s="95">
        <f t="shared" si="17"/>
        <v>825.84</v>
      </c>
    </row>
    <row r="564" spans="1:5" x14ac:dyDescent="0.3">
      <c r="A564" s="1" t="s">
        <v>3139</v>
      </c>
      <c r="B564" s="1" t="s">
        <v>3751</v>
      </c>
      <c r="C564" s="95">
        <v>1335</v>
      </c>
      <c r="D564" s="95">
        <f t="shared" si="16"/>
        <v>667.5</v>
      </c>
      <c r="E564" s="95">
        <f t="shared" si="17"/>
        <v>827.7</v>
      </c>
    </row>
    <row r="565" spans="1:5" x14ac:dyDescent="0.3">
      <c r="A565" s="1" t="s">
        <v>3139</v>
      </c>
      <c r="B565" s="1" t="s">
        <v>3737</v>
      </c>
      <c r="C565" s="95">
        <v>1344</v>
      </c>
      <c r="D565" s="95">
        <f t="shared" si="16"/>
        <v>672</v>
      </c>
      <c r="E565" s="95">
        <f t="shared" si="17"/>
        <v>833.28</v>
      </c>
    </row>
    <row r="566" spans="1:5" x14ac:dyDescent="0.3">
      <c r="A566" s="1" t="s">
        <v>3139</v>
      </c>
      <c r="B566" s="1" t="s">
        <v>3714</v>
      </c>
      <c r="C566" s="95">
        <v>1350</v>
      </c>
      <c r="D566" s="95">
        <f t="shared" si="16"/>
        <v>675</v>
      </c>
      <c r="E566" s="95">
        <f t="shared" si="17"/>
        <v>837</v>
      </c>
    </row>
    <row r="567" spans="1:5" x14ac:dyDescent="0.3">
      <c r="A567" s="1" t="s">
        <v>3139</v>
      </c>
      <c r="B567" s="1" t="s">
        <v>3845</v>
      </c>
      <c r="C567" s="95">
        <v>1408</v>
      </c>
      <c r="D567" s="95">
        <f t="shared" si="16"/>
        <v>704</v>
      </c>
      <c r="E567" s="95">
        <f t="shared" si="17"/>
        <v>872.96</v>
      </c>
    </row>
    <row r="568" spans="1:5" x14ac:dyDescent="0.3">
      <c r="A568" s="1" t="s">
        <v>3139</v>
      </c>
      <c r="B568" s="1" t="s">
        <v>3745</v>
      </c>
      <c r="C568" s="95">
        <v>1420</v>
      </c>
      <c r="D568" s="95">
        <f t="shared" si="16"/>
        <v>710</v>
      </c>
      <c r="E568" s="95">
        <f t="shared" si="17"/>
        <v>880.4</v>
      </c>
    </row>
    <row r="569" spans="1:5" x14ac:dyDescent="0.3">
      <c r="A569" s="1" t="s">
        <v>3139</v>
      </c>
      <c r="B569" s="1" t="s">
        <v>3193</v>
      </c>
      <c r="C569" s="95">
        <v>1440</v>
      </c>
      <c r="D569" s="95">
        <f t="shared" si="16"/>
        <v>720</v>
      </c>
      <c r="E569" s="95">
        <f t="shared" si="17"/>
        <v>892.8</v>
      </c>
    </row>
    <row r="570" spans="1:5" x14ac:dyDescent="0.3">
      <c r="A570" s="91" t="s">
        <v>3111</v>
      </c>
      <c r="B570" s="91" t="s">
        <v>3551</v>
      </c>
      <c r="C570" s="94">
        <v>1450</v>
      </c>
      <c r="D570" s="94">
        <f t="shared" si="16"/>
        <v>725</v>
      </c>
      <c r="E570" s="94">
        <f t="shared" si="17"/>
        <v>899</v>
      </c>
    </row>
    <row r="571" spans="1:5" x14ac:dyDescent="0.3">
      <c r="A571" s="91" t="s">
        <v>3874</v>
      </c>
      <c r="B571" s="91" t="s">
        <v>3876</v>
      </c>
      <c r="C571" s="94">
        <v>1500</v>
      </c>
      <c r="D571" s="94">
        <f t="shared" si="16"/>
        <v>750</v>
      </c>
      <c r="E571" s="94">
        <f t="shared" si="17"/>
        <v>930</v>
      </c>
    </row>
    <row r="572" spans="1:5" x14ac:dyDescent="0.3">
      <c r="A572" s="1" t="s">
        <v>3111</v>
      </c>
      <c r="B572" s="1" t="s">
        <v>3600</v>
      </c>
      <c r="C572" s="95">
        <v>1500</v>
      </c>
      <c r="D572" s="95">
        <f t="shared" si="16"/>
        <v>750</v>
      </c>
      <c r="E572" s="95">
        <f t="shared" si="17"/>
        <v>930</v>
      </c>
    </row>
    <row r="573" spans="1:5" x14ac:dyDescent="0.3">
      <c r="A573" s="91" t="s">
        <v>3135</v>
      </c>
      <c r="B573" s="91" t="s">
        <v>3721</v>
      </c>
      <c r="C573" s="92">
        <v>1500</v>
      </c>
      <c r="D573" s="92">
        <f t="shared" si="16"/>
        <v>750</v>
      </c>
      <c r="E573" s="92">
        <f t="shared" si="17"/>
        <v>930</v>
      </c>
    </row>
    <row r="574" spans="1:5" x14ac:dyDescent="0.3">
      <c r="A574" s="91" t="s">
        <v>3135</v>
      </c>
      <c r="B574" s="91" t="s">
        <v>3730</v>
      </c>
      <c r="C574" s="92">
        <v>1500</v>
      </c>
      <c r="D574" s="92">
        <f t="shared" si="16"/>
        <v>750</v>
      </c>
      <c r="E574" s="92">
        <f t="shared" si="17"/>
        <v>930</v>
      </c>
    </row>
    <row r="575" spans="1:5" x14ac:dyDescent="0.3">
      <c r="A575" s="1" t="s">
        <v>3146</v>
      </c>
      <c r="B575" s="1" t="s">
        <v>3173</v>
      </c>
      <c r="C575" s="90">
        <v>1500</v>
      </c>
      <c r="D575" s="90">
        <f t="shared" si="16"/>
        <v>750</v>
      </c>
      <c r="E575" s="90">
        <f t="shared" si="17"/>
        <v>930</v>
      </c>
    </row>
    <row r="576" spans="1:5" x14ac:dyDescent="0.3">
      <c r="A576" s="1" t="s">
        <v>3146</v>
      </c>
      <c r="B576" s="1" t="s">
        <v>3591</v>
      </c>
      <c r="C576" s="90">
        <v>1500</v>
      </c>
      <c r="D576" s="90">
        <f t="shared" si="16"/>
        <v>750</v>
      </c>
      <c r="E576" s="90">
        <f t="shared" si="17"/>
        <v>930</v>
      </c>
    </row>
    <row r="577" spans="1:5" x14ac:dyDescent="0.3">
      <c r="A577" s="91" t="s">
        <v>3146</v>
      </c>
      <c r="B577" s="91" t="s">
        <v>3594</v>
      </c>
      <c r="C577" s="92">
        <v>1500</v>
      </c>
      <c r="D577" s="92">
        <f t="shared" si="16"/>
        <v>750</v>
      </c>
      <c r="E577" s="92">
        <f t="shared" si="17"/>
        <v>930</v>
      </c>
    </row>
    <row r="578" spans="1:5" x14ac:dyDescent="0.3">
      <c r="A578" s="1" t="s">
        <v>3139</v>
      </c>
      <c r="B578" s="1" t="s">
        <v>3343</v>
      </c>
      <c r="C578" s="95">
        <v>1500</v>
      </c>
      <c r="D578" s="95">
        <f t="shared" ref="D578:D641" si="18">C578/2</f>
        <v>750</v>
      </c>
      <c r="E578" s="95">
        <f t="shared" ref="E578:E641" si="19">D578*1.24</f>
        <v>930</v>
      </c>
    </row>
    <row r="579" spans="1:5" x14ac:dyDescent="0.3">
      <c r="A579" s="1" t="s">
        <v>3139</v>
      </c>
      <c r="B579" s="1" t="s">
        <v>3526</v>
      </c>
      <c r="C579" s="95">
        <v>1500</v>
      </c>
      <c r="D579" s="95">
        <f t="shared" si="18"/>
        <v>750</v>
      </c>
      <c r="E579" s="95">
        <f t="shared" si="19"/>
        <v>930</v>
      </c>
    </row>
    <row r="580" spans="1:5" x14ac:dyDescent="0.3">
      <c r="A580" s="91" t="s">
        <v>4078</v>
      </c>
      <c r="B580" s="91" t="s">
        <v>4077</v>
      </c>
      <c r="C580" s="94">
        <v>1500</v>
      </c>
      <c r="D580" s="94">
        <f t="shared" si="18"/>
        <v>750</v>
      </c>
      <c r="E580" s="94">
        <f t="shared" si="19"/>
        <v>930</v>
      </c>
    </row>
    <row r="581" spans="1:5" x14ac:dyDescent="0.3">
      <c r="A581" s="1" t="s">
        <v>3139</v>
      </c>
      <c r="B581" s="1" t="s">
        <v>3269</v>
      </c>
      <c r="C581" s="95">
        <v>1506</v>
      </c>
      <c r="D581" s="95">
        <f t="shared" si="18"/>
        <v>753</v>
      </c>
      <c r="E581" s="95">
        <f t="shared" si="19"/>
        <v>933.72</v>
      </c>
    </row>
    <row r="582" spans="1:5" x14ac:dyDescent="0.3">
      <c r="A582" s="1" t="s">
        <v>3139</v>
      </c>
      <c r="B582" s="1" t="s">
        <v>3485</v>
      </c>
      <c r="C582" s="95">
        <v>1506</v>
      </c>
      <c r="D582" s="95">
        <f t="shared" si="18"/>
        <v>753</v>
      </c>
      <c r="E582" s="95">
        <f t="shared" si="19"/>
        <v>933.72</v>
      </c>
    </row>
    <row r="583" spans="1:5" x14ac:dyDescent="0.3">
      <c r="A583" s="1" t="s">
        <v>3139</v>
      </c>
      <c r="B583" s="1" t="s">
        <v>3492</v>
      </c>
      <c r="C583" s="95">
        <v>1506</v>
      </c>
      <c r="D583" s="95">
        <f t="shared" si="18"/>
        <v>753</v>
      </c>
      <c r="E583" s="95">
        <f t="shared" si="19"/>
        <v>933.72</v>
      </c>
    </row>
    <row r="584" spans="1:5" x14ac:dyDescent="0.3">
      <c r="A584" s="1" t="s">
        <v>3139</v>
      </c>
      <c r="B584" s="1" t="s">
        <v>3781</v>
      </c>
      <c r="C584" s="95">
        <v>1506</v>
      </c>
      <c r="D584" s="95">
        <f t="shared" si="18"/>
        <v>753</v>
      </c>
      <c r="E584" s="95">
        <f t="shared" si="19"/>
        <v>933.72</v>
      </c>
    </row>
    <row r="585" spans="1:5" x14ac:dyDescent="0.3">
      <c r="A585" s="1" t="s">
        <v>3139</v>
      </c>
      <c r="B585" s="1" t="s">
        <v>3839</v>
      </c>
      <c r="C585" s="95">
        <v>1512</v>
      </c>
      <c r="D585" s="95">
        <f t="shared" si="18"/>
        <v>756</v>
      </c>
      <c r="E585" s="95">
        <f t="shared" si="19"/>
        <v>937.43999999999994</v>
      </c>
    </row>
    <row r="586" spans="1:5" x14ac:dyDescent="0.3">
      <c r="A586" s="1" t="s">
        <v>3139</v>
      </c>
      <c r="B586" s="1" t="s">
        <v>3752</v>
      </c>
      <c r="C586" s="95">
        <v>1530</v>
      </c>
      <c r="D586" s="95">
        <f t="shared" si="18"/>
        <v>765</v>
      </c>
      <c r="E586" s="95">
        <f t="shared" si="19"/>
        <v>948.6</v>
      </c>
    </row>
    <row r="587" spans="1:5" x14ac:dyDescent="0.3">
      <c r="A587" s="1" t="s">
        <v>3139</v>
      </c>
      <c r="B587" s="1" t="s">
        <v>3505</v>
      </c>
      <c r="C587" s="95">
        <v>1600</v>
      </c>
      <c r="D587" s="95">
        <f t="shared" si="18"/>
        <v>800</v>
      </c>
      <c r="E587" s="95">
        <f t="shared" si="19"/>
        <v>992</v>
      </c>
    </row>
    <row r="588" spans="1:5" x14ac:dyDescent="0.3">
      <c r="A588" s="1" t="s">
        <v>3136</v>
      </c>
      <c r="B588" s="1" t="s">
        <v>3706</v>
      </c>
      <c r="C588" s="95">
        <v>1650</v>
      </c>
      <c r="D588" s="95">
        <f t="shared" si="18"/>
        <v>825</v>
      </c>
      <c r="E588" s="95">
        <f t="shared" si="19"/>
        <v>1023</v>
      </c>
    </row>
    <row r="589" spans="1:5" x14ac:dyDescent="0.3">
      <c r="A589" s="1" t="s">
        <v>3139</v>
      </c>
      <c r="B589" s="1" t="s">
        <v>3686</v>
      </c>
      <c r="C589" s="95">
        <v>1680</v>
      </c>
      <c r="D589" s="95">
        <f t="shared" si="18"/>
        <v>840</v>
      </c>
      <c r="E589" s="95">
        <f t="shared" si="19"/>
        <v>1041.5999999999999</v>
      </c>
    </row>
    <row r="590" spans="1:5" x14ac:dyDescent="0.3">
      <c r="A590" s="1" t="s">
        <v>3139</v>
      </c>
      <c r="B590" s="1" t="s">
        <v>3291</v>
      </c>
      <c r="C590" s="95">
        <v>1780</v>
      </c>
      <c r="D590" s="95">
        <f t="shared" si="18"/>
        <v>890</v>
      </c>
      <c r="E590" s="95">
        <f t="shared" si="19"/>
        <v>1103.5999999999999</v>
      </c>
    </row>
    <row r="591" spans="1:5" x14ac:dyDescent="0.3">
      <c r="A591" s="1" t="s">
        <v>3139</v>
      </c>
      <c r="B591" s="1" t="s">
        <v>3708</v>
      </c>
      <c r="C591" s="95">
        <v>1780</v>
      </c>
      <c r="D591" s="95">
        <f t="shared" si="18"/>
        <v>890</v>
      </c>
      <c r="E591" s="95">
        <f t="shared" si="19"/>
        <v>1103.5999999999999</v>
      </c>
    </row>
    <row r="592" spans="1:5" x14ac:dyDescent="0.3">
      <c r="A592" s="1" t="s">
        <v>3146</v>
      </c>
      <c r="B592" s="1" t="s">
        <v>3587</v>
      </c>
      <c r="C592" s="90">
        <v>1800</v>
      </c>
      <c r="D592" s="90">
        <f t="shared" si="18"/>
        <v>900</v>
      </c>
      <c r="E592" s="90">
        <f t="shared" si="19"/>
        <v>1116</v>
      </c>
    </row>
    <row r="593" spans="1:5" x14ac:dyDescent="0.3">
      <c r="A593" s="1" t="s">
        <v>3139</v>
      </c>
      <c r="B593" s="1" t="s">
        <v>3855</v>
      </c>
      <c r="C593" s="95">
        <v>1852</v>
      </c>
      <c r="D593" s="95">
        <f t="shared" si="18"/>
        <v>926</v>
      </c>
      <c r="E593" s="95">
        <f t="shared" si="19"/>
        <v>1148.24</v>
      </c>
    </row>
    <row r="594" spans="1:5" x14ac:dyDescent="0.3">
      <c r="A594" s="1" t="s">
        <v>3139</v>
      </c>
      <c r="B594" s="1" t="s">
        <v>3274</v>
      </c>
      <c r="C594" s="95">
        <v>1907</v>
      </c>
      <c r="D594" s="95">
        <f t="shared" si="18"/>
        <v>953.5</v>
      </c>
      <c r="E594" s="95">
        <f t="shared" si="19"/>
        <v>1182.3399999999999</v>
      </c>
    </row>
    <row r="595" spans="1:5" x14ac:dyDescent="0.3">
      <c r="A595" s="1" t="s">
        <v>3128</v>
      </c>
      <c r="B595" s="1" t="s">
        <v>3196</v>
      </c>
      <c r="C595" s="90">
        <v>2000</v>
      </c>
      <c r="D595" s="90">
        <f t="shared" si="18"/>
        <v>1000</v>
      </c>
      <c r="E595" s="90">
        <f t="shared" si="19"/>
        <v>1240</v>
      </c>
    </row>
    <row r="596" spans="1:5" x14ac:dyDescent="0.3">
      <c r="A596" s="91" t="s">
        <v>3128</v>
      </c>
      <c r="B596" s="91" t="s">
        <v>3206</v>
      </c>
      <c r="C596" s="92">
        <v>2000</v>
      </c>
      <c r="D596" s="92">
        <f t="shared" si="18"/>
        <v>1000</v>
      </c>
      <c r="E596" s="92">
        <f t="shared" si="19"/>
        <v>1240</v>
      </c>
    </row>
    <row r="597" spans="1:5" x14ac:dyDescent="0.3">
      <c r="A597" s="1" t="s">
        <v>3128</v>
      </c>
      <c r="B597" s="1" t="s">
        <v>3373</v>
      </c>
      <c r="C597" s="90">
        <v>2000</v>
      </c>
      <c r="D597" s="90">
        <f t="shared" si="18"/>
        <v>1000</v>
      </c>
      <c r="E597" s="90">
        <f t="shared" si="19"/>
        <v>1240</v>
      </c>
    </row>
    <row r="598" spans="1:5" x14ac:dyDescent="0.3">
      <c r="A598" s="1" t="s">
        <v>3128</v>
      </c>
      <c r="B598" s="1" t="s">
        <v>3559</v>
      </c>
      <c r="C598" s="90">
        <v>2000</v>
      </c>
      <c r="D598" s="90">
        <f t="shared" si="18"/>
        <v>1000</v>
      </c>
      <c r="E598" s="90">
        <f t="shared" si="19"/>
        <v>1240</v>
      </c>
    </row>
    <row r="599" spans="1:5" x14ac:dyDescent="0.3">
      <c r="A599" s="1" t="s">
        <v>3128</v>
      </c>
      <c r="B599" s="1" t="s">
        <v>3625</v>
      </c>
      <c r="C599" s="90">
        <v>2000</v>
      </c>
      <c r="D599" s="90">
        <f t="shared" si="18"/>
        <v>1000</v>
      </c>
      <c r="E599" s="90">
        <f t="shared" si="19"/>
        <v>1240</v>
      </c>
    </row>
    <row r="600" spans="1:5" x14ac:dyDescent="0.3">
      <c r="A600" s="1" t="s">
        <v>3128</v>
      </c>
      <c r="B600" s="1" t="s">
        <v>3627</v>
      </c>
      <c r="C600" s="90">
        <v>2000</v>
      </c>
      <c r="D600" s="90">
        <f t="shared" si="18"/>
        <v>1000</v>
      </c>
      <c r="E600" s="90">
        <f t="shared" si="19"/>
        <v>1240</v>
      </c>
    </row>
    <row r="601" spans="1:5" x14ac:dyDescent="0.3">
      <c r="A601" s="1" t="s">
        <v>3128</v>
      </c>
      <c r="B601" s="1" t="s">
        <v>3645</v>
      </c>
      <c r="C601" s="90">
        <v>2000</v>
      </c>
      <c r="D601" s="90">
        <f t="shared" si="18"/>
        <v>1000</v>
      </c>
      <c r="E601" s="90">
        <f t="shared" si="19"/>
        <v>1240</v>
      </c>
    </row>
    <row r="602" spans="1:5" x14ac:dyDescent="0.3">
      <c r="A602" s="1" t="s">
        <v>3135</v>
      </c>
      <c r="B602" s="1" t="s">
        <v>3330</v>
      </c>
      <c r="C602" s="90">
        <v>2000</v>
      </c>
      <c r="D602" s="90">
        <f t="shared" si="18"/>
        <v>1000</v>
      </c>
      <c r="E602" s="90">
        <f t="shared" si="19"/>
        <v>1240</v>
      </c>
    </row>
    <row r="603" spans="1:5" x14ac:dyDescent="0.3">
      <c r="A603" s="1" t="s">
        <v>3135</v>
      </c>
      <c r="B603" s="1" t="s">
        <v>3391</v>
      </c>
      <c r="C603" s="90">
        <v>2000</v>
      </c>
      <c r="D603" s="90">
        <f t="shared" si="18"/>
        <v>1000</v>
      </c>
      <c r="E603" s="90">
        <f t="shared" si="19"/>
        <v>1240</v>
      </c>
    </row>
    <row r="604" spans="1:5" x14ac:dyDescent="0.3">
      <c r="A604" s="1" t="s">
        <v>3135</v>
      </c>
      <c r="B604" s="1" t="s">
        <v>3437</v>
      </c>
      <c r="C604" s="90">
        <v>2000</v>
      </c>
      <c r="D604" s="90">
        <f t="shared" si="18"/>
        <v>1000</v>
      </c>
      <c r="E604" s="90">
        <f t="shared" si="19"/>
        <v>1240</v>
      </c>
    </row>
    <row r="605" spans="1:5" x14ac:dyDescent="0.3">
      <c r="A605" s="1" t="s">
        <v>3135</v>
      </c>
      <c r="B605" s="1" t="s">
        <v>3443</v>
      </c>
      <c r="C605" s="90">
        <v>2000</v>
      </c>
      <c r="D605" s="90">
        <f t="shared" si="18"/>
        <v>1000</v>
      </c>
      <c r="E605" s="90">
        <f t="shared" si="19"/>
        <v>1240</v>
      </c>
    </row>
    <row r="606" spans="1:5" x14ac:dyDescent="0.3">
      <c r="A606" s="1" t="s">
        <v>3135</v>
      </c>
      <c r="B606" s="1" t="s">
        <v>3544</v>
      </c>
      <c r="C606" s="90">
        <v>2000</v>
      </c>
      <c r="D606" s="90">
        <f t="shared" si="18"/>
        <v>1000</v>
      </c>
      <c r="E606" s="90">
        <f t="shared" si="19"/>
        <v>1240</v>
      </c>
    </row>
    <row r="607" spans="1:5" x14ac:dyDescent="0.3">
      <c r="A607" s="1" t="s">
        <v>3135</v>
      </c>
      <c r="B607" s="1" t="s">
        <v>3729</v>
      </c>
      <c r="C607" s="90">
        <v>2000</v>
      </c>
      <c r="D607" s="90">
        <f t="shared" si="18"/>
        <v>1000</v>
      </c>
      <c r="E607" s="90">
        <f t="shared" si="19"/>
        <v>1240</v>
      </c>
    </row>
    <row r="608" spans="1:5" x14ac:dyDescent="0.3">
      <c r="A608" s="1" t="s">
        <v>3135</v>
      </c>
      <c r="B608" s="1" t="s">
        <v>3732</v>
      </c>
      <c r="C608" s="90">
        <v>2000</v>
      </c>
      <c r="D608" s="90">
        <f t="shared" si="18"/>
        <v>1000</v>
      </c>
      <c r="E608" s="90">
        <f t="shared" si="19"/>
        <v>1240</v>
      </c>
    </row>
    <row r="609" spans="1:5" x14ac:dyDescent="0.3">
      <c r="A609" s="1" t="s">
        <v>3135</v>
      </c>
      <c r="B609" s="1" t="s">
        <v>3808</v>
      </c>
      <c r="C609" s="90">
        <v>2000</v>
      </c>
      <c r="D609" s="90">
        <f t="shared" si="18"/>
        <v>1000</v>
      </c>
      <c r="E609" s="90">
        <f t="shared" si="19"/>
        <v>1240</v>
      </c>
    </row>
    <row r="610" spans="1:5" x14ac:dyDescent="0.3">
      <c r="A610" s="1" t="s">
        <v>3135</v>
      </c>
      <c r="B610" s="1" t="s">
        <v>3809</v>
      </c>
      <c r="C610" s="90">
        <v>2000</v>
      </c>
      <c r="D610" s="90">
        <f t="shared" si="18"/>
        <v>1000</v>
      </c>
      <c r="E610" s="90">
        <f t="shared" si="19"/>
        <v>1240</v>
      </c>
    </row>
    <row r="611" spans="1:5" x14ac:dyDescent="0.3">
      <c r="A611" s="1" t="s">
        <v>3135</v>
      </c>
      <c r="B611" s="1" t="s">
        <v>3810</v>
      </c>
      <c r="C611" s="90">
        <v>2000</v>
      </c>
      <c r="D611" s="90">
        <f t="shared" si="18"/>
        <v>1000</v>
      </c>
      <c r="E611" s="90">
        <f t="shared" si="19"/>
        <v>1240</v>
      </c>
    </row>
    <row r="612" spans="1:5" x14ac:dyDescent="0.3">
      <c r="A612" s="91" t="s">
        <v>3146</v>
      </c>
      <c r="B612" s="91" t="s">
        <v>3172</v>
      </c>
      <c r="C612" s="92">
        <v>2000</v>
      </c>
      <c r="D612" s="92">
        <f t="shared" si="18"/>
        <v>1000</v>
      </c>
      <c r="E612" s="92">
        <f t="shared" si="19"/>
        <v>1240</v>
      </c>
    </row>
    <row r="613" spans="1:5" x14ac:dyDescent="0.3">
      <c r="A613" s="1" t="s">
        <v>3152</v>
      </c>
      <c r="B613" s="1" t="s">
        <v>3428</v>
      </c>
      <c r="C613" s="95">
        <v>2000</v>
      </c>
      <c r="D613" s="95">
        <f t="shared" si="18"/>
        <v>1000</v>
      </c>
      <c r="E613" s="95">
        <f t="shared" si="19"/>
        <v>1240</v>
      </c>
    </row>
    <row r="614" spans="1:5" x14ac:dyDescent="0.3">
      <c r="A614" s="1" t="s">
        <v>3139</v>
      </c>
      <c r="B614" s="1" t="s">
        <v>3422</v>
      </c>
      <c r="C614" s="95">
        <v>2000</v>
      </c>
      <c r="D614" s="95">
        <f t="shared" si="18"/>
        <v>1000</v>
      </c>
      <c r="E614" s="95">
        <f t="shared" si="19"/>
        <v>1240</v>
      </c>
    </row>
    <row r="615" spans="1:5" x14ac:dyDescent="0.3">
      <c r="A615" s="1" t="s">
        <v>3136</v>
      </c>
      <c r="B615" s="1" t="s">
        <v>3336</v>
      </c>
      <c r="C615" s="95">
        <v>2000</v>
      </c>
      <c r="D615" s="95">
        <f t="shared" si="18"/>
        <v>1000</v>
      </c>
      <c r="E615" s="95">
        <f t="shared" si="19"/>
        <v>1240</v>
      </c>
    </row>
    <row r="616" spans="1:5" x14ac:dyDescent="0.3">
      <c r="A616" s="1" t="s">
        <v>3139</v>
      </c>
      <c r="B616" s="1" t="s">
        <v>3280</v>
      </c>
      <c r="C616" s="95">
        <v>2016</v>
      </c>
      <c r="D616" s="95">
        <f t="shared" si="18"/>
        <v>1008</v>
      </c>
      <c r="E616" s="95">
        <f t="shared" si="19"/>
        <v>1249.92</v>
      </c>
    </row>
    <row r="617" spans="1:5" x14ac:dyDescent="0.3">
      <c r="A617" s="1" t="s">
        <v>3139</v>
      </c>
      <c r="B617" s="1" t="s">
        <v>3519</v>
      </c>
      <c r="C617" s="95">
        <v>2016</v>
      </c>
      <c r="D617" s="95">
        <f t="shared" si="18"/>
        <v>1008</v>
      </c>
      <c r="E617" s="95">
        <f t="shared" si="19"/>
        <v>1249.92</v>
      </c>
    </row>
    <row r="618" spans="1:5" x14ac:dyDescent="0.3">
      <c r="A618" s="1" t="s">
        <v>3139</v>
      </c>
      <c r="B618" s="1" t="s">
        <v>3472</v>
      </c>
      <c r="C618" s="95">
        <v>2032</v>
      </c>
      <c r="D618" s="95">
        <f t="shared" si="18"/>
        <v>1016</v>
      </c>
      <c r="E618" s="95">
        <f t="shared" si="19"/>
        <v>1259.8399999999999</v>
      </c>
    </row>
    <row r="619" spans="1:5" x14ac:dyDescent="0.3">
      <c r="A619" s="1" t="s">
        <v>3139</v>
      </c>
      <c r="B619" s="1" t="s">
        <v>3522</v>
      </c>
      <c r="C619" s="95">
        <v>2050</v>
      </c>
      <c r="D619" s="95">
        <f t="shared" si="18"/>
        <v>1025</v>
      </c>
      <c r="E619" s="95">
        <f t="shared" si="19"/>
        <v>1271</v>
      </c>
    </row>
    <row r="620" spans="1:5" x14ac:dyDescent="0.3">
      <c r="A620" s="91" t="s">
        <v>3111</v>
      </c>
      <c r="B620" s="91" t="s">
        <v>3112</v>
      </c>
      <c r="C620" s="94">
        <v>2200</v>
      </c>
      <c r="D620" s="94">
        <f t="shared" si="18"/>
        <v>1100</v>
      </c>
      <c r="E620" s="94">
        <f t="shared" si="19"/>
        <v>1364</v>
      </c>
    </row>
    <row r="621" spans="1:5" x14ac:dyDescent="0.3">
      <c r="A621" s="91" t="s">
        <v>3137</v>
      </c>
      <c r="B621" s="91" t="s">
        <v>3621</v>
      </c>
      <c r="C621" s="92">
        <v>2250</v>
      </c>
      <c r="D621" s="92">
        <f t="shared" si="18"/>
        <v>1125</v>
      </c>
      <c r="E621" s="92">
        <f t="shared" si="19"/>
        <v>1395</v>
      </c>
    </row>
    <row r="622" spans="1:5" x14ac:dyDescent="0.3">
      <c r="A622" s="91" t="s">
        <v>3137</v>
      </c>
      <c r="B622" s="91" t="s">
        <v>3248</v>
      </c>
      <c r="C622" s="92">
        <v>2250</v>
      </c>
      <c r="D622" s="92">
        <f t="shared" si="18"/>
        <v>1125</v>
      </c>
      <c r="E622" s="92">
        <f t="shared" si="19"/>
        <v>1395</v>
      </c>
    </row>
    <row r="623" spans="1:5" x14ac:dyDescent="0.3">
      <c r="A623" s="91" t="s">
        <v>3917</v>
      </c>
      <c r="B623" s="91" t="s">
        <v>3916</v>
      </c>
      <c r="C623" s="94">
        <v>2250</v>
      </c>
      <c r="D623" s="94">
        <f t="shared" si="18"/>
        <v>1125</v>
      </c>
      <c r="E623" s="94">
        <f t="shared" si="19"/>
        <v>1395</v>
      </c>
    </row>
    <row r="624" spans="1:5" x14ac:dyDescent="0.3">
      <c r="A624" s="91" t="s">
        <v>3137</v>
      </c>
      <c r="B624" s="91" t="s">
        <v>3324</v>
      </c>
      <c r="C624" s="92">
        <v>2250</v>
      </c>
      <c r="D624" s="92">
        <f t="shared" si="18"/>
        <v>1125</v>
      </c>
      <c r="E624" s="92">
        <f t="shared" si="19"/>
        <v>1395</v>
      </c>
    </row>
    <row r="625" spans="1:5" x14ac:dyDescent="0.3">
      <c r="A625" s="1" t="s">
        <v>3139</v>
      </c>
      <c r="B625" s="1" t="s">
        <v>3796</v>
      </c>
      <c r="C625" s="95">
        <v>2424</v>
      </c>
      <c r="D625" s="95">
        <f t="shared" si="18"/>
        <v>1212</v>
      </c>
      <c r="E625" s="95">
        <f t="shared" si="19"/>
        <v>1502.8799999999999</v>
      </c>
    </row>
    <row r="626" spans="1:5" x14ac:dyDescent="0.3">
      <c r="A626" s="91" t="s">
        <v>3146</v>
      </c>
      <c r="B626" s="91" t="s">
        <v>3178</v>
      </c>
      <c r="C626" s="92">
        <v>2500</v>
      </c>
      <c r="D626" s="92">
        <f t="shared" si="18"/>
        <v>1250</v>
      </c>
      <c r="E626" s="92">
        <f t="shared" si="19"/>
        <v>1550</v>
      </c>
    </row>
    <row r="627" spans="1:5" x14ac:dyDescent="0.3">
      <c r="A627" s="1" t="s">
        <v>3146</v>
      </c>
      <c r="B627" s="1" t="s">
        <v>3581</v>
      </c>
      <c r="C627" s="90">
        <v>2500</v>
      </c>
      <c r="D627" s="90">
        <f t="shared" si="18"/>
        <v>1250</v>
      </c>
      <c r="E627" s="90">
        <f t="shared" si="19"/>
        <v>1550</v>
      </c>
    </row>
    <row r="628" spans="1:5" x14ac:dyDescent="0.3">
      <c r="A628" s="1" t="s">
        <v>3139</v>
      </c>
      <c r="B628" s="1" t="s">
        <v>3477</v>
      </c>
      <c r="C628" s="95">
        <v>2500</v>
      </c>
      <c r="D628" s="95">
        <f t="shared" si="18"/>
        <v>1250</v>
      </c>
      <c r="E628" s="95">
        <f t="shared" si="19"/>
        <v>1550</v>
      </c>
    </row>
    <row r="629" spans="1:5" x14ac:dyDescent="0.3">
      <c r="A629" s="1" t="s">
        <v>3139</v>
      </c>
      <c r="B629" s="1" t="s">
        <v>3460</v>
      </c>
      <c r="C629" s="95">
        <v>2526</v>
      </c>
      <c r="D629" s="95">
        <f t="shared" si="18"/>
        <v>1263</v>
      </c>
      <c r="E629" s="95">
        <f t="shared" si="19"/>
        <v>1566.12</v>
      </c>
    </row>
    <row r="630" spans="1:5" x14ac:dyDescent="0.3">
      <c r="A630" s="1" t="s">
        <v>3139</v>
      </c>
      <c r="B630" s="1" t="s">
        <v>3368</v>
      </c>
      <c r="C630" s="95">
        <v>2600</v>
      </c>
      <c r="D630" s="95">
        <f t="shared" si="18"/>
        <v>1300</v>
      </c>
      <c r="E630" s="95">
        <f t="shared" si="19"/>
        <v>1612</v>
      </c>
    </row>
    <row r="631" spans="1:5" x14ac:dyDescent="0.3">
      <c r="A631" s="1" t="s">
        <v>3139</v>
      </c>
      <c r="B631" s="1" t="s">
        <v>3506</v>
      </c>
      <c r="C631" s="95">
        <v>2800</v>
      </c>
      <c r="D631" s="95">
        <f t="shared" si="18"/>
        <v>1400</v>
      </c>
      <c r="E631" s="95">
        <f t="shared" si="19"/>
        <v>1736</v>
      </c>
    </row>
    <row r="632" spans="1:5" x14ac:dyDescent="0.3">
      <c r="A632" s="1" t="s">
        <v>3137</v>
      </c>
      <c r="B632" s="1" t="s">
        <v>3153</v>
      </c>
      <c r="C632" s="90">
        <v>3000</v>
      </c>
      <c r="D632" s="90">
        <f t="shared" si="18"/>
        <v>1500</v>
      </c>
      <c r="E632" s="90">
        <f t="shared" si="19"/>
        <v>1860</v>
      </c>
    </row>
    <row r="633" spans="1:5" x14ac:dyDescent="0.3">
      <c r="A633" s="1" t="s">
        <v>3137</v>
      </c>
      <c r="B633" s="1" t="s">
        <v>3247</v>
      </c>
      <c r="C633" s="90">
        <v>3000</v>
      </c>
      <c r="D633" s="90">
        <f t="shared" si="18"/>
        <v>1500</v>
      </c>
      <c r="E633" s="90">
        <f t="shared" si="19"/>
        <v>1860</v>
      </c>
    </row>
    <row r="634" spans="1:5" x14ac:dyDescent="0.3">
      <c r="A634" s="1" t="s">
        <v>3137</v>
      </c>
      <c r="B634" s="1" t="s">
        <v>3263</v>
      </c>
      <c r="C634" s="90">
        <v>3000</v>
      </c>
      <c r="D634" s="90">
        <f t="shared" si="18"/>
        <v>1500</v>
      </c>
      <c r="E634" s="90">
        <f t="shared" si="19"/>
        <v>1860</v>
      </c>
    </row>
    <row r="635" spans="1:5" x14ac:dyDescent="0.3">
      <c r="A635" s="1" t="s">
        <v>3137</v>
      </c>
      <c r="B635" s="1" t="s">
        <v>3264</v>
      </c>
      <c r="C635" s="90">
        <v>3000</v>
      </c>
      <c r="D635" s="90">
        <f t="shared" si="18"/>
        <v>1500</v>
      </c>
      <c r="E635" s="90">
        <f t="shared" si="19"/>
        <v>1860</v>
      </c>
    </row>
    <row r="636" spans="1:5" x14ac:dyDescent="0.3">
      <c r="A636" s="1" t="s">
        <v>3137</v>
      </c>
      <c r="B636" s="1" t="s">
        <v>3608</v>
      </c>
      <c r="C636" s="90">
        <v>3000</v>
      </c>
      <c r="D636" s="90">
        <f t="shared" si="18"/>
        <v>1500</v>
      </c>
      <c r="E636" s="90">
        <f t="shared" si="19"/>
        <v>1860</v>
      </c>
    </row>
    <row r="637" spans="1:5" x14ac:dyDescent="0.3">
      <c r="A637" s="1" t="s">
        <v>3137</v>
      </c>
      <c r="B637" s="1" t="s">
        <v>3609</v>
      </c>
      <c r="C637" s="90">
        <v>3000</v>
      </c>
      <c r="D637" s="90">
        <f t="shared" si="18"/>
        <v>1500</v>
      </c>
      <c r="E637" s="90">
        <f t="shared" si="19"/>
        <v>1860</v>
      </c>
    </row>
    <row r="638" spans="1:5" x14ac:dyDescent="0.3">
      <c r="A638" s="1" t="s">
        <v>3137</v>
      </c>
      <c r="B638" s="1" t="s">
        <v>3612</v>
      </c>
      <c r="C638" s="90">
        <v>3000</v>
      </c>
      <c r="D638" s="90">
        <f t="shared" si="18"/>
        <v>1500</v>
      </c>
      <c r="E638" s="90">
        <f t="shared" si="19"/>
        <v>1860</v>
      </c>
    </row>
    <row r="639" spans="1:5" x14ac:dyDescent="0.3">
      <c r="A639" s="1" t="s">
        <v>3137</v>
      </c>
      <c r="B639" s="1" t="s">
        <v>3638</v>
      </c>
      <c r="C639" s="90">
        <v>3000</v>
      </c>
      <c r="D639" s="90">
        <f t="shared" si="18"/>
        <v>1500</v>
      </c>
      <c r="E639" s="90">
        <f t="shared" si="19"/>
        <v>1860</v>
      </c>
    </row>
    <row r="640" spans="1:5" x14ac:dyDescent="0.3">
      <c r="A640" s="1" t="s">
        <v>3137</v>
      </c>
      <c r="B640" s="1" t="s">
        <v>3640</v>
      </c>
      <c r="C640" s="90">
        <v>3000</v>
      </c>
      <c r="D640" s="90">
        <f t="shared" si="18"/>
        <v>1500</v>
      </c>
      <c r="E640" s="90">
        <f t="shared" si="19"/>
        <v>1860</v>
      </c>
    </row>
    <row r="641" spans="1:5" x14ac:dyDescent="0.3">
      <c r="A641" s="1" t="s">
        <v>3137</v>
      </c>
      <c r="B641" s="1" t="s">
        <v>3641</v>
      </c>
      <c r="C641" s="90">
        <v>3000</v>
      </c>
      <c r="D641" s="90">
        <f t="shared" si="18"/>
        <v>1500</v>
      </c>
      <c r="E641" s="90">
        <f t="shared" si="19"/>
        <v>1860</v>
      </c>
    </row>
    <row r="642" spans="1:5" x14ac:dyDescent="0.3">
      <c r="A642" s="1" t="s">
        <v>3111</v>
      </c>
      <c r="B642" s="1" t="s">
        <v>3121</v>
      </c>
      <c r="C642" s="95">
        <v>3000</v>
      </c>
      <c r="D642" s="95">
        <f t="shared" ref="D642:D705" si="20">C642/2</f>
        <v>1500</v>
      </c>
      <c r="E642" s="95">
        <f t="shared" ref="E642:E705" si="21">D642*1.24</f>
        <v>1860</v>
      </c>
    </row>
    <row r="643" spans="1:5" x14ac:dyDescent="0.3">
      <c r="A643" s="1" t="s">
        <v>3135</v>
      </c>
      <c r="B643" s="1" t="s">
        <v>3441</v>
      </c>
      <c r="C643" s="90">
        <v>3000</v>
      </c>
      <c r="D643" s="90">
        <f t="shared" si="20"/>
        <v>1500</v>
      </c>
      <c r="E643" s="90">
        <f t="shared" si="21"/>
        <v>1860</v>
      </c>
    </row>
    <row r="644" spans="1:5" x14ac:dyDescent="0.3">
      <c r="A644" s="1" t="s">
        <v>3146</v>
      </c>
      <c r="B644" s="1" t="s">
        <v>3174</v>
      </c>
      <c r="C644" s="90">
        <v>3000</v>
      </c>
      <c r="D644" s="90">
        <f t="shared" si="20"/>
        <v>1500</v>
      </c>
      <c r="E644" s="90">
        <f t="shared" si="21"/>
        <v>1860</v>
      </c>
    </row>
    <row r="645" spans="1:5" x14ac:dyDescent="0.3">
      <c r="A645" s="1" t="s">
        <v>3139</v>
      </c>
      <c r="B645" s="1" t="s">
        <v>3410</v>
      </c>
      <c r="C645" s="95">
        <v>3000</v>
      </c>
      <c r="D645" s="95">
        <f t="shared" si="20"/>
        <v>1500</v>
      </c>
      <c r="E645" s="95">
        <f t="shared" si="21"/>
        <v>1860</v>
      </c>
    </row>
    <row r="646" spans="1:5" x14ac:dyDescent="0.3">
      <c r="A646" s="1" t="s">
        <v>3139</v>
      </c>
      <c r="B646" s="1" t="s">
        <v>3466</v>
      </c>
      <c r="C646" s="95">
        <v>3000</v>
      </c>
      <c r="D646" s="95">
        <f t="shared" si="20"/>
        <v>1500</v>
      </c>
      <c r="E646" s="95">
        <f t="shared" si="21"/>
        <v>1860</v>
      </c>
    </row>
    <row r="647" spans="1:5" x14ac:dyDescent="0.3">
      <c r="A647" s="1" t="s">
        <v>3139</v>
      </c>
      <c r="B647" s="1" t="s">
        <v>3500</v>
      </c>
      <c r="C647" s="95">
        <v>3000</v>
      </c>
      <c r="D647" s="95">
        <f t="shared" si="20"/>
        <v>1500</v>
      </c>
      <c r="E647" s="95">
        <f t="shared" si="21"/>
        <v>1860</v>
      </c>
    </row>
    <row r="648" spans="1:5" x14ac:dyDescent="0.3">
      <c r="A648" s="91" t="s">
        <v>3136</v>
      </c>
      <c r="B648" s="91" t="s">
        <v>3672</v>
      </c>
      <c r="C648" s="94">
        <v>3000</v>
      </c>
      <c r="D648" s="94">
        <f t="shared" si="20"/>
        <v>1500</v>
      </c>
      <c r="E648" s="94">
        <f t="shared" si="21"/>
        <v>1860</v>
      </c>
    </row>
    <row r="649" spans="1:5" x14ac:dyDescent="0.3">
      <c r="A649" s="1" t="s">
        <v>3136</v>
      </c>
      <c r="B649" s="1" t="s">
        <v>3701</v>
      </c>
      <c r="C649" s="95">
        <v>3000</v>
      </c>
      <c r="D649" s="95">
        <f t="shared" si="20"/>
        <v>1500</v>
      </c>
      <c r="E649" s="95">
        <f t="shared" si="21"/>
        <v>1860</v>
      </c>
    </row>
    <row r="650" spans="1:5" x14ac:dyDescent="0.3">
      <c r="A650" s="1" t="s">
        <v>3139</v>
      </c>
      <c r="B650" s="1" t="s">
        <v>3462</v>
      </c>
      <c r="C650" s="95">
        <v>3020</v>
      </c>
      <c r="D650" s="95">
        <f t="shared" si="20"/>
        <v>1510</v>
      </c>
      <c r="E650" s="95">
        <f t="shared" si="21"/>
        <v>1872.4</v>
      </c>
    </row>
    <row r="651" spans="1:5" x14ac:dyDescent="0.3">
      <c r="A651" s="91" t="s">
        <v>4016</v>
      </c>
      <c r="B651" s="91" t="s">
        <v>4015</v>
      </c>
      <c r="C651" s="94">
        <v>3374</v>
      </c>
      <c r="D651" s="94">
        <f t="shared" si="20"/>
        <v>1687</v>
      </c>
      <c r="E651" s="94">
        <f t="shared" si="21"/>
        <v>2091.88</v>
      </c>
    </row>
    <row r="652" spans="1:5" x14ac:dyDescent="0.3">
      <c r="A652" s="1" t="s">
        <v>3139</v>
      </c>
      <c r="B652" s="1" t="s">
        <v>3549</v>
      </c>
      <c r="C652" s="95">
        <v>3420</v>
      </c>
      <c r="D652" s="95">
        <f t="shared" si="20"/>
        <v>1710</v>
      </c>
      <c r="E652" s="95">
        <f t="shared" si="21"/>
        <v>2120.4</v>
      </c>
    </row>
    <row r="653" spans="1:5" x14ac:dyDescent="0.3">
      <c r="A653" s="91" t="s">
        <v>3917</v>
      </c>
      <c r="B653" s="91" t="s">
        <v>3918</v>
      </c>
      <c r="C653" s="94">
        <v>3750</v>
      </c>
      <c r="D653" s="94">
        <f t="shared" si="20"/>
        <v>1875</v>
      </c>
      <c r="E653" s="94">
        <f t="shared" si="21"/>
        <v>2325</v>
      </c>
    </row>
    <row r="654" spans="1:5" x14ac:dyDescent="0.3">
      <c r="A654" s="1" t="s">
        <v>3128</v>
      </c>
      <c r="B654" s="1" t="s">
        <v>3304</v>
      </c>
      <c r="C654" s="90">
        <v>4000</v>
      </c>
      <c r="D654" s="90">
        <f t="shared" si="20"/>
        <v>2000</v>
      </c>
      <c r="E654" s="90">
        <f t="shared" si="21"/>
        <v>2480</v>
      </c>
    </row>
    <row r="655" spans="1:5" x14ac:dyDescent="0.3">
      <c r="A655" s="1" t="s">
        <v>3128</v>
      </c>
      <c r="B655" s="1" t="s">
        <v>3316</v>
      </c>
      <c r="C655" s="90">
        <v>4000</v>
      </c>
      <c r="D655" s="90">
        <f t="shared" si="20"/>
        <v>2000</v>
      </c>
      <c r="E655" s="90">
        <f t="shared" si="21"/>
        <v>2480</v>
      </c>
    </row>
    <row r="656" spans="1:5" x14ac:dyDescent="0.3">
      <c r="A656" s="1" t="s">
        <v>3128</v>
      </c>
      <c r="B656" s="1" t="s">
        <v>3374</v>
      </c>
      <c r="C656" s="90">
        <v>4000</v>
      </c>
      <c r="D656" s="90">
        <f t="shared" si="20"/>
        <v>2000</v>
      </c>
      <c r="E656" s="90">
        <f t="shared" si="21"/>
        <v>2480</v>
      </c>
    </row>
    <row r="657" spans="1:5" x14ac:dyDescent="0.3">
      <c r="A657" s="1" t="s">
        <v>3128</v>
      </c>
      <c r="B657" s="1" t="s">
        <v>3377</v>
      </c>
      <c r="C657" s="90">
        <v>4000</v>
      </c>
      <c r="D657" s="90">
        <f t="shared" si="20"/>
        <v>2000</v>
      </c>
      <c r="E657" s="90">
        <f t="shared" si="21"/>
        <v>2480</v>
      </c>
    </row>
    <row r="658" spans="1:5" x14ac:dyDescent="0.3">
      <c r="A658" s="1" t="s">
        <v>3128</v>
      </c>
      <c r="B658" s="1" t="s">
        <v>3553</v>
      </c>
      <c r="C658" s="90">
        <v>4000</v>
      </c>
      <c r="D658" s="90">
        <f t="shared" si="20"/>
        <v>2000</v>
      </c>
      <c r="E658" s="90">
        <f t="shared" si="21"/>
        <v>2480</v>
      </c>
    </row>
    <row r="659" spans="1:5" x14ac:dyDescent="0.3">
      <c r="A659" s="1" t="s">
        <v>3128</v>
      </c>
      <c r="B659" s="1" t="s">
        <v>3632</v>
      </c>
      <c r="C659" s="90">
        <v>4000</v>
      </c>
      <c r="D659" s="90">
        <f t="shared" si="20"/>
        <v>2000</v>
      </c>
      <c r="E659" s="90">
        <f t="shared" si="21"/>
        <v>2480</v>
      </c>
    </row>
    <row r="660" spans="1:5" x14ac:dyDescent="0.3">
      <c r="A660" s="1" t="s">
        <v>3135</v>
      </c>
      <c r="B660" s="1" t="s">
        <v>3722</v>
      </c>
      <c r="C660" s="90">
        <v>4000</v>
      </c>
      <c r="D660" s="90">
        <f t="shared" si="20"/>
        <v>2000</v>
      </c>
      <c r="E660" s="90">
        <f t="shared" si="21"/>
        <v>2480</v>
      </c>
    </row>
    <row r="661" spans="1:5" x14ac:dyDescent="0.3">
      <c r="A661" s="1" t="s">
        <v>3146</v>
      </c>
      <c r="B661" s="1" t="s">
        <v>3579</v>
      </c>
      <c r="C661" s="90">
        <v>4000</v>
      </c>
      <c r="D661" s="90">
        <f t="shared" si="20"/>
        <v>2000</v>
      </c>
      <c r="E661" s="90">
        <f t="shared" si="21"/>
        <v>2480</v>
      </c>
    </row>
    <row r="662" spans="1:5" x14ac:dyDescent="0.3">
      <c r="A662" s="91" t="s">
        <v>3152</v>
      </c>
      <c r="B662" s="91" t="s">
        <v>3863</v>
      </c>
      <c r="C662" s="94">
        <v>4000</v>
      </c>
      <c r="D662" s="94">
        <f t="shared" si="20"/>
        <v>2000</v>
      </c>
      <c r="E662" s="94">
        <f t="shared" si="21"/>
        <v>2480</v>
      </c>
    </row>
    <row r="663" spans="1:5" x14ac:dyDescent="0.3">
      <c r="A663" s="1" t="s">
        <v>3137</v>
      </c>
      <c r="B663" s="1" t="s">
        <v>3613</v>
      </c>
      <c r="C663" s="90">
        <v>4500</v>
      </c>
      <c r="D663" s="90">
        <f t="shared" si="20"/>
        <v>2250</v>
      </c>
      <c r="E663" s="90">
        <f t="shared" si="21"/>
        <v>2790</v>
      </c>
    </row>
    <row r="664" spans="1:5" x14ac:dyDescent="0.3">
      <c r="A664" s="91" t="s">
        <v>3137</v>
      </c>
      <c r="B664" s="91" t="s">
        <v>3251</v>
      </c>
      <c r="C664" s="92">
        <v>4500</v>
      </c>
      <c r="D664" s="92">
        <f t="shared" si="20"/>
        <v>2250</v>
      </c>
      <c r="E664" s="92">
        <f t="shared" si="21"/>
        <v>2790</v>
      </c>
    </row>
    <row r="665" spans="1:5" x14ac:dyDescent="0.3">
      <c r="A665" s="91" t="s">
        <v>3137</v>
      </c>
      <c r="B665" s="91" t="s">
        <v>3259</v>
      </c>
      <c r="C665" s="92">
        <v>4500</v>
      </c>
      <c r="D665" s="92">
        <f t="shared" si="20"/>
        <v>2250</v>
      </c>
      <c r="E665" s="92">
        <f t="shared" si="21"/>
        <v>2790</v>
      </c>
    </row>
    <row r="666" spans="1:5" x14ac:dyDescent="0.3">
      <c r="A666" s="91" t="s">
        <v>3137</v>
      </c>
      <c r="B666" s="91" t="s">
        <v>3618</v>
      </c>
      <c r="C666" s="92">
        <v>4500</v>
      </c>
      <c r="D666" s="92">
        <f t="shared" si="20"/>
        <v>2250</v>
      </c>
      <c r="E666" s="92">
        <f t="shared" si="21"/>
        <v>2790</v>
      </c>
    </row>
    <row r="667" spans="1:5" x14ac:dyDescent="0.3">
      <c r="A667" s="91" t="s">
        <v>3137</v>
      </c>
      <c r="B667" s="91" t="s">
        <v>3620</v>
      </c>
      <c r="C667" s="92">
        <v>4500</v>
      </c>
      <c r="D667" s="92">
        <f t="shared" si="20"/>
        <v>2250</v>
      </c>
      <c r="E667" s="92">
        <f t="shared" si="21"/>
        <v>2790</v>
      </c>
    </row>
    <row r="668" spans="1:5" x14ac:dyDescent="0.3">
      <c r="A668" s="91" t="s">
        <v>3137</v>
      </c>
      <c r="B668" s="91" t="s">
        <v>3622</v>
      </c>
      <c r="C668" s="92">
        <v>4500</v>
      </c>
      <c r="D668" s="92">
        <f t="shared" si="20"/>
        <v>2250</v>
      </c>
      <c r="E668" s="92">
        <f t="shared" si="21"/>
        <v>2790</v>
      </c>
    </row>
    <row r="669" spans="1:5" x14ac:dyDescent="0.3">
      <c r="A669" s="91" t="s">
        <v>3874</v>
      </c>
      <c r="B669" s="91" t="s">
        <v>3878</v>
      </c>
      <c r="C669" s="94">
        <v>4500</v>
      </c>
      <c r="D669" s="94">
        <f t="shared" si="20"/>
        <v>2250</v>
      </c>
      <c r="E669" s="94">
        <f t="shared" si="21"/>
        <v>2790</v>
      </c>
    </row>
    <row r="670" spans="1:5" x14ac:dyDescent="0.3">
      <c r="A670" s="91" t="s">
        <v>3111</v>
      </c>
      <c r="B670" s="91" t="s">
        <v>3117</v>
      </c>
      <c r="C670" s="94">
        <v>4500</v>
      </c>
      <c r="D670" s="94">
        <f t="shared" si="20"/>
        <v>2250</v>
      </c>
      <c r="E670" s="94">
        <f t="shared" si="21"/>
        <v>2790</v>
      </c>
    </row>
    <row r="671" spans="1:5" x14ac:dyDescent="0.3">
      <c r="A671" s="1" t="s">
        <v>3139</v>
      </c>
      <c r="B671" s="1" t="s">
        <v>3495</v>
      </c>
      <c r="C671" s="95">
        <v>4500</v>
      </c>
      <c r="D671" s="95">
        <f t="shared" si="20"/>
        <v>2250</v>
      </c>
      <c r="E671" s="95">
        <f t="shared" si="21"/>
        <v>2790</v>
      </c>
    </row>
    <row r="672" spans="1:5" x14ac:dyDescent="0.3">
      <c r="A672" s="1" t="s">
        <v>3128</v>
      </c>
      <c r="B672" s="1" t="s">
        <v>3626</v>
      </c>
      <c r="C672" s="90">
        <v>5000</v>
      </c>
      <c r="D672" s="90">
        <f t="shared" si="20"/>
        <v>2500</v>
      </c>
      <c r="E672" s="90">
        <f t="shared" si="21"/>
        <v>3100</v>
      </c>
    </row>
    <row r="673" spans="1:5" x14ac:dyDescent="0.3">
      <c r="A673" s="1" t="s">
        <v>3135</v>
      </c>
      <c r="B673" s="1" t="s">
        <v>3385</v>
      </c>
      <c r="C673" s="90">
        <v>5000</v>
      </c>
      <c r="D673" s="90">
        <f t="shared" si="20"/>
        <v>2500</v>
      </c>
      <c r="E673" s="90">
        <f t="shared" si="21"/>
        <v>3100</v>
      </c>
    </row>
    <row r="674" spans="1:5" x14ac:dyDescent="0.3">
      <c r="A674" s="1" t="s">
        <v>3135</v>
      </c>
      <c r="B674" s="1" t="s">
        <v>3694</v>
      </c>
      <c r="C674" s="90">
        <v>5000</v>
      </c>
      <c r="D674" s="90">
        <f t="shared" si="20"/>
        <v>2500</v>
      </c>
      <c r="E674" s="90">
        <f t="shared" si="21"/>
        <v>3100</v>
      </c>
    </row>
    <row r="675" spans="1:5" x14ac:dyDescent="0.3">
      <c r="A675" s="91" t="s">
        <v>3146</v>
      </c>
      <c r="B675" s="91" t="s">
        <v>3188</v>
      </c>
      <c r="C675" s="92">
        <v>5000</v>
      </c>
      <c r="D675" s="92">
        <f t="shared" si="20"/>
        <v>2500</v>
      </c>
      <c r="E675" s="92">
        <f t="shared" si="21"/>
        <v>3100</v>
      </c>
    </row>
    <row r="676" spans="1:5" x14ac:dyDescent="0.3">
      <c r="A676" s="1" t="s">
        <v>3152</v>
      </c>
      <c r="B676" s="1" t="s">
        <v>3860</v>
      </c>
      <c r="C676" s="95">
        <v>5000</v>
      </c>
      <c r="D676" s="95">
        <f t="shared" si="20"/>
        <v>2500</v>
      </c>
      <c r="E676" s="95">
        <f t="shared" si="21"/>
        <v>3100</v>
      </c>
    </row>
    <row r="677" spans="1:5" x14ac:dyDescent="0.3">
      <c r="A677" s="1" t="s">
        <v>3139</v>
      </c>
      <c r="B677" s="1" t="s">
        <v>3398</v>
      </c>
      <c r="C677" s="95">
        <v>5000</v>
      </c>
      <c r="D677" s="95">
        <f t="shared" si="20"/>
        <v>2500</v>
      </c>
      <c r="E677" s="95">
        <f t="shared" si="21"/>
        <v>3100</v>
      </c>
    </row>
    <row r="678" spans="1:5" x14ac:dyDescent="0.3">
      <c r="A678" s="1" t="s">
        <v>3136</v>
      </c>
      <c r="B678" s="1" t="s">
        <v>3221</v>
      </c>
      <c r="C678" s="95">
        <v>5000</v>
      </c>
      <c r="D678" s="95">
        <f t="shared" si="20"/>
        <v>2500</v>
      </c>
      <c r="E678" s="95">
        <f t="shared" si="21"/>
        <v>3100</v>
      </c>
    </row>
    <row r="679" spans="1:5" x14ac:dyDescent="0.3">
      <c r="A679" s="1" t="s">
        <v>3136</v>
      </c>
      <c r="B679" s="1" t="s">
        <v>3671</v>
      </c>
      <c r="C679" s="95">
        <v>5000</v>
      </c>
      <c r="D679" s="95">
        <f t="shared" si="20"/>
        <v>2500</v>
      </c>
      <c r="E679" s="95">
        <f t="shared" si="21"/>
        <v>3100</v>
      </c>
    </row>
    <row r="680" spans="1:5" x14ac:dyDescent="0.3">
      <c r="A680" s="91" t="s">
        <v>3136</v>
      </c>
      <c r="B680" s="91" t="s">
        <v>3241</v>
      </c>
      <c r="C680" s="94">
        <v>5000</v>
      </c>
      <c r="D680" s="94">
        <f t="shared" si="20"/>
        <v>2500</v>
      </c>
      <c r="E680" s="94">
        <f t="shared" si="21"/>
        <v>3100</v>
      </c>
    </row>
    <row r="681" spans="1:5" x14ac:dyDescent="0.3">
      <c r="A681" s="1" t="s">
        <v>3139</v>
      </c>
      <c r="B681" s="1" t="s">
        <v>3681</v>
      </c>
      <c r="C681" s="95">
        <v>5418</v>
      </c>
      <c r="D681" s="95">
        <f t="shared" si="20"/>
        <v>2709</v>
      </c>
      <c r="E681" s="95">
        <f t="shared" si="21"/>
        <v>3359.16</v>
      </c>
    </row>
    <row r="682" spans="1:5" x14ac:dyDescent="0.3">
      <c r="A682" s="1" t="s">
        <v>3137</v>
      </c>
      <c r="B682" s="1" t="s">
        <v>3138</v>
      </c>
      <c r="C682" s="90">
        <v>6000</v>
      </c>
      <c r="D682" s="90">
        <f t="shared" si="20"/>
        <v>3000</v>
      </c>
      <c r="E682" s="90">
        <f t="shared" si="21"/>
        <v>3720</v>
      </c>
    </row>
    <row r="683" spans="1:5" x14ac:dyDescent="0.3">
      <c r="A683" s="1" t="s">
        <v>3137</v>
      </c>
      <c r="B683" s="1" t="s">
        <v>3253</v>
      </c>
      <c r="C683" s="90">
        <v>6000</v>
      </c>
      <c r="D683" s="90">
        <f t="shared" si="20"/>
        <v>3000</v>
      </c>
      <c r="E683" s="90">
        <f t="shared" si="21"/>
        <v>3720</v>
      </c>
    </row>
    <row r="684" spans="1:5" x14ac:dyDescent="0.3">
      <c r="A684" s="1" t="s">
        <v>3137</v>
      </c>
      <c r="B684" s="1" t="s">
        <v>3262</v>
      </c>
      <c r="C684" s="90">
        <v>6000</v>
      </c>
      <c r="D684" s="90">
        <f t="shared" si="20"/>
        <v>3000</v>
      </c>
      <c r="E684" s="90">
        <f t="shared" si="21"/>
        <v>3720</v>
      </c>
    </row>
    <row r="685" spans="1:5" x14ac:dyDescent="0.3">
      <c r="A685" s="1" t="s">
        <v>3137</v>
      </c>
      <c r="B685" s="1" t="s">
        <v>3610</v>
      </c>
      <c r="C685" s="90">
        <v>6000</v>
      </c>
      <c r="D685" s="90">
        <f t="shared" si="20"/>
        <v>3000</v>
      </c>
      <c r="E685" s="90">
        <f t="shared" si="21"/>
        <v>3720</v>
      </c>
    </row>
    <row r="686" spans="1:5" x14ac:dyDescent="0.3">
      <c r="A686" s="1" t="s">
        <v>3137</v>
      </c>
      <c r="B686" s="1" t="s">
        <v>3614</v>
      </c>
      <c r="C686" s="90">
        <v>6000</v>
      </c>
      <c r="D686" s="90">
        <f t="shared" si="20"/>
        <v>3000</v>
      </c>
      <c r="E686" s="90">
        <f t="shared" si="21"/>
        <v>3720</v>
      </c>
    </row>
    <row r="687" spans="1:5" x14ac:dyDescent="0.3">
      <c r="A687" s="1" t="s">
        <v>3137</v>
      </c>
      <c r="B687" s="1" t="s">
        <v>3616</v>
      </c>
      <c r="C687" s="90">
        <v>6000</v>
      </c>
      <c r="D687" s="90">
        <f t="shared" si="20"/>
        <v>3000</v>
      </c>
      <c r="E687" s="90">
        <f t="shared" si="21"/>
        <v>3720</v>
      </c>
    </row>
    <row r="688" spans="1:5" x14ac:dyDescent="0.3">
      <c r="A688" s="1" t="s">
        <v>3128</v>
      </c>
      <c r="B688" s="1" t="s">
        <v>3301</v>
      </c>
      <c r="C688" s="90">
        <v>6000</v>
      </c>
      <c r="D688" s="90">
        <f t="shared" si="20"/>
        <v>3000</v>
      </c>
      <c r="E688" s="90">
        <f t="shared" si="21"/>
        <v>3720</v>
      </c>
    </row>
    <row r="689" spans="1:5" x14ac:dyDescent="0.3">
      <c r="A689" s="1" t="s">
        <v>3128</v>
      </c>
      <c r="B689" s="1" t="s">
        <v>3306</v>
      </c>
      <c r="C689" s="90">
        <v>6000</v>
      </c>
      <c r="D689" s="90">
        <f t="shared" si="20"/>
        <v>3000</v>
      </c>
      <c r="E689" s="90">
        <f t="shared" si="21"/>
        <v>3720</v>
      </c>
    </row>
    <row r="690" spans="1:5" x14ac:dyDescent="0.3">
      <c r="A690" s="1" t="s">
        <v>3128</v>
      </c>
      <c r="B690" s="1" t="s">
        <v>3375</v>
      </c>
      <c r="C690" s="90">
        <v>6000</v>
      </c>
      <c r="D690" s="90">
        <f t="shared" si="20"/>
        <v>3000</v>
      </c>
      <c r="E690" s="90">
        <f t="shared" si="21"/>
        <v>3720</v>
      </c>
    </row>
    <row r="691" spans="1:5" x14ac:dyDescent="0.3">
      <c r="A691" s="1" t="s">
        <v>3128</v>
      </c>
      <c r="B691" s="1" t="s">
        <v>3378</v>
      </c>
      <c r="C691" s="90">
        <v>6000</v>
      </c>
      <c r="D691" s="90">
        <f t="shared" si="20"/>
        <v>3000</v>
      </c>
      <c r="E691" s="90">
        <f t="shared" si="21"/>
        <v>3720</v>
      </c>
    </row>
    <row r="692" spans="1:5" x14ac:dyDescent="0.3">
      <c r="A692" s="1" t="s">
        <v>3128</v>
      </c>
      <c r="B692" s="1" t="s">
        <v>3646</v>
      </c>
      <c r="C692" s="90">
        <v>6000</v>
      </c>
      <c r="D692" s="90">
        <f t="shared" si="20"/>
        <v>3000</v>
      </c>
      <c r="E692" s="90">
        <f t="shared" si="21"/>
        <v>3720</v>
      </c>
    </row>
    <row r="693" spans="1:5" x14ac:dyDescent="0.3">
      <c r="A693" s="1" t="s">
        <v>3128</v>
      </c>
      <c r="B693" s="1" t="s">
        <v>3648</v>
      </c>
      <c r="C693" s="90">
        <v>6000</v>
      </c>
      <c r="D693" s="90">
        <f t="shared" si="20"/>
        <v>3000</v>
      </c>
      <c r="E693" s="90">
        <f t="shared" si="21"/>
        <v>3720</v>
      </c>
    </row>
    <row r="694" spans="1:5" x14ac:dyDescent="0.3">
      <c r="A694" s="91" t="s">
        <v>3146</v>
      </c>
      <c r="B694" s="91" t="s">
        <v>3169</v>
      </c>
      <c r="C694" s="92">
        <v>7000</v>
      </c>
      <c r="D694" s="92">
        <f t="shared" si="20"/>
        <v>3500</v>
      </c>
      <c r="E694" s="92">
        <f t="shared" si="21"/>
        <v>4340</v>
      </c>
    </row>
    <row r="695" spans="1:5" x14ac:dyDescent="0.3">
      <c r="A695" s="91" t="s">
        <v>3136</v>
      </c>
      <c r="B695" s="91" t="s">
        <v>3546</v>
      </c>
      <c r="C695" s="94">
        <v>7000</v>
      </c>
      <c r="D695" s="94">
        <f t="shared" si="20"/>
        <v>3500</v>
      </c>
      <c r="E695" s="94">
        <f t="shared" si="21"/>
        <v>4340</v>
      </c>
    </row>
    <row r="696" spans="1:5" x14ac:dyDescent="0.3">
      <c r="A696" s="91" t="s">
        <v>3137</v>
      </c>
      <c r="B696" s="91" t="s">
        <v>3244</v>
      </c>
      <c r="C696" s="92">
        <v>7500</v>
      </c>
      <c r="D696" s="92">
        <f t="shared" si="20"/>
        <v>3750</v>
      </c>
      <c r="E696" s="92">
        <f t="shared" si="21"/>
        <v>4650</v>
      </c>
    </row>
    <row r="697" spans="1:5" x14ac:dyDescent="0.3">
      <c r="A697" s="1" t="s">
        <v>3128</v>
      </c>
      <c r="B697" s="1" t="s">
        <v>3207</v>
      </c>
      <c r="C697" s="90">
        <v>8000</v>
      </c>
      <c r="D697" s="90">
        <f t="shared" si="20"/>
        <v>4000</v>
      </c>
      <c r="E697" s="90">
        <f t="shared" si="21"/>
        <v>4960</v>
      </c>
    </row>
    <row r="698" spans="1:5" x14ac:dyDescent="0.3">
      <c r="A698" s="1" t="s">
        <v>3128</v>
      </c>
      <c r="B698" s="1" t="s">
        <v>3299</v>
      </c>
      <c r="C698" s="90">
        <v>8000</v>
      </c>
      <c r="D698" s="90">
        <f t="shared" si="20"/>
        <v>4000</v>
      </c>
      <c r="E698" s="90">
        <f t="shared" si="21"/>
        <v>4960</v>
      </c>
    </row>
    <row r="699" spans="1:5" x14ac:dyDescent="0.3">
      <c r="A699" s="1" t="s">
        <v>3128</v>
      </c>
      <c r="B699" s="1" t="s">
        <v>3303</v>
      </c>
      <c r="C699" s="90">
        <v>8000</v>
      </c>
      <c r="D699" s="90">
        <f t="shared" si="20"/>
        <v>4000</v>
      </c>
      <c r="E699" s="90">
        <f t="shared" si="21"/>
        <v>4960</v>
      </c>
    </row>
    <row r="700" spans="1:5" x14ac:dyDescent="0.3">
      <c r="A700" s="1" t="s">
        <v>3128</v>
      </c>
      <c r="B700" s="1" t="s">
        <v>3649</v>
      </c>
      <c r="C700" s="90">
        <v>8000</v>
      </c>
      <c r="D700" s="90">
        <f t="shared" si="20"/>
        <v>4000</v>
      </c>
      <c r="E700" s="90">
        <f t="shared" si="21"/>
        <v>4960</v>
      </c>
    </row>
    <row r="701" spans="1:5" x14ac:dyDescent="0.3">
      <c r="A701" s="1" t="s">
        <v>3128</v>
      </c>
      <c r="B701" s="1" t="s">
        <v>3654</v>
      </c>
      <c r="C701" s="90">
        <v>8000</v>
      </c>
      <c r="D701" s="90">
        <f t="shared" si="20"/>
        <v>4000</v>
      </c>
      <c r="E701" s="90">
        <f t="shared" si="21"/>
        <v>4960</v>
      </c>
    </row>
    <row r="702" spans="1:5" x14ac:dyDescent="0.3">
      <c r="A702" s="1" t="s">
        <v>3128</v>
      </c>
      <c r="B702" s="1" t="s">
        <v>3655</v>
      </c>
      <c r="C702" s="90">
        <v>8000</v>
      </c>
      <c r="D702" s="90">
        <f t="shared" si="20"/>
        <v>4000</v>
      </c>
      <c r="E702" s="90">
        <f t="shared" si="21"/>
        <v>4960</v>
      </c>
    </row>
    <row r="703" spans="1:5" x14ac:dyDescent="0.3">
      <c r="A703" s="1" t="s">
        <v>3135</v>
      </c>
      <c r="B703" s="1" t="s">
        <v>3213</v>
      </c>
      <c r="C703" s="90">
        <v>8000</v>
      </c>
      <c r="D703" s="90">
        <f t="shared" si="20"/>
        <v>4000</v>
      </c>
      <c r="E703" s="90">
        <f t="shared" si="21"/>
        <v>4960</v>
      </c>
    </row>
    <row r="704" spans="1:5" x14ac:dyDescent="0.3">
      <c r="A704" s="1" t="s">
        <v>3135</v>
      </c>
      <c r="B704" s="1" t="s">
        <v>3216</v>
      </c>
      <c r="C704" s="90">
        <v>8000</v>
      </c>
      <c r="D704" s="90">
        <f t="shared" si="20"/>
        <v>4000</v>
      </c>
      <c r="E704" s="90">
        <f t="shared" si="21"/>
        <v>4960</v>
      </c>
    </row>
    <row r="705" spans="1:5" x14ac:dyDescent="0.3">
      <c r="A705" s="1" t="s">
        <v>3135</v>
      </c>
      <c r="B705" s="1" t="s">
        <v>3326</v>
      </c>
      <c r="C705" s="90">
        <v>8000</v>
      </c>
      <c r="D705" s="90">
        <f t="shared" si="20"/>
        <v>4000</v>
      </c>
      <c r="E705" s="90">
        <f t="shared" si="21"/>
        <v>4960</v>
      </c>
    </row>
    <row r="706" spans="1:5" x14ac:dyDescent="0.3">
      <c r="A706" s="1" t="s">
        <v>3135</v>
      </c>
      <c r="B706" s="1" t="s">
        <v>3432</v>
      </c>
      <c r="C706" s="90">
        <v>8000</v>
      </c>
      <c r="D706" s="90">
        <f t="shared" ref="D706:D769" si="22">C706/2</f>
        <v>4000</v>
      </c>
      <c r="E706" s="90">
        <f t="shared" ref="E706:E769" si="23">D706*1.24</f>
        <v>4960</v>
      </c>
    </row>
    <row r="707" spans="1:5" x14ac:dyDescent="0.3">
      <c r="A707" s="1" t="s">
        <v>3135</v>
      </c>
      <c r="B707" s="1" t="s">
        <v>3723</v>
      </c>
      <c r="C707" s="90">
        <v>8000</v>
      </c>
      <c r="D707" s="90">
        <f t="shared" si="22"/>
        <v>4000</v>
      </c>
      <c r="E707" s="90">
        <f t="shared" si="23"/>
        <v>4960</v>
      </c>
    </row>
    <row r="708" spans="1:5" x14ac:dyDescent="0.3">
      <c r="A708" s="1" t="s">
        <v>3135</v>
      </c>
      <c r="B708" s="1" t="s">
        <v>3770</v>
      </c>
      <c r="C708" s="90">
        <v>8000</v>
      </c>
      <c r="D708" s="90">
        <f t="shared" si="22"/>
        <v>4000</v>
      </c>
      <c r="E708" s="90">
        <f t="shared" si="23"/>
        <v>4960</v>
      </c>
    </row>
    <row r="709" spans="1:5" x14ac:dyDescent="0.3">
      <c r="A709" s="1" t="s">
        <v>3135</v>
      </c>
      <c r="B709" s="1" t="s">
        <v>3771</v>
      </c>
      <c r="C709" s="90">
        <v>8000</v>
      </c>
      <c r="D709" s="90">
        <f t="shared" si="22"/>
        <v>4000</v>
      </c>
      <c r="E709" s="90">
        <f t="shared" si="23"/>
        <v>4960</v>
      </c>
    </row>
    <row r="710" spans="1:5" x14ac:dyDescent="0.3">
      <c r="A710" s="1" t="s">
        <v>3135</v>
      </c>
      <c r="B710" s="1" t="s">
        <v>3813</v>
      </c>
      <c r="C710" s="90">
        <v>8000</v>
      </c>
      <c r="D710" s="90">
        <f t="shared" si="22"/>
        <v>4000</v>
      </c>
      <c r="E710" s="90">
        <f t="shared" si="23"/>
        <v>4960</v>
      </c>
    </row>
    <row r="711" spans="1:5" x14ac:dyDescent="0.3">
      <c r="A711" s="1" t="s">
        <v>3139</v>
      </c>
      <c r="B711" s="1" t="s">
        <v>3468</v>
      </c>
      <c r="C711" s="95">
        <v>8000</v>
      </c>
      <c r="D711" s="95">
        <f t="shared" si="22"/>
        <v>4000</v>
      </c>
      <c r="E711" s="95">
        <f t="shared" si="23"/>
        <v>4960</v>
      </c>
    </row>
    <row r="712" spans="1:5" x14ac:dyDescent="0.3">
      <c r="A712" s="1" t="s">
        <v>3139</v>
      </c>
      <c r="B712" s="1" t="s">
        <v>3776</v>
      </c>
      <c r="C712" s="95">
        <v>8000</v>
      </c>
      <c r="D712" s="95">
        <f t="shared" si="22"/>
        <v>4000</v>
      </c>
      <c r="E712" s="95">
        <f t="shared" si="23"/>
        <v>4960</v>
      </c>
    </row>
    <row r="713" spans="1:5" x14ac:dyDescent="0.3">
      <c r="A713" s="1" t="s">
        <v>3136</v>
      </c>
      <c r="B713" s="1" t="s">
        <v>3550</v>
      </c>
      <c r="C713" s="95">
        <v>8500</v>
      </c>
      <c r="D713" s="95">
        <f t="shared" si="22"/>
        <v>4250</v>
      </c>
      <c r="E713" s="95">
        <f t="shared" si="23"/>
        <v>5270</v>
      </c>
    </row>
    <row r="714" spans="1:5" x14ac:dyDescent="0.3">
      <c r="A714" s="1" t="s">
        <v>3152</v>
      </c>
      <c r="B714" s="1" t="s">
        <v>3543</v>
      </c>
      <c r="C714" s="95">
        <v>10000</v>
      </c>
      <c r="D714" s="95">
        <f t="shared" si="22"/>
        <v>5000</v>
      </c>
      <c r="E714" s="95">
        <f t="shared" si="23"/>
        <v>6200</v>
      </c>
    </row>
    <row r="715" spans="1:5" x14ac:dyDescent="0.3">
      <c r="A715" s="91" t="s">
        <v>3908</v>
      </c>
      <c r="B715" s="91" t="s">
        <v>3906</v>
      </c>
      <c r="C715" s="94">
        <v>10000</v>
      </c>
      <c r="D715" s="94">
        <f t="shared" si="22"/>
        <v>5000</v>
      </c>
      <c r="E715" s="94">
        <f t="shared" si="23"/>
        <v>6200</v>
      </c>
    </row>
    <row r="716" spans="1:5" x14ac:dyDescent="0.3">
      <c r="A716" s="91" t="s">
        <v>3908</v>
      </c>
      <c r="B716" s="91" t="s">
        <v>3907</v>
      </c>
      <c r="C716" s="94">
        <v>10000</v>
      </c>
      <c r="D716" s="94">
        <f t="shared" si="22"/>
        <v>5000</v>
      </c>
      <c r="E716" s="94">
        <f t="shared" si="23"/>
        <v>6200</v>
      </c>
    </row>
    <row r="717" spans="1:5" x14ac:dyDescent="0.3">
      <c r="A717" s="91" t="s">
        <v>3874</v>
      </c>
      <c r="B717" s="91" t="s">
        <v>4012</v>
      </c>
      <c r="C717" s="94">
        <v>10000</v>
      </c>
      <c r="D717" s="94">
        <f t="shared" si="22"/>
        <v>5000</v>
      </c>
      <c r="E717" s="94">
        <f t="shared" si="23"/>
        <v>6200</v>
      </c>
    </row>
    <row r="718" spans="1:5" x14ac:dyDescent="0.3">
      <c r="A718" s="91" t="s">
        <v>3874</v>
      </c>
      <c r="B718" s="91" t="s">
        <v>4013</v>
      </c>
      <c r="C718" s="94">
        <v>10000</v>
      </c>
      <c r="D718" s="94">
        <f t="shared" si="22"/>
        <v>5000</v>
      </c>
      <c r="E718" s="94">
        <f t="shared" si="23"/>
        <v>6200</v>
      </c>
    </row>
    <row r="719" spans="1:5" x14ac:dyDescent="0.3">
      <c r="A719" s="1" t="s">
        <v>3111</v>
      </c>
      <c r="B719" s="1" t="s">
        <v>3116</v>
      </c>
      <c r="C719" s="95">
        <v>10000</v>
      </c>
      <c r="D719" s="95">
        <f t="shared" si="22"/>
        <v>5000</v>
      </c>
      <c r="E719" s="95">
        <f t="shared" si="23"/>
        <v>6200</v>
      </c>
    </row>
    <row r="720" spans="1:5" x14ac:dyDescent="0.3">
      <c r="A720" s="1" t="s">
        <v>3111</v>
      </c>
      <c r="B720" s="1" t="s">
        <v>3120</v>
      </c>
      <c r="C720" s="95">
        <v>10000</v>
      </c>
      <c r="D720" s="95">
        <f t="shared" si="22"/>
        <v>5000</v>
      </c>
      <c r="E720" s="95">
        <f t="shared" si="23"/>
        <v>6200</v>
      </c>
    </row>
    <row r="721" spans="1:5" x14ac:dyDescent="0.3">
      <c r="A721" s="1" t="s">
        <v>3111</v>
      </c>
      <c r="B721" s="1" t="s">
        <v>3122</v>
      </c>
      <c r="C721" s="95">
        <v>10000</v>
      </c>
      <c r="D721" s="95">
        <f t="shared" si="22"/>
        <v>5000</v>
      </c>
      <c r="E721" s="95">
        <f t="shared" si="23"/>
        <v>6200</v>
      </c>
    </row>
    <row r="722" spans="1:5" x14ac:dyDescent="0.3">
      <c r="A722" s="1" t="s">
        <v>3111</v>
      </c>
      <c r="B722" s="1" t="s">
        <v>3126</v>
      </c>
      <c r="C722" s="95">
        <v>10000</v>
      </c>
      <c r="D722" s="95">
        <f t="shared" si="22"/>
        <v>5000</v>
      </c>
      <c r="E722" s="95">
        <f t="shared" si="23"/>
        <v>6200</v>
      </c>
    </row>
    <row r="723" spans="1:5" x14ac:dyDescent="0.3">
      <c r="A723" s="1" t="s">
        <v>3111</v>
      </c>
      <c r="B723" s="1" t="s">
        <v>3127</v>
      </c>
      <c r="C723" s="95">
        <v>10000</v>
      </c>
      <c r="D723" s="95">
        <f t="shared" si="22"/>
        <v>5000</v>
      </c>
      <c r="E723" s="95">
        <f t="shared" si="23"/>
        <v>6200</v>
      </c>
    </row>
    <row r="724" spans="1:5" x14ac:dyDescent="0.3">
      <c r="A724" s="1" t="s">
        <v>3128</v>
      </c>
      <c r="B724" s="1" t="s">
        <v>3297</v>
      </c>
      <c r="C724" s="90">
        <v>10000</v>
      </c>
      <c r="D724" s="90">
        <f t="shared" si="22"/>
        <v>5000</v>
      </c>
      <c r="E724" s="90">
        <f t="shared" si="23"/>
        <v>6200</v>
      </c>
    </row>
    <row r="725" spans="1:5" x14ac:dyDescent="0.3">
      <c r="A725" s="1" t="s">
        <v>3128</v>
      </c>
      <c r="B725" s="1" t="s">
        <v>3300</v>
      </c>
      <c r="C725" s="90">
        <v>10000</v>
      </c>
      <c r="D725" s="90">
        <f t="shared" si="22"/>
        <v>5000</v>
      </c>
      <c r="E725" s="90">
        <f t="shared" si="23"/>
        <v>6200</v>
      </c>
    </row>
    <row r="726" spans="1:5" x14ac:dyDescent="0.3">
      <c r="A726" s="1" t="s">
        <v>3128</v>
      </c>
      <c r="B726" s="1" t="s">
        <v>3302</v>
      </c>
      <c r="C726" s="90">
        <v>10000</v>
      </c>
      <c r="D726" s="90">
        <f t="shared" si="22"/>
        <v>5000</v>
      </c>
      <c r="E726" s="90">
        <f t="shared" si="23"/>
        <v>6200</v>
      </c>
    </row>
    <row r="727" spans="1:5" x14ac:dyDescent="0.3">
      <c r="A727" s="1" t="s">
        <v>3128</v>
      </c>
      <c r="B727" s="1" t="s">
        <v>3305</v>
      </c>
      <c r="C727" s="90">
        <v>10000</v>
      </c>
      <c r="D727" s="90">
        <f t="shared" si="22"/>
        <v>5000</v>
      </c>
      <c r="E727" s="90">
        <f t="shared" si="23"/>
        <v>6200</v>
      </c>
    </row>
    <row r="728" spans="1:5" x14ac:dyDescent="0.3">
      <c r="A728" s="1" t="s">
        <v>3128</v>
      </c>
      <c r="B728" s="1" t="s">
        <v>3314</v>
      </c>
      <c r="C728" s="90">
        <v>10000</v>
      </c>
      <c r="D728" s="90">
        <f t="shared" si="22"/>
        <v>5000</v>
      </c>
      <c r="E728" s="90">
        <f t="shared" si="23"/>
        <v>6200</v>
      </c>
    </row>
    <row r="729" spans="1:5" x14ac:dyDescent="0.3">
      <c r="A729" s="1" t="s">
        <v>3128</v>
      </c>
      <c r="B729" s="1" t="s">
        <v>3547</v>
      </c>
      <c r="C729" s="90">
        <v>10000</v>
      </c>
      <c r="D729" s="90">
        <f t="shared" si="22"/>
        <v>5000</v>
      </c>
      <c r="E729" s="90">
        <f t="shared" si="23"/>
        <v>6200</v>
      </c>
    </row>
    <row r="730" spans="1:5" x14ac:dyDescent="0.3">
      <c r="A730" s="1" t="s">
        <v>3128</v>
      </c>
      <c r="B730" s="1" t="s">
        <v>3656</v>
      </c>
      <c r="C730" s="90">
        <v>10000</v>
      </c>
      <c r="D730" s="90">
        <f t="shared" si="22"/>
        <v>5000</v>
      </c>
      <c r="E730" s="90">
        <f t="shared" si="23"/>
        <v>6200</v>
      </c>
    </row>
    <row r="731" spans="1:5" x14ac:dyDescent="0.3">
      <c r="A731" s="1" t="s">
        <v>3135</v>
      </c>
      <c r="B731" s="1" t="s">
        <v>3215</v>
      </c>
      <c r="C731" s="90">
        <v>10000</v>
      </c>
      <c r="D731" s="90">
        <f t="shared" si="22"/>
        <v>5000</v>
      </c>
      <c r="E731" s="90">
        <f t="shared" si="23"/>
        <v>6200</v>
      </c>
    </row>
    <row r="732" spans="1:5" x14ac:dyDescent="0.3">
      <c r="A732" s="1" t="s">
        <v>3135</v>
      </c>
      <c r="B732" s="1" t="s">
        <v>3764</v>
      </c>
      <c r="C732" s="90">
        <v>10000</v>
      </c>
      <c r="D732" s="90">
        <f t="shared" si="22"/>
        <v>5000</v>
      </c>
      <c r="E732" s="90">
        <f t="shared" si="23"/>
        <v>6200</v>
      </c>
    </row>
    <row r="733" spans="1:5" x14ac:dyDescent="0.3">
      <c r="A733" s="1" t="s">
        <v>3146</v>
      </c>
      <c r="B733" s="1" t="s">
        <v>3184</v>
      </c>
      <c r="C733" s="90">
        <v>10000</v>
      </c>
      <c r="D733" s="90">
        <f t="shared" si="22"/>
        <v>5000</v>
      </c>
      <c r="E733" s="90">
        <f t="shared" si="23"/>
        <v>6200</v>
      </c>
    </row>
    <row r="734" spans="1:5" x14ac:dyDescent="0.3">
      <c r="A734" s="1" t="s">
        <v>3146</v>
      </c>
      <c r="B734" s="1" t="s">
        <v>3595</v>
      </c>
      <c r="C734" s="90">
        <v>10000</v>
      </c>
      <c r="D734" s="90">
        <f t="shared" si="22"/>
        <v>5000</v>
      </c>
      <c r="E734" s="90">
        <f t="shared" si="23"/>
        <v>6200</v>
      </c>
    </row>
    <row r="735" spans="1:5" x14ac:dyDescent="0.3">
      <c r="A735" s="1" t="s">
        <v>3111</v>
      </c>
      <c r="B735" s="1" t="s">
        <v>3602</v>
      </c>
      <c r="C735" s="95">
        <v>10000</v>
      </c>
      <c r="D735" s="95">
        <f t="shared" si="22"/>
        <v>5000</v>
      </c>
      <c r="E735" s="95">
        <f t="shared" si="23"/>
        <v>6200</v>
      </c>
    </row>
    <row r="736" spans="1:5" x14ac:dyDescent="0.3">
      <c r="A736" s="1" t="s">
        <v>3111</v>
      </c>
      <c r="B736" s="1" t="s">
        <v>3603</v>
      </c>
      <c r="C736" s="95">
        <v>10000</v>
      </c>
      <c r="D736" s="95">
        <f t="shared" si="22"/>
        <v>5000</v>
      </c>
      <c r="E736" s="95">
        <f t="shared" si="23"/>
        <v>6200</v>
      </c>
    </row>
    <row r="737" spans="1:5" x14ac:dyDescent="0.3">
      <c r="A737" s="1" t="s">
        <v>3111</v>
      </c>
      <c r="B737" s="1" t="s">
        <v>3604</v>
      </c>
      <c r="C737" s="95">
        <v>10000</v>
      </c>
      <c r="D737" s="95">
        <f t="shared" si="22"/>
        <v>5000</v>
      </c>
      <c r="E737" s="95">
        <f t="shared" si="23"/>
        <v>6200</v>
      </c>
    </row>
    <row r="738" spans="1:5" x14ac:dyDescent="0.3">
      <c r="A738" s="1" t="s">
        <v>3139</v>
      </c>
      <c r="B738" s="1" t="s">
        <v>3513</v>
      </c>
      <c r="C738" s="95">
        <v>10000</v>
      </c>
      <c r="D738" s="95">
        <f t="shared" si="22"/>
        <v>5000</v>
      </c>
      <c r="E738" s="95">
        <f t="shared" si="23"/>
        <v>6200</v>
      </c>
    </row>
    <row r="739" spans="1:5" x14ac:dyDescent="0.3">
      <c r="A739" s="91" t="s">
        <v>3135</v>
      </c>
      <c r="B739" s="91" t="s">
        <v>3386</v>
      </c>
      <c r="C739" s="92">
        <v>12000</v>
      </c>
      <c r="D739" s="92">
        <f t="shared" si="22"/>
        <v>6000</v>
      </c>
      <c r="E739" s="92">
        <f t="shared" si="23"/>
        <v>7440</v>
      </c>
    </row>
    <row r="740" spans="1:5" x14ac:dyDescent="0.3">
      <c r="A740" s="1" t="s">
        <v>3146</v>
      </c>
      <c r="B740" s="1" t="s">
        <v>3177</v>
      </c>
      <c r="C740" s="90">
        <v>12000</v>
      </c>
      <c r="D740" s="90">
        <f t="shared" si="22"/>
        <v>6000</v>
      </c>
      <c r="E740" s="90">
        <f t="shared" si="23"/>
        <v>7440</v>
      </c>
    </row>
    <row r="741" spans="1:5" x14ac:dyDescent="0.3">
      <c r="A741" s="1" t="s">
        <v>3139</v>
      </c>
      <c r="B741" s="1" t="s">
        <v>3791</v>
      </c>
      <c r="C741" s="95">
        <v>12000</v>
      </c>
      <c r="D741" s="95">
        <f t="shared" si="22"/>
        <v>6000</v>
      </c>
      <c r="E741" s="95">
        <f t="shared" si="23"/>
        <v>7440</v>
      </c>
    </row>
    <row r="742" spans="1:5" x14ac:dyDescent="0.3">
      <c r="A742" s="91" t="s">
        <v>3874</v>
      </c>
      <c r="B742" s="91" t="s">
        <v>3875</v>
      </c>
      <c r="C742" s="94">
        <v>13500</v>
      </c>
      <c r="D742" s="94">
        <f t="shared" si="22"/>
        <v>6750</v>
      </c>
      <c r="E742" s="94">
        <f t="shared" si="23"/>
        <v>8370</v>
      </c>
    </row>
    <row r="743" spans="1:5" x14ac:dyDescent="0.3">
      <c r="A743" s="1" t="s">
        <v>3152</v>
      </c>
      <c r="B743" s="1" t="s">
        <v>3538</v>
      </c>
      <c r="C743" s="95">
        <v>15000</v>
      </c>
      <c r="D743" s="95">
        <f t="shared" si="22"/>
        <v>7500</v>
      </c>
      <c r="E743" s="95">
        <f t="shared" si="23"/>
        <v>9300</v>
      </c>
    </row>
    <row r="744" spans="1:5" x14ac:dyDescent="0.3">
      <c r="A744" s="1" t="s">
        <v>3146</v>
      </c>
      <c r="B744" s="1" t="s">
        <v>3583</v>
      </c>
      <c r="C744" s="90">
        <v>18000</v>
      </c>
      <c r="D744" s="90">
        <f t="shared" si="22"/>
        <v>9000</v>
      </c>
      <c r="E744" s="90">
        <f t="shared" si="23"/>
        <v>11160</v>
      </c>
    </row>
    <row r="745" spans="1:5" x14ac:dyDescent="0.3">
      <c r="A745" s="1" t="s">
        <v>3128</v>
      </c>
      <c r="B745" s="1" t="s">
        <v>3192</v>
      </c>
      <c r="C745" s="90">
        <v>20000</v>
      </c>
      <c r="D745" s="90">
        <f t="shared" si="22"/>
        <v>10000</v>
      </c>
      <c r="E745" s="90">
        <f t="shared" si="23"/>
        <v>12400</v>
      </c>
    </row>
    <row r="746" spans="1:5" x14ac:dyDescent="0.3">
      <c r="A746" s="1" t="s">
        <v>3128</v>
      </c>
      <c r="B746" s="1" t="s">
        <v>3308</v>
      </c>
      <c r="C746" s="90">
        <v>20000</v>
      </c>
      <c r="D746" s="90">
        <f t="shared" si="22"/>
        <v>10000</v>
      </c>
      <c r="E746" s="90">
        <f t="shared" si="23"/>
        <v>12400</v>
      </c>
    </row>
    <row r="747" spans="1:5" x14ac:dyDescent="0.3">
      <c r="A747" s="1" t="s">
        <v>3128</v>
      </c>
      <c r="B747" s="1" t="s">
        <v>3317</v>
      </c>
      <c r="C747" s="90">
        <v>20000</v>
      </c>
      <c r="D747" s="90">
        <f t="shared" si="22"/>
        <v>10000</v>
      </c>
      <c r="E747" s="90">
        <f t="shared" si="23"/>
        <v>12400</v>
      </c>
    </row>
    <row r="748" spans="1:5" x14ac:dyDescent="0.3">
      <c r="A748" s="1" t="s">
        <v>3128</v>
      </c>
      <c r="B748" s="1" t="s">
        <v>3631</v>
      </c>
      <c r="C748" s="90">
        <v>20000</v>
      </c>
      <c r="D748" s="90">
        <f t="shared" si="22"/>
        <v>10000</v>
      </c>
      <c r="E748" s="90">
        <f t="shared" si="23"/>
        <v>12400</v>
      </c>
    </row>
    <row r="749" spans="1:5" x14ac:dyDescent="0.3">
      <c r="A749" s="1" t="s">
        <v>3128</v>
      </c>
      <c r="B749" s="1" t="s">
        <v>3633</v>
      </c>
      <c r="C749" s="90">
        <v>20000</v>
      </c>
      <c r="D749" s="90">
        <f t="shared" si="22"/>
        <v>10000</v>
      </c>
      <c r="E749" s="90">
        <f t="shared" si="23"/>
        <v>12400</v>
      </c>
    </row>
    <row r="750" spans="1:5" x14ac:dyDescent="0.3">
      <c r="A750" s="1" t="s">
        <v>3128</v>
      </c>
      <c r="B750" s="1" t="s">
        <v>3634</v>
      </c>
      <c r="C750" s="90">
        <v>20000</v>
      </c>
      <c r="D750" s="90">
        <f t="shared" si="22"/>
        <v>10000</v>
      </c>
      <c r="E750" s="90">
        <f t="shared" si="23"/>
        <v>12400</v>
      </c>
    </row>
    <row r="751" spans="1:5" x14ac:dyDescent="0.3">
      <c r="A751" s="1" t="s">
        <v>3135</v>
      </c>
      <c r="B751" s="1" t="s">
        <v>3768</v>
      </c>
      <c r="C751" s="90">
        <v>20000</v>
      </c>
      <c r="D751" s="90">
        <f t="shared" si="22"/>
        <v>10000</v>
      </c>
      <c r="E751" s="90">
        <f t="shared" si="23"/>
        <v>12400</v>
      </c>
    </row>
    <row r="752" spans="1:5" x14ac:dyDescent="0.3">
      <c r="A752" s="1" t="s">
        <v>3146</v>
      </c>
      <c r="B752" s="1" t="s">
        <v>3574</v>
      </c>
      <c r="C752" s="90">
        <v>20000</v>
      </c>
      <c r="D752" s="90">
        <f t="shared" si="22"/>
        <v>10000</v>
      </c>
      <c r="E752" s="90">
        <f t="shared" si="23"/>
        <v>12400</v>
      </c>
    </row>
    <row r="753" spans="1:5" x14ac:dyDescent="0.3">
      <c r="A753" s="1" t="s">
        <v>3146</v>
      </c>
      <c r="B753" s="1" t="s">
        <v>3597</v>
      </c>
      <c r="C753" s="90">
        <v>20000</v>
      </c>
      <c r="D753" s="90">
        <f t="shared" si="22"/>
        <v>10000</v>
      </c>
      <c r="E753" s="90">
        <f t="shared" si="23"/>
        <v>12400</v>
      </c>
    </row>
    <row r="754" spans="1:5" x14ac:dyDescent="0.3">
      <c r="A754" s="1" t="s">
        <v>3137</v>
      </c>
      <c r="B754" s="1" t="s">
        <v>3515</v>
      </c>
      <c r="C754" s="90">
        <v>25000</v>
      </c>
      <c r="D754" s="90">
        <f t="shared" si="22"/>
        <v>12500</v>
      </c>
      <c r="E754" s="90">
        <f t="shared" si="23"/>
        <v>15500</v>
      </c>
    </row>
    <row r="755" spans="1:5" x14ac:dyDescent="0.3">
      <c r="A755" s="1" t="s">
        <v>3135</v>
      </c>
      <c r="B755" s="1" t="s">
        <v>3325</v>
      </c>
      <c r="C755" s="90">
        <v>30000</v>
      </c>
      <c r="D755" s="90">
        <f t="shared" si="22"/>
        <v>15000</v>
      </c>
      <c r="E755" s="90">
        <f t="shared" si="23"/>
        <v>18600</v>
      </c>
    </row>
    <row r="756" spans="1:5" x14ac:dyDescent="0.3">
      <c r="A756" s="1" t="s">
        <v>3152</v>
      </c>
      <c r="B756" s="1" t="s">
        <v>3862</v>
      </c>
      <c r="C756" s="95">
        <v>30000</v>
      </c>
      <c r="D756" s="95">
        <f t="shared" si="22"/>
        <v>15000</v>
      </c>
      <c r="E756" s="95">
        <f t="shared" si="23"/>
        <v>18600</v>
      </c>
    </row>
    <row r="757" spans="1:5" x14ac:dyDescent="0.3">
      <c r="A757" s="1" t="s">
        <v>3128</v>
      </c>
      <c r="B757" s="1" t="s">
        <v>3310</v>
      </c>
      <c r="C757" s="90">
        <v>40000</v>
      </c>
      <c r="D757" s="90">
        <f t="shared" si="22"/>
        <v>20000</v>
      </c>
      <c r="E757" s="90">
        <f t="shared" si="23"/>
        <v>24800</v>
      </c>
    </row>
    <row r="758" spans="1:5" x14ac:dyDescent="0.3">
      <c r="A758" s="1" t="s">
        <v>3128</v>
      </c>
      <c r="B758" s="1" t="s">
        <v>3312</v>
      </c>
      <c r="C758" s="90">
        <v>40000</v>
      </c>
      <c r="D758" s="90">
        <f t="shared" si="22"/>
        <v>20000</v>
      </c>
      <c r="E758" s="90">
        <f t="shared" si="23"/>
        <v>24800</v>
      </c>
    </row>
    <row r="759" spans="1:5" x14ac:dyDescent="0.3">
      <c r="A759" s="1" t="s">
        <v>3128</v>
      </c>
      <c r="B759" s="1" t="s">
        <v>3319</v>
      </c>
      <c r="C759" s="90">
        <v>40000</v>
      </c>
      <c r="D759" s="90">
        <f t="shared" si="22"/>
        <v>20000</v>
      </c>
      <c r="E759" s="90">
        <f t="shared" si="23"/>
        <v>24800</v>
      </c>
    </row>
    <row r="760" spans="1:5" x14ac:dyDescent="0.3">
      <c r="A760" s="1" t="s">
        <v>3128</v>
      </c>
      <c r="B760" s="1" t="s">
        <v>3651</v>
      </c>
      <c r="C760" s="90">
        <v>40000</v>
      </c>
      <c r="D760" s="90">
        <f t="shared" si="22"/>
        <v>20000</v>
      </c>
      <c r="E760" s="90">
        <f t="shared" si="23"/>
        <v>24800</v>
      </c>
    </row>
    <row r="761" spans="1:5" x14ac:dyDescent="0.3">
      <c r="A761" s="1" t="s">
        <v>3128</v>
      </c>
      <c r="B761" s="1" t="s">
        <v>3652</v>
      </c>
      <c r="C761" s="90">
        <v>40000</v>
      </c>
      <c r="D761" s="90">
        <f t="shared" si="22"/>
        <v>20000</v>
      </c>
      <c r="E761" s="90">
        <f t="shared" si="23"/>
        <v>24800</v>
      </c>
    </row>
    <row r="762" spans="1:5" x14ac:dyDescent="0.3">
      <c r="A762" s="1" t="s">
        <v>3137</v>
      </c>
      <c r="B762" s="1" t="s">
        <v>3250</v>
      </c>
      <c r="C762" s="90">
        <v>50000</v>
      </c>
      <c r="D762" s="90">
        <f t="shared" si="22"/>
        <v>25000</v>
      </c>
      <c r="E762" s="90">
        <f t="shared" si="23"/>
        <v>31000</v>
      </c>
    </row>
    <row r="763" spans="1:5" x14ac:dyDescent="0.3">
      <c r="A763" s="1" t="s">
        <v>3137</v>
      </c>
      <c r="B763" s="1" t="s">
        <v>3624</v>
      </c>
      <c r="C763" s="90">
        <v>50000</v>
      </c>
      <c r="D763" s="90">
        <f t="shared" si="22"/>
        <v>25000</v>
      </c>
      <c r="E763" s="90">
        <f t="shared" si="23"/>
        <v>31000</v>
      </c>
    </row>
    <row r="764" spans="1:5" x14ac:dyDescent="0.3">
      <c r="A764" s="1" t="s">
        <v>3111</v>
      </c>
      <c r="B764" s="1" t="s">
        <v>3598</v>
      </c>
      <c r="C764" s="95">
        <v>50000</v>
      </c>
      <c r="D764" s="95">
        <f t="shared" si="22"/>
        <v>25000</v>
      </c>
      <c r="E764" s="95">
        <f t="shared" si="23"/>
        <v>31000</v>
      </c>
    </row>
    <row r="765" spans="1:5" x14ac:dyDescent="0.3">
      <c r="A765" s="1" t="s">
        <v>3136</v>
      </c>
      <c r="B765" s="1" t="s">
        <v>3232</v>
      </c>
      <c r="C765" s="95">
        <v>50000</v>
      </c>
      <c r="D765" s="95">
        <f t="shared" si="22"/>
        <v>25000</v>
      </c>
      <c r="E765" s="95">
        <f t="shared" si="23"/>
        <v>31000</v>
      </c>
    </row>
    <row r="766" spans="1:5" x14ac:dyDescent="0.3">
      <c r="A766" s="1" t="s">
        <v>3137</v>
      </c>
      <c r="B766" s="1" t="s">
        <v>3245</v>
      </c>
      <c r="C766" s="90">
        <v>55000</v>
      </c>
      <c r="D766" s="90">
        <f t="shared" si="22"/>
        <v>27500</v>
      </c>
      <c r="E766" s="90">
        <f t="shared" si="23"/>
        <v>34100</v>
      </c>
    </row>
    <row r="767" spans="1:5" x14ac:dyDescent="0.3">
      <c r="A767" s="1" t="s">
        <v>3146</v>
      </c>
      <c r="B767" s="1" t="s">
        <v>3590</v>
      </c>
      <c r="C767" s="90">
        <v>55000</v>
      </c>
      <c r="D767" s="90">
        <f t="shared" si="22"/>
        <v>27500</v>
      </c>
      <c r="E767" s="90">
        <f t="shared" si="23"/>
        <v>34100</v>
      </c>
    </row>
    <row r="768" spans="1:5" x14ac:dyDescent="0.3">
      <c r="A768" s="1" t="s">
        <v>3128</v>
      </c>
      <c r="B768" s="1" t="s">
        <v>3293</v>
      </c>
      <c r="C768" s="90">
        <v>60000</v>
      </c>
      <c r="D768" s="90">
        <f t="shared" si="22"/>
        <v>30000</v>
      </c>
      <c r="E768" s="90">
        <f t="shared" si="23"/>
        <v>37200</v>
      </c>
    </row>
    <row r="769" spans="1:5" x14ac:dyDescent="0.3">
      <c r="A769" s="1" t="s">
        <v>3128</v>
      </c>
      <c r="B769" s="1" t="s">
        <v>3313</v>
      </c>
      <c r="C769" s="90">
        <v>60000</v>
      </c>
      <c r="D769" s="90">
        <f t="shared" si="22"/>
        <v>30000</v>
      </c>
      <c r="E769" s="90">
        <f t="shared" si="23"/>
        <v>37200</v>
      </c>
    </row>
    <row r="770" spans="1:5" x14ac:dyDescent="0.3">
      <c r="A770" s="1" t="s">
        <v>3128</v>
      </c>
      <c r="B770" s="1" t="s">
        <v>3320</v>
      </c>
      <c r="C770" s="90">
        <v>60000</v>
      </c>
      <c r="D770" s="90">
        <f t="shared" ref="D770:D795" si="24">C770/2</f>
        <v>30000</v>
      </c>
      <c r="E770" s="90">
        <f t="shared" ref="E770:E795" si="25">D770*1.24</f>
        <v>37200</v>
      </c>
    </row>
    <row r="771" spans="1:5" x14ac:dyDescent="0.3">
      <c r="A771" s="1" t="s">
        <v>3128</v>
      </c>
      <c r="B771" s="1" t="s">
        <v>3630</v>
      </c>
      <c r="C771" s="90">
        <v>60000</v>
      </c>
      <c r="D771" s="90">
        <f t="shared" si="24"/>
        <v>30000</v>
      </c>
      <c r="E771" s="90">
        <f t="shared" si="25"/>
        <v>37200</v>
      </c>
    </row>
    <row r="772" spans="1:5" x14ac:dyDescent="0.3">
      <c r="A772" s="1" t="s">
        <v>3128</v>
      </c>
      <c r="B772" s="1" t="s">
        <v>3642</v>
      </c>
      <c r="C772" s="90">
        <v>60000</v>
      </c>
      <c r="D772" s="90">
        <f t="shared" si="24"/>
        <v>30000</v>
      </c>
      <c r="E772" s="90">
        <f t="shared" si="25"/>
        <v>37200</v>
      </c>
    </row>
    <row r="773" spans="1:5" x14ac:dyDescent="0.3">
      <c r="A773" s="1" t="s">
        <v>3128</v>
      </c>
      <c r="B773" s="1" t="s">
        <v>3647</v>
      </c>
      <c r="C773" s="90">
        <v>60000</v>
      </c>
      <c r="D773" s="90">
        <f t="shared" si="24"/>
        <v>30000</v>
      </c>
      <c r="E773" s="90">
        <f t="shared" si="25"/>
        <v>37200</v>
      </c>
    </row>
    <row r="774" spans="1:5" x14ac:dyDescent="0.3">
      <c r="A774" s="1" t="s">
        <v>3135</v>
      </c>
      <c r="B774" s="1" t="s">
        <v>3328</v>
      </c>
      <c r="C774" s="90">
        <v>60000</v>
      </c>
      <c r="D774" s="90">
        <f t="shared" si="24"/>
        <v>30000</v>
      </c>
      <c r="E774" s="90">
        <f t="shared" si="25"/>
        <v>37200</v>
      </c>
    </row>
    <row r="775" spans="1:5" x14ac:dyDescent="0.3">
      <c r="A775" s="1" t="s">
        <v>3128</v>
      </c>
      <c r="B775" s="1" t="s">
        <v>3311</v>
      </c>
      <c r="C775" s="90">
        <v>80000</v>
      </c>
      <c r="D775" s="90">
        <f t="shared" si="24"/>
        <v>40000</v>
      </c>
      <c r="E775" s="90">
        <f t="shared" si="25"/>
        <v>49600</v>
      </c>
    </row>
    <row r="776" spans="1:5" x14ac:dyDescent="0.3">
      <c r="A776" s="1" t="s">
        <v>3128</v>
      </c>
      <c r="B776" s="1" t="s">
        <v>3315</v>
      </c>
      <c r="C776" s="90">
        <v>80000</v>
      </c>
      <c r="D776" s="90">
        <f t="shared" si="24"/>
        <v>40000</v>
      </c>
      <c r="E776" s="90">
        <f t="shared" si="25"/>
        <v>49600</v>
      </c>
    </row>
    <row r="777" spans="1:5" x14ac:dyDescent="0.3">
      <c r="A777" s="1" t="s">
        <v>3128</v>
      </c>
      <c r="B777" s="1" t="s">
        <v>3321</v>
      </c>
      <c r="C777" s="90">
        <v>80000</v>
      </c>
      <c r="D777" s="90">
        <f t="shared" si="24"/>
        <v>40000</v>
      </c>
      <c r="E777" s="90">
        <f t="shared" si="25"/>
        <v>49600</v>
      </c>
    </row>
    <row r="778" spans="1:5" x14ac:dyDescent="0.3">
      <c r="A778" s="1" t="s">
        <v>3128</v>
      </c>
      <c r="B778" s="1" t="s">
        <v>3650</v>
      </c>
      <c r="C778" s="90">
        <v>80000</v>
      </c>
      <c r="D778" s="90">
        <f t="shared" si="24"/>
        <v>40000</v>
      </c>
      <c r="E778" s="90">
        <f t="shared" si="25"/>
        <v>49600</v>
      </c>
    </row>
    <row r="779" spans="1:5" x14ac:dyDescent="0.3">
      <c r="A779" s="1" t="s">
        <v>3128</v>
      </c>
      <c r="B779" s="1" t="s">
        <v>3653</v>
      </c>
      <c r="C779" s="90">
        <v>80000</v>
      </c>
      <c r="D779" s="90">
        <f t="shared" si="24"/>
        <v>40000</v>
      </c>
      <c r="E779" s="90">
        <f t="shared" si="25"/>
        <v>49600</v>
      </c>
    </row>
    <row r="780" spans="1:5" x14ac:dyDescent="0.3">
      <c r="A780" s="1" t="s">
        <v>3128</v>
      </c>
      <c r="B780" s="1" t="s">
        <v>3657</v>
      </c>
      <c r="C780" s="90">
        <v>80000</v>
      </c>
      <c r="D780" s="90">
        <f t="shared" si="24"/>
        <v>40000</v>
      </c>
      <c r="E780" s="90">
        <f t="shared" si="25"/>
        <v>49600</v>
      </c>
    </row>
    <row r="781" spans="1:5" x14ac:dyDescent="0.3">
      <c r="A781" s="1" t="s">
        <v>3139</v>
      </c>
      <c r="B781" s="1" t="s">
        <v>3346</v>
      </c>
      <c r="C781" s="95">
        <v>80000</v>
      </c>
      <c r="D781" s="95">
        <f t="shared" si="24"/>
        <v>40000</v>
      </c>
      <c r="E781" s="95">
        <f t="shared" si="25"/>
        <v>49600</v>
      </c>
    </row>
    <row r="782" spans="1:5" x14ac:dyDescent="0.3">
      <c r="A782" s="1" t="s">
        <v>3128</v>
      </c>
      <c r="B782" s="1" t="s">
        <v>3309</v>
      </c>
      <c r="C782" s="90">
        <v>100000</v>
      </c>
      <c r="D782" s="90">
        <f t="shared" si="24"/>
        <v>50000</v>
      </c>
      <c r="E782" s="90">
        <f t="shared" si="25"/>
        <v>62000</v>
      </c>
    </row>
    <row r="783" spans="1:5" x14ac:dyDescent="0.3">
      <c r="A783" s="1" t="s">
        <v>3128</v>
      </c>
      <c r="B783" s="1" t="s">
        <v>3376</v>
      </c>
      <c r="C783" s="90">
        <v>100000</v>
      </c>
      <c r="D783" s="90">
        <f t="shared" si="24"/>
        <v>50000</v>
      </c>
      <c r="E783" s="90">
        <f t="shared" si="25"/>
        <v>62000</v>
      </c>
    </row>
    <row r="784" spans="1:5" x14ac:dyDescent="0.3">
      <c r="A784" s="1" t="s">
        <v>3128</v>
      </c>
      <c r="B784" s="1" t="s">
        <v>3294</v>
      </c>
      <c r="C784" s="90">
        <v>100000</v>
      </c>
      <c r="D784" s="90">
        <f t="shared" si="24"/>
        <v>50000</v>
      </c>
      <c r="E784" s="90">
        <f t="shared" si="25"/>
        <v>62000</v>
      </c>
    </row>
    <row r="785" spans="1:5" x14ac:dyDescent="0.3">
      <c r="A785" s="1" t="s">
        <v>3128</v>
      </c>
      <c r="B785" s="1" t="s">
        <v>3307</v>
      </c>
      <c r="C785" s="90">
        <v>100000</v>
      </c>
      <c r="D785" s="90">
        <f t="shared" si="24"/>
        <v>50000</v>
      </c>
      <c r="E785" s="90">
        <f t="shared" si="25"/>
        <v>62000</v>
      </c>
    </row>
    <row r="786" spans="1:5" x14ac:dyDescent="0.3">
      <c r="A786" s="1" t="s">
        <v>3128</v>
      </c>
      <c r="B786" s="1" t="s">
        <v>3318</v>
      </c>
      <c r="C786" s="90">
        <v>100000</v>
      </c>
      <c r="D786" s="90">
        <f t="shared" si="24"/>
        <v>50000</v>
      </c>
      <c r="E786" s="90">
        <f t="shared" si="25"/>
        <v>62000</v>
      </c>
    </row>
    <row r="787" spans="1:5" x14ac:dyDescent="0.3">
      <c r="A787" s="1" t="s">
        <v>3128</v>
      </c>
      <c r="B787" s="1" t="s">
        <v>3379</v>
      </c>
      <c r="C787" s="90">
        <v>100000</v>
      </c>
      <c r="D787" s="90">
        <f t="shared" si="24"/>
        <v>50000</v>
      </c>
      <c r="E787" s="90">
        <f t="shared" si="25"/>
        <v>62000</v>
      </c>
    </row>
    <row r="788" spans="1:5" x14ac:dyDescent="0.3">
      <c r="A788" s="1" t="s">
        <v>3152</v>
      </c>
      <c r="B788" s="1" t="s">
        <v>3380</v>
      </c>
      <c r="C788" s="95">
        <v>100000</v>
      </c>
      <c r="D788" s="95">
        <f t="shared" si="24"/>
        <v>50000</v>
      </c>
      <c r="E788" s="95">
        <f t="shared" si="25"/>
        <v>62000</v>
      </c>
    </row>
    <row r="789" spans="1:5" x14ac:dyDescent="0.3">
      <c r="A789" s="1" t="s">
        <v>3139</v>
      </c>
      <c r="B789" s="1" t="s">
        <v>3524</v>
      </c>
      <c r="C789" s="95">
        <v>100000</v>
      </c>
      <c r="D789" s="95">
        <f t="shared" si="24"/>
        <v>50000</v>
      </c>
      <c r="E789" s="95">
        <f t="shared" si="25"/>
        <v>62000</v>
      </c>
    </row>
    <row r="790" spans="1:5" x14ac:dyDescent="0.3">
      <c r="A790" s="1" t="s">
        <v>3135</v>
      </c>
      <c r="B790" s="1" t="s">
        <v>3765</v>
      </c>
      <c r="C790" s="90">
        <v>120000</v>
      </c>
      <c r="D790" s="90">
        <f t="shared" si="24"/>
        <v>60000</v>
      </c>
      <c r="E790" s="90">
        <f t="shared" si="25"/>
        <v>74400</v>
      </c>
    </row>
    <row r="791" spans="1:5" x14ac:dyDescent="0.3">
      <c r="A791" s="1" t="s">
        <v>3139</v>
      </c>
      <c r="B791" s="1" t="s">
        <v>3740</v>
      </c>
      <c r="C791" s="95">
        <v>200000</v>
      </c>
      <c r="D791" s="95">
        <f t="shared" si="24"/>
        <v>100000</v>
      </c>
      <c r="E791" s="95">
        <f t="shared" si="25"/>
        <v>124000</v>
      </c>
    </row>
    <row r="792" spans="1:5" x14ac:dyDescent="0.3">
      <c r="A792" s="1" t="s">
        <v>3139</v>
      </c>
      <c r="B792" s="1" t="s">
        <v>3857</v>
      </c>
      <c r="C792" s="95">
        <v>200000</v>
      </c>
      <c r="D792" s="95">
        <f t="shared" si="24"/>
        <v>100000</v>
      </c>
      <c r="E792" s="95">
        <f t="shared" si="25"/>
        <v>124000</v>
      </c>
    </row>
    <row r="793" spans="1:5" x14ac:dyDescent="0.3">
      <c r="A793" s="1" t="s">
        <v>3135</v>
      </c>
      <c r="B793" s="1" t="s">
        <v>3816</v>
      </c>
      <c r="C793" s="90">
        <v>300000</v>
      </c>
      <c r="D793" s="90">
        <f t="shared" si="24"/>
        <v>150000</v>
      </c>
      <c r="E793" s="90">
        <f t="shared" si="25"/>
        <v>186000</v>
      </c>
    </row>
    <row r="794" spans="1:5" x14ac:dyDescent="0.3">
      <c r="A794" s="1" t="s">
        <v>3139</v>
      </c>
      <c r="B794" s="1" t="s">
        <v>3406</v>
      </c>
      <c r="C794" s="95">
        <v>300000</v>
      </c>
      <c r="D794" s="95">
        <f t="shared" si="24"/>
        <v>150000</v>
      </c>
      <c r="E794" s="95">
        <f t="shared" si="25"/>
        <v>186000</v>
      </c>
    </row>
    <row r="795" spans="1:5" x14ac:dyDescent="0.3">
      <c r="A795" s="1" t="s">
        <v>3135</v>
      </c>
      <c r="B795" s="1" t="s">
        <v>3382</v>
      </c>
      <c r="C795" s="90">
        <v>600000</v>
      </c>
      <c r="D795" s="90">
        <f t="shared" si="24"/>
        <v>300000</v>
      </c>
      <c r="E795" s="90">
        <f t="shared" si="25"/>
        <v>372000</v>
      </c>
    </row>
    <row r="796" spans="1:5" x14ac:dyDescent="0.3">
      <c r="A796"/>
      <c r="B796"/>
    </row>
    <row r="797" spans="1:5" x14ac:dyDescent="0.3">
      <c r="A797"/>
      <c r="B797"/>
    </row>
    <row r="798" spans="1:5" x14ac:dyDescent="0.3">
      <c r="A798"/>
      <c r="B798"/>
    </row>
    <row r="799" spans="1:5" x14ac:dyDescent="0.3">
      <c r="A799"/>
      <c r="B799"/>
    </row>
    <row r="800" spans="1:5" x14ac:dyDescent="0.3">
      <c r="A800"/>
      <c r="B800"/>
    </row>
    <row r="801" spans="1:2" x14ac:dyDescent="0.3">
      <c r="A801"/>
      <c r="B801"/>
    </row>
    <row r="802" spans="1:2" x14ac:dyDescent="0.3">
      <c r="A802"/>
      <c r="B802"/>
    </row>
    <row r="803" spans="1:2" x14ac:dyDescent="0.3">
      <c r="A803"/>
      <c r="B803"/>
    </row>
    <row r="804" spans="1:2" x14ac:dyDescent="0.3">
      <c r="A804"/>
      <c r="B804"/>
    </row>
    <row r="805" spans="1:2" x14ac:dyDescent="0.3">
      <c r="A805"/>
      <c r="B805"/>
    </row>
    <row r="806" spans="1:2" x14ac:dyDescent="0.3">
      <c r="A806"/>
      <c r="B806"/>
    </row>
    <row r="807" spans="1:2" x14ac:dyDescent="0.3">
      <c r="A807"/>
      <c r="B807"/>
    </row>
    <row r="808" spans="1:2" x14ac:dyDescent="0.3">
      <c r="A808"/>
      <c r="B808"/>
    </row>
    <row r="809" spans="1:2" x14ac:dyDescent="0.3">
      <c r="A809"/>
      <c r="B809"/>
    </row>
    <row r="810" spans="1:2" x14ac:dyDescent="0.3">
      <c r="A810"/>
      <c r="B810"/>
    </row>
    <row r="811" spans="1:2" x14ac:dyDescent="0.3">
      <c r="A811"/>
      <c r="B811"/>
    </row>
    <row r="812" spans="1:2" x14ac:dyDescent="0.3">
      <c r="A812"/>
      <c r="B812"/>
    </row>
    <row r="813" spans="1:2" x14ac:dyDescent="0.3">
      <c r="A813"/>
      <c r="B813"/>
    </row>
    <row r="814" spans="1:2" x14ac:dyDescent="0.3">
      <c r="A814"/>
      <c r="B814"/>
    </row>
    <row r="815" spans="1:2" x14ac:dyDescent="0.3">
      <c r="A815"/>
      <c r="B815"/>
    </row>
    <row r="816" spans="1:2" x14ac:dyDescent="0.3">
      <c r="A816"/>
      <c r="B816"/>
    </row>
    <row r="817" spans="1:2" x14ac:dyDescent="0.3">
      <c r="A817"/>
      <c r="B817"/>
    </row>
    <row r="818" spans="1:2" x14ac:dyDescent="0.3">
      <c r="A818"/>
      <c r="B818"/>
    </row>
    <row r="819" spans="1:2" x14ac:dyDescent="0.3">
      <c r="A819"/>
      <c r="B819"/>
    </row>
    <row r="820" spans="1:2" x14ac:dyDescent="0.3">
      <c r="A820"/>
      <c r="B820"/>
    </row>
    <row r="821" spans="1:2" x14ac:dyDescent="0.3">
      <c r="A821"/>
      <c r="B821"/>
    </row>
    <row r="822" spans="1:2" x14ac:dyDescent="0.3">
      <c r="A822"/>
      <c r="B822"/>
    </row>
    <row r="823" spans="1:2" x14ac:dyDescent="0.3">
      <c r="A823"/>
      <c r="B823"/>
    </row>
    <row r="824" spans="1:2" x14ac:dyDescent="0.3">
      <c r="A824"/>
      <c r="B824"/>
    </row>
    <row r="825" spans="1:2" x14ac:dyDescent="0.3">
      <c r="A825"/>
      <c r="B825"/>
    </row>
    <row r="826" spans="1:2" x14ac:dyDescent="0.3">
      <c r="A826"/>
      <c r="B826"/>
    </row>
    <row r="827" spans="1:2" x14ac:dyDescent="0.3">
      <c r="A827"/>
      <c r="B827"/>
    </row>
    <row r="828" spans="1:2" x14ac:dyDescent="0.3">
      <c r="A828"/>
      <c r="B828"/>
    </row>
    <row r="829" spans="1:2" x14ac:dyDescent="0.3">
      <c r="A829"/>
      <c r="B829"/>
    </row>
    <row r="830" spans="1:2" x14ac:dyDescent="0.3">
      <c r="A830"/>
      <c r="B830"/>
    </row>
    <row r="831" spans="1:2" x14ac:dyDescent="0.3">
      <c r="A831"/>
      <c r="B831"/>
    </row>
    <row r="832" spans="1:2" x14ac:dyDescent="0.3">
      <c r="A832"/>
      <c r="B832"/>
    </row>
    <row r="833" spans="1:2" x14ac:dyDescent="0.3">
      <c r="A833"/>
      <c r="B833"/>
    </row>
    <row r="834" spans="1:2" x14ac:dyDescent="0.3">
      <c r="A834"/>
      <c r="B834"/>
    </row>
    <row r="835" spans="1:2" x14ac:dyDescent="0.3">
      <c r="A835"/>
      <c r="B835"/>
    </row>
    <row r="836" spans="1:2" x14ac:dyDescent="0.3">
      <c r="A836"/>
      <c r="B836"/>
    </row>
    <row r="837" spans="1:2" x14ac:dyDescent="0.3">
      <c r="A837"/>
      <c r="B837"/>
    </row>
    <row r="838" spans="1:2" x14ac:dyDescent="0.3">
      <c r="A838"/>
      <c r="B838"/>
    </row>
    <row r="839" spans="1:2" x14ac:dyDescent="0.3">
      <c r="A839"/>
      <c r="B839"/>
    </row>
    <row r="840" spans="1:2" x14ac:dyDescent="0.3">
      <c r="A840"/>
      <c r="B840"/>
    </row>
    <row r="841" spans="1:2" x14ac:dyDescent="0.3">
      <c r="A841"/>
      <c r="B841"/>
    </row>
    <row r="842" spans="1:2" x14ac:dyDescent="0.3">
      <c r="A842"/>
      <c r="B842"/>
    </row>
    <row r="843" spans="1:2" x14ac:dyDescent="0.3">
      <c r="A843"/>
      <c r="B843"/>
    </row>
    <row r="844" spans="1:2" x14ac:dyDescent="0.3">
      <c r="A844"/>
      <c r="B844"/>
    </row>
    <row r="845" spans="1:2" x14ac:dyDescent="0.3">
      <c r="A845"/>
      <c r="B845"/>
    </row>
    <row r="846" spans="1:2" x14ac:dyDescent="0.3">
      <c r="A846"/>
      <c r="B846"/>
    </row>
    <row r="847" spans="1:2" x14ac:dyDescent="0.3">
      <c r="A847"/>
      <c r="B847"/>
    </row>
    <row r="848" spans="1:2" x14ac:dyDescent="0.3">
      <c r="A848"/>
      <c r="B848"/>
    </row>
    <row r="849" spans="1:2" x14ac:dyDescent="0.3">
      <c r="A849"/>
      <c r="B849"/>
    </row>
    <row r="850" spans="1:2" x14ac:dyDescent="0.3">
      <c r="A850"/>
      <c r="B850"/>
    </row>
    <row r="851" spans="1:2" x14ac:dyDescent="0.3">
      <c r="A851"/>
      <c r="B851"/>
    </row>
    <row r="852" spans="1:2" x14ac:dyDescent="0.3">
      <c r="A852"/>
      <c r="B852"/>
    </row>
    <row r="853" spans="1:2" x14ac:dyDescent="0.3">
      <c r="A853"/>
      <c r="B853"/>
    </row>
    <row r="854" spans="1:2" x14ac:dyDescent="0.3">
      <c r="A854"/>
      <c r="B854"/>
    </row>
    <row r="855" spans="1:2" x14ac:dyDescent="0.3">
      <c r="A855"/>
      <c r="B855"/>
    </row>
    <row r="856" spans="1:2" x14ac:dyDescent="0.3">
      <c r="A856"/>
      <c r="B856"/>
    </row>
    <row r="857" spans="1:2" x14ac:dyDescent="0.3">
      <c r="A857"/>
      <c r="B857"/>
    </row>
    <row r="858" spans="1:2" x14ac:dyDescent="0.3">
      <c r="A858"/>
      <c r="B858"/>
    </row>
    <row r="859" spans="1:2" x14ac:dyDescent="0.3">
      <c r="A859"/>
      <c r="B859"/>
    </row>
    <row r="860" spans="1:2" x14ac:dyDescent="0.3">
      <c r="A860"/>
      <c r="B860"/>
    </row>
    <row r="861" spans="1:2" x14ac:dyDescent="0.3">
      <c r="A861"/>
      <c r="B861"/>
    </row>
    <row r="862" spans="1:2" x14ac:dyDescent="0.3">
      <c r="A862"/>
      <c r="B862"/>
    </row>
    <row r="863" spans="1:2" x14ac:dyDescent="0.3">
      <c r="A863"/>
      <c r="B863"/>
    </row>
    <row r="864" spans="1:2" x14ac:dyDescent="0.3">
      <c r="A864"/>
      <c r="B864"/>
    </row>
    <row r="865" spans="1:2" x14ac:dyDescent="0.3">
      <c r="A865"/>
      <c r="B865"/>
    </row>
    <row r="866" spans="1:2" x14ac:dyDescent="0.3">
      <c r="A866"/>
      <c r="B866"/>
    </row>
    <row r="867" spans="1:2" x14ac:dyDescent="0.3">
      <c r="A867"/>
      <c r="B867"/>
    </row>
    <row r="868" spans="1:2" x14ac:dyDescent="0.3">
      <c r="A868"/>
      <c r="B868"/>
    </row>
    <row r="869" spans="1:2" x14ac:dyDescent="0.3">
      <c r="A869"/>
      <c r="B869"/>
    </row>
    <row r="870" spans="1:2" x14ac:dyDescent="0.3">
      <c r="A870"/>
      <c r="B870"/>
    </row>
    <row r="871" spans="1:2" x14ac:dyDescent="0.3">
      <c r="A871"/>
      <c r="B871"/>
    </row>
    <row r="872" spans="1:2" x14ac:dyDescent="0.3">
      <c r="A872"/>
      <c r="B872"/>
    </row>
    <row r="873" spans="1:2" x14ac:dyDescent="0.3">
      <c r="A873"/>
      <c r="B873"/>
    </row>
    <row r="874" spans="1:2" x14ac:dyDescent="0.3">
      <c r="A874"/>
      <c r="B874"/>
    </row>
    <row r="875" spans="1:2" x14ac:dyDescent="0.3">
      <c r="A875"/>
      <c r="B875"/>
    </row>
    <row r="876" spans="1:2" x14ac:dyDescent="0.3">
      <c r="A876"/>
      <c r="B876"/>
    </row>
    <row r="877" spans="1:2" x14ac:dyDescent="0.3">
      <c r="A877"/>
      <c r="B877"/>
    </row>
    <row r="878" spans="1:2" x14ac:dyDescent="0.3">
      <c r="A878"/>
      <c r="B878"/>
    </row>
    <row r="879" spans="1:2" x14ac:dyDescent="0.3">
      <c r="A879"/>
      <c r="B879"/>
    </row>
    <row r="880" spans="1:2" x14ac:dyDescent="0.3">
      <c r="A880"/>
      <c r="B880"/>
    </row>
    <row r="881" spans="1:2" x14ac:dyDescent="0.3">
      <c r="A881"/>
      <c r="B881"/>
    </row>
    <row r="882" spans="1:2" x14ac:dyDescent="0.3">
      <c r="A882"/>
      <c r="B882"/>
    </row>
    <row r="883" spans="1:2" x14ac:dyDescent="0.3">
      <c r="A883"/>
      <c r="B883"/>
    </row>
    <row r="884" spans="1:2" x14ac:dyDescent="0.3">
      <c r="A884"/>
      <c r="B884"/>
    </row>
    <row r="885" spans="1:2" x14ac:dyDescent="0.3">
      <c r="A885"/>
      <c r="B885"/>
    </row>
    <row r="886" spans="1:2" x14ac:dyDescent="0.3">
      <c r="A886"/>
      <c r="B886"/>
    </row>
    <row r="887" spans="1:2" x14ac:dyDescent="0.3">
      <c r="A887"/>
      <c r="B887"/>
    </row>
    <row r="888" spans="1:2" x14ac:dyDescent="0.3">
      <c r="A888"/>
      <c r="B888"/>
    </row>
    <row r="889" spans="1:2" x14ac:dyDescent="0.3">
      <c r="A889"/>
      <c r="B889"/>
    </row>
    <row r="890" spans="1:2" x14ac:dyDescent="0.3">
      <c r="A890"/>
      <c r="B890"/>
    </row>
    <row r="891" spans="1:2" x14ac:dyDescent="0.3">
      <c r="A891"/>
      <c r="B891"/>
    </row>
    <row r="892" spans="1:2" x14ac:dyDescent="0.3">
      <c r="A892"/>
      <c r="B892"/>
    </row>
    <row r="893" spans="1:2" x14ac:dyDescent="0.3">
      <c r="A893"/>
      <c r="B893"/>
    </row>
    <row r="894" spans="1:2" x14ac:dyDescent="0.3">
      <c r="A894"/>
      <c r="B894"/>
    </row>
    <row r="895" spans="1:2" x14ac:dyDescent="0.3">
      <c r="A895"/>
      <c r="B895"/>
    </row>
    <row r="896" spans="1:2" x14ac:dyDescent="0.3">
      <c r="A896"/>
      <c r="B896"/>
    </row>
    <row r="897" spans="1:2" x14ac:dyDescent="0.3">
      <c r="A897"/>
      <c r="B897"/>
    </row>
    <row r="898" spans="1:2" x14ac:dyDescent="0.3">
      <c r="A898"/>
      <c r="B898"/>
    </row>
    <row r="899" spans="1:2" x14ac:dyDescent="0.3">
      <c r="A899"/>
      <c r="B899"/>
    </row>
    <row r="900" spans="1:2" x14ac:dyDescent="0.3">
      <c r="A900"/>
      <c r="B900"/>
    </row>
    <row r="901" spans="1:2" x14ac:dyDescent="0.3">
      <c r="A901"/>
      <c r="B901"/>
    </row>
    <row r="902" spans="1:2" x14ac:dyDescent="0.3">
      <c r="A902"/>
      <c r="B902"/>
    </row>
    <row r="903" spans="1:2" x14ac:dyDescent="0.3">
      <c r="A903"/>
      <c r="B903"/>
    </row>
    <row r="904" spans="1:2" x14ac:dyDescent="0.3">
      <c r="A904"/>
      <c r="B904"/>
    </row>
    <row r="905" spans="1:2" x14ac:dyDescent="0.3">
      <c r="A905"/>
      <c r="B905"/>
    </row>
    <row r="906" spans="1:2" x14ac:dyDescent="0.3">
      <c r="A906"/>
      <c r="B906"/>
    </row>
    <row r="907" spans="1:2" x14ac:dyDescent="0.3">
      <c r="A907"/>
      <c r="B907"/>
    </row>
    <row r="908" spans="1:2" x14ac:dyDescent="0.3">
      <c r="A908"/>
      <c r="B908"/>
    </row>
    <row r="909" spans="1:2" x14ac:dyDescent="0.3">
      <c r="A909"/>
      <c r="B909"/>
    </row>
    <row r="910" spans="1:2" x14ac:dyDescent="0.3">
      <c r="A910"/>
      <c r="B910"/>
    </row>
    <row r="911" spans="1:2" x14ac:dyDescent="0.3">
      <c r="A911"/>
      <c r="B911"/>
    </row>
    <row r="912" spans="1:2" x14ac:dyDescent="0.3">
      <c r="A912"/>
      <c r="B912"/>
    </row>
    <row r="913" spans="1:2" x14ac:dyDescent="0.3">
      <c r="A913"/>
      <c r="B913"/>
    </row>
    <row r="914" spans="1:2" x14ac:dyDescent="0.3">
      <c r="A914"/>
      <c r="B914"/>
    </row>
    <row r="915" spans="1:2" x14ac:dyDescent="0.3">
      <c r="A915"/>
      <c r="B915"/>
    </row>
    <row r="916" spans="1:2" x14ac:dyDescent="0.3">
      <c r="A916"/>
      <c r="B916"/>
    </row>
    <row r="917" spans="1:2" x14ac:dyDescent="0.3">
      <c r="A917"/>
      <c r="B917"/>
    </row>
    <row r="918" spans="1:2" x14ac:dyDescent="0.3">
      <c r="A918"/>
      <c r="B918"/>
    </row>
    <row r="919" spans="1:2" x14ac:dyDescent="0.3">
      <c r="A919"/>
      <c r="B919"/>
    </row>
    <row r="920" spans="1:2" x14ac:dyDescent="0.3">
      <c r="A920"/>
      <c r="B920"/>
    </row>
    <row r="921" spans="1:2" x14ac:dyDescent="0.3">
      <c r="A921"/>
      <c r="B921"/>
    </row>
    <row r="922" spans="1:2" x14ac:dyDescent="0.3">
      <c r="A922"/>
      <c r="B922"/>
    </row>
    <row r="923" spans="1:2" x14ac:dyDescent="0.3">
      <c r="A923"/>
      <c r="B923"/>
    </row>
    <row r="924" spans="1:2" x14ac:dyDescent="0.3">
      <c r="A924"/>
      <c r="B924"/>
    </row>
    <row r="925" spans="1:2" x14ac:dyDescent="0.3">
      <c r="A925"/>
      <c r="B925"/>
    </row>
    <row r="926" spans="1:2" x14ac:dyDescent="0.3">
      <c r="A926"/>
      <c r="B926"/>
    </row>
    <row r="927" spans="1:2" x14ac:dyDescent="0.3">
      <c r="A927"/>
      <c r="B927"/>
    </row>
    <row r="928" spans="1:2" x14ac:dyDescent="0.3">
      <c r="A928"/>
      <c r="B928"/>
    </row>
    <row r="929" spans="1:2" x14ac:dyDescent="0.3">
      <c r="A929"/>
      <c r="B929"/>
    </row>
    <row r="930" spans="1:2" x14ac:dyDescent="0.3">
      <c r="A930"/>
      <c r="B930"/>
    </row>
    <row r="931" spans="1:2" x14ac:dyDescent="0.3">
      <c r="A931"/>
      <c r="B931"/>
    </row>
    <row r="932" spans="1:2" x14ac:dyDescent="0.3">
      <c r="A932"/>
      <c r="B932"/>
    </row>
    <row r="933" spans="1:2" x14ac:dyDescent="0.3">
      <c r="A933"/>
      <c r="B933"/>
    </row>
    <row r="934" spans="1:2" x14ac:dyDescent="0.3">
      <c r="A934"/>
      <c r="B934"/>
    </row>
    <row r="935" spans="1:2" x14ac:dyDescent="0.3">
      <c r="A935"/>
      <c r="B935"/>
    </row>
    <row r="936" spans="1:2" x14ac:dyDescent="0.3">
      <c r="A936"/>
      <c r="B936"/>
    </row>
    <row r="937" spans="1:2" x14ac:dyDescent="0.3">
      <c r="A937"/>
      <c r="B937"/>
    </row>
    <row r="938" spans="1:2" x14ac:dyDescent="0.3">
      <c r="A938"/>
      <c r="B938"/>
    </row>
    <row r="939" spans="1:2" x14ac:dyDescent="0.3">
      <c r="A939"/>
      <c r="B939"/>
    </row>
    <row r="940" spans="1:2" x14ac:dyDescent="0.3">
      <c r="A940"/>
      <c r="B940"/>
    </row>
    <row r="941" spans="1:2" x14ac:dyDescent="0.3">
      <c r="A941"/>
      <c r="B941"/>
    </row>
    <row r="942" spans="1:2" x14ac:dyDescent="0.3">
      <c r="A942"/>
      <c r="B942"/>
    </row>
    <row r="943" spans="1:2" x14ac:dyDescent="0.3">
      <c r="A943"/>
      <c r="B943"/>
    </row>
    <row r="944" spans="1:2" x14ac:dyDescent="0.3">
      <c r="A944"/>
      <c r="B944"/>
    </row>
    <row r="945" spans="1:2" x14ac:dyDescent="0.3">
      <c r="A945"/>
      <c r="B945"/>
    </row>
    <row r="946" spans="1:2" x14ac:dyDescent="0.3">
      <c r="A946"/>
      <c r="B946"/>
    </row>
    <row r="947" spans="1:2" x14ac:dyDescent="0.3">
      <c r="A947"/>
      <c r="B947"/>
    </row>
    <row r="948" spans="1:2" x14ac:dyDescent="0.3">
      <c r="A948"/>
      <c r="B948"/>
    </row>
    <row r="949" spans="1:2" x14ac:dyDescent="0.3">
      <c r="A949"/>
      <c r="B949"/>
    </row>
    <row r="950" spans="1:2" x14ac:dyDescent="0.3">
      <c r="A950"/>
      <c r="B950"/>
    </row>
    <row r="951" spans="1:2" x14ac:dyDescent="0.3">
      <c r="A951"/>
      <c r="B951"/>
    </row>
    <row r="952" spans="1:2" x14ac:dyDescent="0.3">
      <c r="A952"/>
      <c r="B952"/>
    </row>
    <row r="953" spans="1:2" x14ac:dyDescent="0.3">
      <c r="A953"/>
      <c r="B953"/>
    </row>
    <row r="954" spans="1:2" x14ac:dyDescent="0.3">
      <c r="A954"/>
      <c r="B954"/>
    </row>
    <row r="955" spans="1:2" x14ac:dyDescent="0.3">
      <c r="A955"/>
      <c r="B955"/>
    </row>
    <row r="956" spans="1:2" x14ac:dyDescent="0.3">
      <c r="A956"/>
      <c r="B956"/>
    </row>
    <row r="957" spans="1:2" x14ac:dyDescent="0.3">
      <c r="A957"/>
      <c r="B957"/>
    </row>
    <row r="958" spans="1:2" x14ac:dyDescent="0.3">
      <c r="A958"/>
      <c r="B958"/>
    </row>
    <row r="959" spans="1:2" x14ac:dyDescent="0.3">
      <c r="A959"/>
      <c r="B959"/>
    </row>
    <row r="960" spans="1:2" x14ac:dyDescent="0.3">
      <c r="A960"/>
      <c r="B960"/>
    </row>
    <row r="961" spans="1:2" x14ac:dyDescent="0.3">
      <c r="A961"/>
      <c r="B961"/>
    </row>
    <row r="962" spans="1:2" x14ac:dyDescent="0.3">
      <c r="A962"/>
      <c r="B962"/>
    </row>
    <row r="963" spans="1:2" x14ac:dyDescent="0.3">
      <c r="A963"/>
      <c r="B963"/>
    </row>
    <row r="964" spans="1:2" x14ac:dyDescent="0.3">
      <c r="A964"/>
      <c r="B964"/>
    </row>
    <row r="965" spans="1:2" x14ac:dyDescent="0.3">
      <c r="A965"/>
      <c r="B965"/>
    </row>
    <row r="966" spans="1:2" x14ac:dyDescent="0.3">
      <c r="A966"/>
      <c r="B966"/>
    </row>
    <row r="967" spans="1:2" x14ac:dyDescent="0.3">
      <c r="A967"/>
      <c r="B967"/>
    </row>
    <row r="968" spans="1:2" x14ac:dyDescent="0.3">
      <c r="A968"/>
      <c r="B968"/>
    </row>
    <row r="969" spans="1:2" x14ac:dyDescent="0.3">
      <c r="A969"/>
      <c r="B969"/>
    </row>
    <row r="970" spans="1:2" x14ac:dyDescent="0.3">
      <c r="A970"/>
      <c r="B970"/>
    </row>
    <row r="971" spans="1:2" x14ac:dyDescent="0.3">
      <c r="A971"/>
      <c r="B971"/>
    </row>
    <row r="972" spans="1:2" x14ac:dyDescent="0.3">
      <c r="A972"/>
      <c r="B972"/>
    </row>
    <row r="973" spans="1:2" x14ac:dyDescent="0.3">
      <c r="A973"/>
      <c r="B973"/>
    </row>
    <row r="974" spans="1:2" x14ac:dyDescent="0.3">
      <c r="A974"/>
      <c r="B974"/>
    </row>
    <row r="975" spans="1:2" x14ac:dyDescent="0.3">
      <c r="A975"/>
      <c r="B975"/>
    </row>
    <row r="976" spans="1:2" x14ac:dyDescent="0.3">
      <c r="A976"/>
      <c r="B976"/>
    </row>
    <row r="977" spans="1:2" x14ac:dyDescent="0.3">
      <c r="A977"/>
      <c r="B977"/>
    </row>
    <row r="978" spans="1:2" x14ac:dyDescent="0.3">
      <c r="A978"/>
      <c r="B978"/>
    </row>
    <row r="979" spans="1:2" x14ac:dyDescent="0.3">
      <c r="A979"/>
      <c r="B979"/>
    </row>
    <row r="980" spans="1:2" x14ac:dyDescent="0.3">
      <c r="A980"/>
      <c r="B980"/>
    </row>
    <row r="981" spans="1:2" x14ac:dyDescent="0.3">
      <c r="A981"/>
      <c r="B981"/>
    </row>
    <row r="982" spans="1:2" x14ac:dyDescent="0.3">
      <c r="A982"/>
      <c r="B982"/>
    </row>
    <row r="983" spans="1:2" x14ac:dyDescent="0.3">
      <c r="A983"/>
      <c r="B983"/>
    </row>
    <row r="984" spans="1:2" x14ac:dyDescent="0.3">
      <c r="A984"/>
      <c r="B984"/>
    </row>
    <row r="985" spans="1:2" x14ac:dyDescent="0.3">
      <c r="A985"/>
      <c r="B985"/>
    </row>
    <row r="986" spans="1:2" x14ac:dyDescent="0.3">
      <c r="A986"/>
      <c r="B986"/>
    </row>
    <row r="987" spans="1:2" x14ac:dyDescent="0.3">
      <c r="A987"/>
      <c r="B987"/>
    </row>
    <row r="988" spans="1:2" x14ac:dyDescent="0.3">
      <c r="A988"/>
      <c r="B988"/>
    </row>
    <row r="989" spans="1:2" x14ac:dyDescent="0.3">
      <c r="A989"/>
      <c r="B989"/>
    </row>
    <row r="990" spans="1:2" x14ac:dyDescent="0.3">
      <c r="A990"/>
      <c r="B990"/>
    </row>
    <row r="991" spans="1:2" x14ac:dyDescent="0.3">
      <c r="A991"/>
      <c r="B991"/>
    </row>
    <row r="992" spans="1:2" x14ac:dyDescent="0.3">
      <c r="A992"/>
      <c r="B992"/>
    </row>
    <row r="993" spans="1:2" x14ac:dyDescent="0.3">
      <c r="A993"/>
      <c r="B993"/>
    </row>
    <row r="994" spans="1:2" x14ac:dyDescent="0.3">
      <c r="A994"/>
      <c r="B994"/>
    </row>
    <row r="995" spans="1:2" x14ac:dyDescent="0.3">
      <c r="A995"/>
      <c r="B995"/>
    </row>
    <row r="996" spans="1:2" x14ac:dyDescent="0.3">
      <c r="A996"/>
      <c r="B996"/>
    </row>
    <row r="997" spans="1:2" x14ac:dyDescent="0.3">
      <c r="A997"/>
      <c r="B997"/>
    </row>
    <row r="998" spans="1:2" x14ac:dyDescent="0.3">
      <c r="A998"/>
      <c r="B998"/>
    </row>
    <row r="999" spans="1:2" x14ac:dyDescent="0.3">
      <c r="A999"/>
      <c r="B999"/>
    </row>
    <row r="1000" spans="1:2" x14ac:dyDescent="0.3">
      <c r="A1000"/>
      <c r="B1000"/>
    </row>
    <row r="1001" spans="1:2" x14ac:dyDescent="0.3">
      <c r="A1001"/>
      <c r="B1001"/>
    </row>
    <row r="1002" spans="1:2" x14ac:dyDescent="0.3">
      <c r="A1002"/>
      <c r="B1002"/>
    </row>
    <row r="1003" spans="1:2" x14ac:dyDescent="0.3">
      <c r="A1003"/>
      <c r="B1003"/>
    </row>
    <row r="1004" spans="1:2" x14ac:dyDescent="0.3">
      <c r="A1004"/>
      <c r="B1004"/>
    </row>
    <row r="1005" spans="1:2" x14ac:dyDescent="0.3">
      <c r="A1005"/>
      <c r="B1005"/>
    </row>
    <row r="1006" spans="1:2" x14ac:dyDescent="0.3">
      <c r="A1006"/>
      <c r="B1006"/>
    </row>
    <row r="1007" spans="1:2" x14ac:dyDescent="0.3">
      <c r="A1007"/>
      <c r="B1007"/>
    </row>
    <row r="1008" spans="1:2" x14ac:dyDescent="0.3">
      <c r="A1008"/>
      <c r="B1008"/>
    </row>
    <row r="1009" spans="1:2" x14ac:dyDescent="0.3">
      <c r="A1009"/>
      <c r="B1009"/>
    </row>
    <row r="1010" spans="1:2" x14ac:dyDescent="0.3">
      <c r="A1010"/>
      <c r="B1010"/>
    </row>
    <row r="1011" spans="1:2" x14ac:dyDescent="0.3">
      <c r="A1011"/>
      <c r="B1011"/>
    </row>
    <row r="1012" spans="1:2" x14ac:dyDescent="0.3">
      <c r="A1012"/>
      <c r="B1012"/>
    </row>
    <row r="1013" spans="1:2" x14ac:dyDescent="0.3">
      <c r="A1013"/>
      <c r="B1013"/>
    </row>
    <row r="1014" spans="1:2" x14ac:dyDescent="0.3">
      <c r="A1014"/>
      <c r="B1014"/>
    </row>
    <row r="1015" spans="1:2" x14ac:dyDescent="0.3">
      <c r="A1015"/>
      <c r="B1015"/>
    </row>
    <row r="1016" spans="1:2" x14ac:dyDescent="0.3">
      <c r="A1016"/>
      <c r="B1016"/>
    </row>
    <row r="1017" spans="1:2" x14ac:dyDescent="0.3">
      <c r="A1017"/>
      <c r="B1017"/>
    </row>
    <row r="1018" spans="1:2" x14ac:dyDescent="0.3">
      <c r="A1018"/>
      <c r="B1018"/>
    </row>
    <row r="1019" spans="1:2" x14ac:dyDescent="0.3">
      <c r="A1019"/>
      <c r="B1019"/>
    </row>
    <row r="1020" spans="1:2" x14ac:dyDescent="0.3">
      <c r="A1020"/>
      <c r="B1020"/>
    </row>
    <row r="1021" spans="1:2" x14ac:dyDescent="0.3">
      <c r="A1021"/>
      <c r="B1021"/>
    </row>
    <row r="1022" spans="1:2" x14ac:dyDescent="0.3">
      <c r="A1022"/>
      <c r="B1022"/>
    </row>
  </sheetData>
  <autoFilter ref="A1:E795">
    <sortState ref="A2:E795">
      <sortCondition ref="C1:C795"/>
    </sortState>
  </autoFilter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F456"/>
  <sheetViews>
    <sheetView zoomScaleNormal="100" workbookViewId="0">
      <selection activeCell="D12" sqref="D12"/>
    </sheetView>
  </sheetViews>
  <sheetFormatPr defaultRowHeight="16.5" x14ac:dyDescent="0.3"/>
  <cols>
    <col min="1" max="1" width="3.125" customWidth="1"/>
    <col min="2" max="2" width="9.5" style="24" bestFit="1" customWidth="1"/>
    <col min="3" max="3" width="24.125" style="5" bestFit="1" customWidth="1"/>
    <col min="4" max="4" width="9.5" style="5" bestFit="1" customWidth="1"/>
    <col min="5" max="5" width="22.75" style="5" bestFit="1" customWidth="1"/>
    <col min="6" max="6" width="111.25" style="22" customWidth="1"/>
  </cols>
  <sheetData>
    <row r="1" spans="2:6" ht="33" thickTop="1" thickBot="1" x14ac:dyDescent="0.35">
      <c r="B1" s="227" t="s">
        <v>774</v>
      </c>
      <c r="C1" s="228"/>
      <c r="D1" s="228"/>
      <c r="E1" s="228"/>
      <c r="F1" s="229"/>
    </row>
    <row r="2" spans="2:6" ht="17.25" thickTop="1" x14ac:dyDescent="0.3">
      <c r="B2" s="10" t="s">
        <v>2</v>
      </c>
      <c r="C2" s="11" t="s">
        <v>769</v>
      </c>
      <c r="D2" s="11" t="s">
        <v>770</v>
      </c>
      <c r="E2" s="11" t="s">
        <v>771</v>
      </c>
      <c r="F2" s="27" t="s">
        <v>1115</v>
      </c>
    </row>
    <row r="3" spans="2:6" x14ac:dyDescent="0.3">
      <c r="B3" s="23">
        <v>1</v>
      </c>
      <c r="C3" s="16" t="s">
        <v>1131</v>
      </c>
      <c r="D3" s="16" t="s">
        <v>1240</v>
      </c>
      <c r="E3" s="16" t="s">
        <v>1067</v>
      </c>
      <c r="F3" s="22" t="s">
        <v>1212</v>
      </c>
    </row>
    <row r="4" spans="2:6" x14ac:dyDescent="0.3">
      <c r="B4" s="23">
        <v>2</v>
      </c>
      <c r="C4" s="16" t="s">
        <v>792</v>
      </c>
      <c r="D4" s="16" t="s">
        <v>768</v>
      </c>
      <c r="E4" s="16" t="s">
        <v>1065</v>
      </c>
      <c r="F4" s="22" t="s">
        <v>793</v>
      </c>
    </row>
    <row r="5" spans="2:6" x14ac:dyDescent="0.3">
      <c r="B5" s="23">
        <v>3</v>
      </c>
      <c r="C5" s="16" t="s">
        <v>794</v>
      </c>
      <c r="D5" s="16" t="s">
        <v>556</v>
      </c>
      <c r="E5" s="16" t="s">
        <v>1066</v>
      </c>
      <c r="F5" s="22" t="s">
        <v>3971</v>
      </c>
    </row>
    <row r="6" spans="2:6" x14ac:dyDescent="0.3">
      <c r="B6" s="23">
        <v>3</v>
      </c>
      <c r="C6" s="16" t="s">
        <v>795</v>
      </c>
      <c r="D6" s="16" t="s">
        <v>768</v>
      </c>
      <c r="E6" s="16" t="s">
        <v>1067</v>
      </c>
      <c r="F6" s="22" t="s">
        <v>796</v>
      </c>
    </row>
    <row r="7" spans="2:6" x14ac:dyDescent="0.3">
      <c r="B7" s="23">
        <v>4</v>
      </c>
      <c r="C7" s="16" t="s">
        <v>1132</v>
      </c>
      <c r="D7" s="16" t="s">
        <v>1240</v>
      </c>
      <c r="E7" s="16" t="s">
        <v>1254</v>
      </c>
      <c r="F7" s="22" t="s">
        <v>1213</v>
      </c>
    </row>
    <row r="8" spans="2:6" x14ac:dyDescent="0.3">
      <c r="B8" s="14">
        <v>5</v>
      </c>
      <c r="C8" s="4" t="s">
        <v>1641</v>
      </c>
      <c r="D8" s="4" t="s">
        <v>1737</v>
      </c>
      <c r="E8" s="4" t="s">
        <v>1696</v>
      </c>
      <c r="F8" s="22" t="s">
        <v>1669</v>
      </c>
    </row>
    <row r="9" spans="2:6" x14ac:dyDescent="0.3">
      <c r="B9" s="23">
        <v>6</v>
      </c>
      <c r="C9" s="16" t="s">
        <v>789</v>
      </c>
      <c r="D9" s="16" t="s">
        <v>768</v>
      </c>
      <c r="E9" s="16" t="s">
        <v>1064</v>
      </c>
      <c r="F9" s="22" t="s">
        <v>791</v>
      </c>
    </row>
    <row r="10" spans="2:6" x14ac:dyDescent="0.3">
      <c r="B10" s="23">
        <v>7</v>
      </c>
      <c r="C10" s="16" t="s">
        <v>797</v>
      </c>
      <c r="D10" s="16" t="s">
        <v>768</v>
      </c>
      <c r="E10" s="16" t="s">
        <v>1068</v>
      </c>
      <c r="F10" s="22" t="s">
        <v>798</v>
      </c>
    </row>
    <row r="11" spans="2:6" x14ac:dyDescent="0.3">
      <c r="B11" s="14">
        <v>8</v>
      </c>
      <c r="C11" s="4" t="s">
        <v>1520</v>
      </c>
      <c r="D11" s="4" t="s">
        <v>1540</v>
      </c>
      <c r="E11" s="4" t="s">
        <v>1567</v>
      </c>
      <c r="F11" s="22" t="s">
        <v>1489</v>
      </c>
    </row>
    <row r="12" spans="2:6" x14ac:dyDescent="0.3">
      <c r="B12" s="23">
        <v>9</v>
      </c>
      <c r="C12" s="16" t="s">
        <v>1134</v>
      </c>
      <c r="D12" s="16" t="s">
        <v>1240</v>
      </c>
      <c r="E12" s="16" t="s">
        <v>1257</v>
      </c>
      <c r="F12" s="22" t="s">
        <v>1214</v>
      </c>
    </row>
    <row r="13" spans="2:6" x14ac:dyDescent="0.3">
      <c r="B13" s="23">
        <v>10</v>
      </c>
      <c r="C13" s="16" t="s">
        <v>1134</v>
      </c>
      <c r="D13" s="16" t="s">
        <v>1240</v>
      </c>
      <c r="E13" s="16" t="s">
        <v>1258</v>
      </c>
      <c r="F13" s="22" t="s">
        <v>790</v>
      </c>
    </row>
    <row r="14" spans="2:6" x14ac:dyDescent="0.3">
      <c r="B14" s="23">
        <v>11</v>
      </c>
      <c r="C14" s="16" t="s">
        <v>810</v>
      </c>
      <c r="D14" s="16" t="s">
        <v>768</v>
      </c>
      <c r="E14" s="16" t="s">
        <v>1075</v>
      </c>
      <c r="F14" s="22" t="s">
        <v>811</v>
      </c>
    </row>
    <row r="15" spans="2:6" x14ac:dyDescent="0.3">
      <c r="B15" s="14">
        <v>12</v>
      </c>
      <c r="C15" s="4" t="s">
        <v>1373</v>
      </c>
      <c r="D15" s="4" t="s">
        <v>181</v>
      </c>
      <c r="E15" s="4" t="s">
        <v>1415</v>
      </c>
      <c r="F15" s="22" t="s">
        <v>1416</v>
      </c>
    </row>
    <row r="16" spans="2:6" x14ac:dyDescent="0.3">
      <c r="B16" s="23">
        <v>13</v>
      </c>
      <c r="C16" s="16" t="s">
        <v>826</v>
      </c>
      <c r="D16" s="16" t="s">
        <v>768</v>
      </c>
      <c r="E16" s="16" t="s">
        <v>1083</v>
      </c>
      <c r="F16" s="22" t="s">
        <v>963</v>
      </c>
    </row>
    <row r="17" spans="2:6" x14ac:dyDescent="0.3">
      <c r="B17" s="23">
        <v>13</v>
      </c>
      <c r="C17" s="16" t="s">
        <v>1135</v>
      </c>
      <c r="D17" s="16" t="s">
        <v>158</v>
      </c>
      <c r="E17" s="16" t="s">
        <v>1260</v>
      </c>
      <c r="F17" s="22" t="s">
        <v>1259</v>
      </c>
    </row>
    <row r="18" spans="2:6" x14ac:dyDescent="0.3">
      <c r="B18" s="23">
        <v>14</v>
      </c>
      <c r="C18" s="16" t="s">
        <v>803</v>
      </c>
      <c r="D18" s="16" t="s">
        <v>768</v>
      </c>
      <c r="E18" s="16" t="s">
        <v>1071</v>
      </c>
      <c r="F18" s="22" t="s">
        <v>804</v>
      </c>
    </row>
    <row r="19" spans="2:6" x14ac:dyDescent="0.3">
      <c r="B19" s="23">
        <v>14</v>
      </c>
      <c r="C19" s="16" t="s">
        <v>1139</v>
      </c>
      <c r="D19" s="16" t="s">
        <v>158</v>
      </c>
      <c r="E19" s="16" t="s">
        <v>1266</v>
      </c>
      <c r="F19" s="22" t="s">
        <v>1265</v>
      </c>
    </row>
    <row r="20" spans="2:6" x14ac:dyDescent="0.3">
      <c r="B20" s="23">
        <v>15</v>
      </c>
      <c r="C20" s="16" t="s">
        <v>1138</v>
      </c>
      <c r="D20" s="16" t="s">
        <v>1240</v>
      </c>
      <c r="E20" s="16" t="s">
        <v>1264</v>
      </c>
      <c r="F20" s="22" t="s">
        <v>1216</v>
      </c>
    </row>
    <row r="21" spans="2:6" x14ac:dyDescent="0.3">
      <c r="B21" s="23">
        <v>16</v>
      </c>
      <c r="C21" s="16" t="s">
        <v>851</v>
      </c>
      <c r="D21" s="16" t="s">
        <v>768</v>
      </c>
      <c r="E21" s="16" t="s">
        <v>1108</v>
      </c>
      <c r="F21" s="22" t="s">
        <v>989</v>
      </c>
    </row>
    <row r="22" spans="2:6" x14ac:dyDescent="0.3">
      <c r="B22" s="14">
        <v>17</v>
      </c>
      <c r="C22" s="4" t="s">
        <v>1644</v>
      </c>
      <c r="D22" s="4" t="s">
        <v>1737</v>
      </c>
      <c r="E22" s="4" t="s">
        <v>1700</v>
      </c>
      <c r="F22" s="22" t="s">
        <v>1673</v>
      </c>
    </row>
    <row r="23" spans="2:6" x14ac:dyDescent="0.3">
      <c r="B23" s="14">
        <v>17</v>
      </c>
      <c r="C23" s="4" t="s">
        <v>1890</v>
      </c>
      <c r="D23" s="4" t="s">
        <v>2077</v>
      </c>
      <c r="E23" s="4" t="s">
        <v>1995</v>
      </c>
      <c r="F23" s="22" t="s">
        <v>1940</v>
      </c>
    </row>
    <row r="24" spans="2:6" x14ac:dyDescent="0.3">
      <c r="B24" s="14">
        <v>18</v>
      </c>
      <c r="C24" s="4" t="s">
        <v>1371</v>
      </c>
      <c r="D24" s="4" t="s">
        <v>181</v>
      </c>
      <c r="E24" s="4" t="s">
        <v>1411</v>
      </c>
      <c r="F24" s="22" t="s">
        <v>1412</v>
      </c>
    </row>
    <row r="25" spans="2:6" x14ac:dyDescent="0.3">
      <c r="B25" s="14">
        <v>18</v>
      </c>
      <c r="C25" s="4" t="s">
        <v>1884</v>
      </c>
      <c r="D25" s="4" t="s">
        <v>2077</v>
      </c>
      <c r="E25" s="4" t="s">
        <v>2069</v>
      </c>
      <c r="F25" s="22" t="s">
        <v>2068</v>
      </c>
    </row>
    <row r="26" spans="2:6" x14ac:dyDescent="0.3">
      <c r="B26" s="23">
        <v>18</v>
      </c>
      <c r="C26" s="16" t="s">
        <v>831</v>
      </c>
      <c r="D26" s="16" t="s">
        <v>768</v>
      </c>
      <c r="E26" s="16" t="s">
        <v>1088</v>
      </c>
      <c r="F26" s="22" t="s">
        <v>968</v>
      </c>
    </row>
    <row r="27" spans="2:6" x14ac:dyDescent="0.3">
      <c r="B27" s="14">
        <v>19</v>
      </c>
      <c r="C27" s="4" t="s">
        <v>1749</v>
      </c>
      <c r="D27" s="4" t="s">
        <v>1776</v>
      </c>
      <c r="E27" s="4" t="s">
        <v>1837</v>
      </c>
      <c r="F27" s="22" t="s">
        <v>1836</v>
      </c>
    </row>
    <row r="28" spans="2:6" x14ac:dyDescent="0.3">
      <c r="B28" s="14">
        <v>20</v>
      </c>
      <c r="C28" s="4" t="s">
        <v>1746</v>
      </c>
      <c r="D28" s="4" t="s">
        <v>1776</v>
      </c>
      <c r="E28" s="4" t="s">
        <v>1790</v>
      </c>
      <c r="F28" s="22" t="s">
        <v>1791</v>
      </c>
    </row>
    <row r="29" spans="2:6" x14ac:dyDescent="0.3">
      <c r="B29" s="23">
        <v>21</v>
      </c>
      <c r="C29" s="16" t="s">
        <v>1137</v>
      </c>
      <c r="D29" s="16" t="s">
        <v>1240</v>
      </c>
      <c r="E29" s="16" t="s">
        <v>1263</v>
      </c>
      <c r="F29" s="22" t="s">
        <v>1215</v>
      </c>
    </row>
    <row r="30" spans="2:6" x14ac:dyDescent="0.3">
      <c r="B30" s="14">
        <v>21</v>
      </c>
      <c r="C30" s="4" t="s">
        <v>1524</v>
      </c>
      <c r="D30" s="4" t="s">
        <v>1540</v>
      </c>
      <c r="E30" s="4" t="s">
        <v>1568</v>
      </c>
      <c r="F30" s="22" t="s">
        <v>1491</v>
      </c>
    </row>
    <row r="31" spans="2:6" x14ac:dyDescent="0.3">
      <c r="B31" s="14">
        <v>22</v>
      </c>
      <c r="C31" s="4" t="s">
        <v>1888</v>
      </c>
      <c r="D31" s="4" t="s">
        <v>2077</v>
      </c>
      <c r="E31" s="4" t="s">
        <v>1993</v>
      </c>
      <c r="F31" s="22" t="s">
        <v>1938</v>
      </c>
    </row>
    <row r="32" spans="2:6" x14ac:dyDescent="0.3">
      <c r="B32" s="14">
        <v>23</v>
      </c>
      <c r="C32" s="4" t="s">
        <v>1891</v>
      </c>
      <c r="D32" s="4" t="s">
        <v>2077</v>
      </c>
      <c r="E32" s="4" t="s">
        <v>1996</v>
      </c>
      <c r="F32" s="22" t="s">
        <v>1941</v>
      </c>
    </row>
    <row r="33" spans="2:6" x14ac:dyDescent="0.3">
      <c r="B33" s="14">
        <v>23</v>
      </c>
      <c r="C33" s="4" t="s">
        <v>2075</v>
      </c>
      <c r="D33" s="4" t="s">
        <v>2077</v>
      </c>
      <c r="E33" s="4" t="s">
        <v>1999</v>
      </c>
      <c r="F33" s="22" t="s">
        <v>1944</v>
      </c>
    </row>
    <row r="34" spans="2:6" x14ac:dyDescent="0.3">
      <c r="B34" s="23">
        <v>24</v>
      </c>
      <c r="C34" s="16" t="s">
        <v>812</v>
      </c>
      <c r="D34" s="16" t="s">
        <v>768</v>
      </c>
      <c r="E34" s="16" t="s">
        <v>1076</v>
      </c>
      <c r="F34" s="22" t="s">
        <v>813</v>
      </c>
    </row>
    <row r="35" spans="2:6" x14ac:dyDescent="0.3">
      <c r="B35" s="23">
        <v>25</v>
      </c>
      <c r="C35" s="16" t="s">
        <v>847</v>
      </c>
      <c r="D35" s="16" t="s">
        <v>768</v>
      </c>
      <c r="E35" s="16" t="s">
        <v>1104</v>
      </c>
      <c r="F35" s="22" t="s">
        <v>982</v>
      </c>
    </row>
    <row r="36" spans="2:6" x14ac:dyDescent="0.3">
      <c r="B36" s="23">
        <v>25</v>
      </c>
      <c r="C36" s="16" t="s">
        <v>1143</v>
      </c>
      <c r="D36" s="16" t="s">
        <v>158</v>
      </c>
      <c r="E36" s="16" t="s">
        <v>1273</v>
      </c>
      <c r="F36" s="22" t="s">
        <v>1272</v>
      </c>
    </row>
    <row r="37" spans="2:6" x14ac:dyDescent="0.3">
      <c r="B37" s="14">
        <v>26</v>
      </c>
      <c r="C37" s="4" t="s">
        <v>1895</v>
      </c>
      <c r="D37" s="4" t="s">
        <v>2077</v>
      </c>
      <c r="E37" s="4" t="s">
        <v>1320</v>
      </c>
      <c r="F37" s="22" t="s">
        <v>1946</v>
      </c>
    </row>
    <row r="38" spans="2:6" x14ac:dyDescent="0.3">
      <c r="B38" s="23">
        <v>27</v>
      </c>
      <c r="C38" s="16" t="s">
        <v>818</v>
      </c>
      <c r="D38" s="16" t="s">
        <v>556</v>
      </c>
      <c r="E38" s="16" t="s">
        <v>1079</v>
      </c>
      <c r="F38" s="22" t="s">
        <v>822</v>
      </c>
    </row>
    <row r="39" spans="2:6" x14ac:dyDescent="0.3">
      <c r="B39" s="14">
        <v>27</v>
      </c>
      <c r="C39" s="4" t="s">
        <v>1377</v>
      </c>
      <c r="D39" s="4" t="s">
        <v>181</v>
      </c>
      <c r="E39" s="4" t="s">
        <v>1468</v>
      </c>
      <c r="F39" s="22" t="s">
        <v>1467</v>
      </c>
    </row>
    <row r="40" spans="2:6" x14ac:dyDescent="0.3">
      <c r="B40" s="14">
        <v>29</v>
      </c>
      <c r="C40" s="4" t="s">
        <v>1759</v>
      </c>
      <c r="D40" s="4" t="s">
        <v>1776</v>
      </c>
      <c r="E40" s="4" t="s">
        <v>1841</v>
      </c>
      <c r="F40" s="22" t="s">
        <v>1840</v>
      </c>
    </row>
    <row r="41" spans="2:6" x14ac:dyDescent="0.3">
      <c r="B41" s="14">
        <v>29</v>
      </c>
      <c r="C41" s="4" t="s">
        <v>1894</v>
      </c>
      <c r="D41" s="4" t="s">
        <v>2077</v>
      </c>
      <c r="E41" s="4" t="s">
        <v>2000</v>
      </c>
      <c r="F41" s="22" t="s">
        <v>1945</v>
      </c>
    </row>
    <row r="42" spans="2:6" x14ac:dyDescent="0.3">
      <c r="B42" s="14">
        <v>30</v>
      </c>
      <c r="C42" s="4" t="s">
        <v>1645</v>
      </c>
      <c r="D42" s="4" t="s">
        <v>1737</v>
      </c>
      <c r="E42" s="4" t="s">
        <v>1726</v>
      </c>
      <c r="F42" s="22" t="s">
        <v>1725</v>
      </c>
    </row>
    <row r="43" spans="2:6" x14ac:dyDescent="0.3">
      <c r="B43" s="14">
        <v>30</v>
      </c>
      <c r="C43" s="4" t="s">
        <v>1889</v>
      </c>
      <c r="D43" s="4" t="s">
        <v>2077</v>
      </c>
      <c r="E43" s="4" t="s">
        <v>1994</v>
      </c>
      <c r="F43" s="22" t="s">
        <v>1939</v>
      </c>
    </row>
    <row r="44" spans="2:6" x14ac:dyDescent="0.3">
      <c r="B44" s="14">
        <v>31</v>
      </c>
      <c r="C44" s="4" t="s">
        <v>1372</v>
      </c>
      <c r="D44" s="4" t="s">
        <v>181</v>
      </c>
      <c r="E44" s="4" t="s">
        <v>1413</v>
      </c>
      <c r="F44" s="22" t="s">
        <v>1414</v>
      </c>
    </row>
    <row r="45" spans="2:6" x14ac:dyDescent="0.3">
      <c r="B45" s="14">
        <v>32</v>
      </c>
      <c r="C45" s="4" t="s">
        <v>1750</v>
      </c>
      <c r="D45" s="4" t="s">
        <v>1776</v>
      </c>
      <c r="E45" s="4" t="s">
        <v>1794</v>
      </c>
      <c r="F45" s="22" t="s">
        <v>1795</v>
      </c>
    </row>
    <row r="46" spans="2:6" x14ac:dyDescent="0.3">
      <c r="B46" s="23">
        <v>33</v>
      </c>
      <c r="C46" s="16" t="s">
        <v>807</v>
      </c>
      <c r="D46" s="16" t="s">
        <v>768</v>
      </c>
      <c r="E46" s="16" t="s">
        <v>1073</v>
      </c>
      <c r="F46" s="22" t="s">
        <v>808</v>
      </c>
    </row>
    <row r="47" spans="2:6" x14ac:dyDescent="0.3">
      <c r="B47" s="23">
        <v>33</v>
      </c>
      <c r="C47" s="16" t="s">
        <v>833</v>
      </c>
      <c r="D47" s="16" t="s">
        <v>768</v>
      </c>
      <c r="E47" s="16" t="s">
        <v>1090</v>
      </c>
      <c r="F47" s="22" t="s">
        <v>970</v>
      </c>
    </row>
    <row r="48" spans="2:6" x14ac:dyDescent="0.3">
      <c r="B48" s="23">
        <v>34</v>
      </c>
      <c r="C48" s="16" t="s">
        <v>828</v>
      </c>
      <c r="D48" s="16" t="s">
        <v>768</v>
      </c>
      <c r="E48" s="16" t="s">
        <v>1085</v>
      </c>
      <c r="F48" s="22" t="s">
        <v>965</v>
      </c>
    </row>
    <row r="49" spans="2:6" x14ac:dyDescent="0.3">
      <c r="B49" s="23">
        <v>34</v>
      </c>
      <c r="C49" s="16" t="s">
        <v>858</v>
      </c>
      <c r="D49" s="16" t="s">
        <v>768</v>
      </c>
      <c r="E49" s="16" t="s">
        <v>997</v>
      </c>
      <c r="F49" s="22" t="s">
        <v>916</v>
      </c>
    </row>
    <row r="50" spans="2:6" x14ac:dyDescent="0.3">
      <c r="B50" s="14">
        <v>34</v>
      </c>
      <c r="C50" s="4" t="s">
        <v>1388</v>
      </c>
      <c r="D50" s="4" t="s">
        <v>181</v>
      </c>
      <c r="E50" s="4" t="s">
        <v>1435</v>
      </c>
      <c r="F50" s="22" t="s">
        <v>1436</v>
      </c>
    </row>
    <row r="51" spans="2:6" x14ac:dyDescent="0.3">
      <c r="B51" s="14">
        <v>34</v>
      </c>
      <c r="C51" s="4" t="s">
        <v>1528</v>
      </c>
      <c r="D51" s="4" t="s">
        <v>1540</v>
      </c>
      <c r="E51" s="4" t="s">
        <v>1570</v>
      </c>
      <c r="F51" s="22" t="s">
        <v>1493</v>
      </c>
    </row>
    <row r="52" spans="2:6" x14ac:dyDescent="0.3">
      <c r="B52" s="14">
        <v>35</v>
      </c>
      <c r="C52" s="4" t="s">
        <v>1892</v>
      </c>
      <c r="D52" s="4" t="s">
        <v>2077</v>
      </c>
      <c r="E52" s="4" t="s">
        <v>1997</v>
      </c>
      <c r="F52" s="22" t="s">
        <v>1942</v>
      </c>
    </row>
    <row r="53" spans="2:6" x14ac:dyDescent="0.3">
      <c r="B53" s="14">
        <v>35</v>
      </c>
      <c r="C53" s="4" t="s">
        <v>2074</v>
      </c>
      <c r="D53" s="4" t="s">
        <v>2077</v>
      </c>
      <c r="E53" s="4" t="s">
        <v>2001</v>
      </c>
      <c r="F53" s="22" t="s">
        <v>1947</v>
      </c>
    </row>
    <row r="54" spans="2:6" x14ac:dyDescent="0.3">
      <c r="B54" s="14">
        <v>37</v>
      </c>
      <c r="C54" s="4" t="s">
        <v>1868</v>
      </c>
      <c r="D54" s="4" t="s">
        <v>2077</v>
      </c>
      <c r="E54" s="4" t="s">
        <v>2055</v>
      </c>
      <c r="F54" s="22" t="s">
        <v>2054</v>
      </c>
    </row>
    <row r="55" spans="2:6" x14ac:dyDescent="0.3">
      <c r="B55" s="14">
        <v>38</v>
      </c>
      <c r="C55" s="4" t="s">
        <v>1526</v>
      </c>
      <c r="D55" s="4" t="s">
        <v>1540</v>
      </c>
      <c r="E55" s="4" t="s">
        <v>1595</v>
      </c>
      <c r="F55" s="22" t="s">
        <v>1594</v>
      </c>
    </row>
    <row r="56" spans="2:6" x14ac:dyDescent="0.3">
      <c r="B56" s="14">
        <v>38</v>
      </c>
      <c r="C56" s="4" t="s">
        <v>1896</v>
      </c>
      <c r="D56" s="4" t="s">
        <v>2077</v>
      </c>
      <c r="E56" s="4" t="s">
        <v>2053</v>
      </c>
      <c r="F56" s="22" t="s">
        <v>2052</v>
      </c>
    </row>
    <row r="57" spans="2:6" x14ac:dyDescent="0.3">
      <c r="B57" s="14">
        <v>39</v>
      </c>
      <c r="C57" s="4" t="s">
        <v>1513</v>
      </c>
      <c r="D57" s="4" t="s">
        <v>1540</v>
      </c>
      <c r="E57" s="4" t="s">
        <v>1560</v>
      </c>
      <c r="F57" s="22" t="s">
        <v>1482</v>
      </c>
    </row>
    <row r="58" spans="2:6" x14ac:dyDescent="0.3">
      <c r="B58" s="14">
        <v>39</v>
      </c>
      <c r="C58" s="4" t="s">
        <v>1527</v>
      </c>
      <c r="D58" s="4" t="s">
        <v>1540</v>
      </c>
      <c r="E58" s="4" t="s">
        <v>1597</v>
      </c>
      <c r="F58" s="22" t="s">
        <v>1596</v>
      </c>
    </row>
    <row r="59" spans="2:6" x14ac:dyDescent="0.3">
      <c r="B59" s="23">
        <v>40</v>
      </c>
      <c r="C59" s="16" t="s">
        <v>816</v>
      </c>
      <c r="D59" s="16" t="s">
        <v>768</v>
      </c>
      <c r="E59" s="16" t="s">
        <v>1078</v>
      </c>
      <c r="F59" s="22" t="s">
        <v>817</v>
      </c>
    </row>
    <row r="60" spans="2:6" x14ac:dyDescent="0.3">
      <c r="B60" s="14">
        <v>40</v>
      </c>
      <c r="C60" s="4" t="s">
        <v>1753</v>
      </c>
      <c r="D60" s="4" t="s">
        <v>1776</v>
      </c>
      <c r="E60" s="4" t="s">
        <v>1798</v>
      </c>
      <c r="F60" s="22" t="s">
        <v>1799</v>
      </c>
    </row>
    <row r="61" spans="2:6" x14ac:dyDescent="0.3">
      <c r="B61" s="23">
        <v>41</v>
      </c>
      <c r="C61" s="16" t="s">
        <v>832</v>
      </c>
      <c r="D61" s="16" t="s">
        <v>768</v>
      </c>
      <c r="E61" s="16" t="s">
        <v>1089</v>
      </c>
      <c r="F61" s="22" t="s">
        <v>969</v>
      </c>
    </row>
    <row r="62" spans="2:6" x14ac:dyDescent="0.3">
      <c r="B62" s="23">
        <v>42</v>
      </c>
      <c r="C62" s="16" t="s">
        <v>824</v>
      </c>
      <c r="D62" s="16" t="s">
        <v>768</v>
      </c>
      <c r="E62" s="16" t="s">
        <v>1082</v>
      </c>
      <c r="F62" s="22" t="s">
        <v>960</v>
      </c>
    </row>
    <row r="63" spans="2:6" x14ac:dyDescent="0.3">
      <c r="B63" s="23">
        <v>42</v>
      </c>
      <c r="C63" s="16" t="s">
        <v>839</v>
      </c>
      <c r="D63" s="16" t="s">
        <v>768</v>
      </c>
      <c r="E63" s="16" t="s">
        <v>1096</v>
      </c>
      <c r="F63" s="22" t="s">
        <v>976</v>
      </c>
    </row>
    <row r="64" spans="2:6" x14ac:dyDescent="0.3">
      <c r="B64" s="14">
        <v>42</v>
      </c>
      <c r="C64" s="4" t="s">
        <v>1369</v>
      </c>
      <c r="D64" s="4" t="s">
        <v>181</v>
      </c>
      <c r="E64" s="4" t="s">
        <v>1407</v>
      </c>
      <c r="F64" s="22" t="s">
        <v>1408</v>
      </c>
    </row>
    <row r="65" spans="2:6" x14ac:dyDescent="0.3">
      <c r="B65" s="14">
        <v>42</v>
      </c>
      <c r="C65" s="4" t="s">
        <v>1532</v>
      </c>
      <c r="D65" s="4" t="s">
        <v>1540</v>
      </c>
      <c r="E65" s="4" t="s">
        <v>1572</v>
      </c>
      <c r="F65" s="22" t="s">
        <v>1495</v>
      </c>
    </row>
    <row r="66" spans="2:6" x14ac:dyDescent="0.3">
      <c r="B66" s="14">
        <v>42</v>
      </c>
      <c r="C66" s="4" t="s">
        <v>1886</v>
      </c>
      <c r="D66" s="4" t="s">
        <v>2077</v>
      </c>
      <c r="E66" s="4" t="s">
        <v>1991</v>
      </c>
      <c r="F66" s="22" t="s">
        <v>1724</v>
      </c>
    </row>
    <row r="67" spans="2:6" ht="33" x14ac:dyDescent="0.3">
      <c r="B67" s="23">
        <v>43</v>
      </c>
      <c r="C67" s="16" t="s">
        <v>883</v>
      </c>
      <c r="D67" s="16" t="s">
        <v>768</v>
      </c>
      <c r="E67" s="16" t="s">
        <v>1036</v>
      </c>
      <c r="F67" s="22" t="s">
        <v>942</v>
      </c>
    </row>
    <row r="68" spans="2:6" x14ac:dyDescent="0.3">
      <c r="B68" s="14">
        <v>43</v>
      </c>
      <c r="C68" s="4" t="s">
        <v>1395</v>
      </c>
      <c r="D68" s="4" t="s">
        <v>181</v>
      </c>
      <c r="E68" s="4" t="s">
        <v>1444</v>
      </c>
      <c r="F68" s="22" t="s">
        <v>1445</v>
      </c>
    </row>
    <row r="69" spans="2:6" x14ac:dyDescent="0.3">
      <c r="B69" s="23">
        <v>44</v>
      </c>
      <c r="C69" s="16" t="s">
        <v>860</v>
      </c>
      <c r="D69" s="16" t="s">
        <v>768</v>
      </c>
      <c r="E69" s="16" t="s">
        <v>999</v>
      </c>
      <c r="F69" s="22" t="s">
        <v>2078</v>
      </c>
    </row>
    <row r="70" spans="2:6" x14ac:dyDescent="0.3">
      <c r="B70" s="14">
        <v>44</v>
      </c>
      <c r="C70" s="4" t="s">
        <v>1756</v>
      </c>
      <c r="D70" s="4" t="s">
        <v>1776</v>
      </c>
      <c r="E70" s="4" t="s">
        <v>1804</v>
      </c>
      <c r="F70" s="22" t="s">
        <v>1805</v>
      </c>
    </row>
    <row r="71" spans="2:6" x14ac:dyDescent="0.3">
      <c r="B71" s="23">
        <v>45</v>
      </c>
      <c r="C71" s="16" t="s">
        <v>787</v>
      </c>
      <c r="D71" s="16" t="s">
        <v>768</v>
      </c>
      <c r="E71" s="16" t="s">
        <v>1063</v>
      </c>
      <c r="F71" s="22" t="s">
        <v>788</v>
      </c>
    </row>
    <row r="72" spans="2:6" x14ac:dyDescent="0.3">
      <c r="B72" s="23">
        <v>45</v>
      </c>
      <c r="C72" s="16" t="s">
        <v>825</v>
      </c>
      <c r="D72" s="16" t="s">
        <v>768</v>
      </c>
      <c r="E72" s="16" t="s">
        <v>961</v>
      </c>
      <c r="F72" s="22" t="s">
        <v>962</v>
      </c>
    </row>
    <row r="73" spans="2:6" x14ac:dyDescent="0.3">
      <c r="B73" s="23">
        <v>45</v>
      </c>
      <c r="C73" s="16" t="s">
        <v>834</v>
      </c>
      <c r="D73" s="16" t="s">
        <v>768</v>
      </c>
      <c r="E73" s="16" t="s">
        <v>1091</v>
      </c>
      <c r="F73" s="22" t="s">
        <v>971</v>
      </c>
    </row>
    <row r="74" spans="2:6" x14ac:dyDescent="0.3">
      <c r="B74" s="14">
        <v>45</v>
      </c>
      <c r="C74" s="4" t="s">
        <v>1919</v>
      </c>
      <c r="D74" s="4" t="s">
        <v>2077</v>
      </c>
      <c r="E74" s="4" t="s">
        <v>2019</v>
      </c>
      <c r="F74" s="22" t="s">
        <v>1966</v>
      </c>
    </row>
    <row r="75" spans="2:6" x14ac:dyDescent="0.3">
      <c r="B75" s="14">
        <v>46</v>
      </c>
      <c r="C75" s="4" t="s">
        <v>1758</v>
      </c>
      <c r="D75" s="4" t="s">
        <v>1776</v>
      </c>
      <c r="E75" s="4" t="s">
        <v>1808</v>
      </c>
      <c r="F75" s="22" t="s">
        <v>1809</v>
      </c>
    </row>
    <row r="76" spans="2:6" x14ac:dyDescent="0.3">
      <c r="B76" s="23">
        <v>47</v>
      </c>
      <c r="C76" s="16" t="s">
        <v>840</v>
      </c>
      <c r="D76" s="16" t="s">
        <v>768</v>
      </c>
      <c r="E76" s="16" t="s">
        <v>1097</v>
      </c>
      <c r="F76" s="22" t="s">
        <v>977</v>
      </c>
    </row>
    <row r="77" spans="2:6" x14ac:dyDescent="0.3">
      <c r="B77" s="23">
        <v>47</v>
      </c>
      <c r="C77" s="16" t="s">
        <v>852</v>
      </c>
      <c r="D77" s="16" t="s">
        <v>768</v>
      </c>
      <c r="E77" s="16" t="s">
        <v>1109</v>
      </c>
      <c r="F77" s="22" t="s">
        <v>990</v>
      </c>
    </row>
    <row r="78" spans="2:6" x14ac:dyDescent="0.3">
      <c r="B78" s="14">
        <v>47</v>
      </c>
      <c r="C78" s="4" t="s">
        <v>1386</v>
      </c>
      <c r="D78" s="4" t="s">
        <v>181</v>
      </c>
      <c r="E78" s="4" t="s">
        <v>1431</v>
      </c>
      <c r="F78" s="22" t="s">
        <v>1432</v>
      </c>
    </row>
    <row r="79" spans="2:6" x14ac:dyDescent="0.3">
      <c r="B79" s="14">
        <v>47</v>
      </c>
      <c r="C79" s="4" t="s">
        <v>1405</v>
      </c>
      <c r="D79" s="4" t="s">
        <v>181</v>
      </c>
      <c r="E79" s="4" t="s">
        <v>1461</v>
      </c>
      <c r="F79" s="22" t="s">
        <v>1462</v>
      </c>
    </row>
    <row r="80" spans="2:6" x14ac:dyDescent="0.3">
      <c r="B80" s="14">
        <v>47</v>
      </c>
      <c r="C80" s="4" t="s">
        <v>1760</v>
      </c>
      <c r="D80" s="4" t="s">
        <v>1776</v>
      </c>
      <c r="E80" s="4" t="s">
        <v>1810</v>
      </c>
      <c r="F80" s="22" t="s">
        <v>1811</v>
      </c>
    </row>
    <row r="81" spans="2:6" x14ac:dyDescent="0.3">
      <c r="B81" s="23">
        <v>48</v>
      </c>
      <c r="C81" s="16" t="s">
        <v>900</v>
      </c>
      <c r="D81" s="16" t="s">
        <v>768</v>
      </c>
      <c r="E81" s="16" t="s">
        <v>1055</v>
      </c>
      <c r="F81" s="22" t="s">
        <v>959</v>
      </c>
    </row>
    <row r="82" spans="2:6" x14ac:dyDescent="0.3">
      <c r="B82" s="23">
        <v>48</v>
      </c>
      <c r="C82" s="16" t="s">
        <v>1145</v>
      </c>
      <c r="D82" s="16" t="s">
        <v>158</v>
      </c>
      <c r="E82" s="16" t="s">
        <v>1277</v>
      </c>
      <c r="F82" s="22" t="s">
        <v>1276</v>
      </c>
    </row>
    <row r="83" spans="2:6" x14ac:dyDescent="0.3">
      <c r="B83" s="23">
        <v>48</v>
      </c>
      <c r="C83" s="16" t="s">
        <v>1152</v>
      </c>
      <c r="D83" s="16" t="s">
        <v>1240</v>
      </c>
      <c r="E83" s="16" t="s">
        <v>1290</v>
      </c>
      <c r="F83" s="22" t="s">
        <v>1221</v>
      </c>
    </row>
    <row r="84" spans="2:6" x14ac:dyDescent="0.3">
      <c r="B84" s="14">
        <v>48</v>
      </c>
      <c r="C84" s="4" t="s">
        <v>1374</v>
      </c>
      <c r="D84" s="4" t="s">
        <v>181</v>
      </c>
      <c r="E84" s="4" t="s">
        <v>1466</v>
      </c>
      <c r="F84" s="22" t="s">
        <v>1417</v>
      </c>
    </row>
    <row r="85" spans="2:6" x14ac:dyDescent="0.3">
      <c r="B85" s="14">
        <v>48</v>
      </c>
      <c r="C85" s="4" t="s">
        <v>1660</v>
      </c>
      <c r="D85" s="4" t="s">
        <v>1737</v>
      </c>
      <c r="E85" s="4" t="s">
        <v>1713</v>
      </c>
      <c r="F85" s="22" t="s">
        <v>1688</v>
      </c>
    </row>
    <row r="86" spans="2:6" x14ac:dyDescent="0.3">
      <c r="B86" s="14">
        <v>48</v>
      </c>
      <c r="C86" s="4" t="s">
        <v>1899</v>
      </c>
      <c r="D86" s="4" t="s">
        <v>2077</v>
      </c>
      <c r="E86" s="4" t="s">
        <v>2003</v>
      </c>
      <c r="F86" s="22" t="s">
        <v>1949</v>
      </c>
    </row>
    <row r="87" spans="2:6" x14ac:dyDescent="0.3">
      <c r="B87" s="14">
        <v>48</v>
      </c>
      <c r="C87" s="4" t="s">
        <v>1901</v>
      </c>
      <c r="D87" s="4" t="s">
        <v>2077</v>
      </c>
      <c r="E87" s="4" t="s">
        <v>2005</v>
      </c>
      <c r="F87" s="22" t="s">
        <v>1951</v>
      </c>
    </row>
    <row r="88" spans="2:6" x14ac:dyDescent="0.3">
      <c r="B88" s="14">
        <v>49</v>
      </c>
      <c r="C88" s="4" t="s">
        <v>1390</v>
      </c>
      <c r="D88" s="4" t="s">
        <v>181</v>
      </c>
      <c r="E88" s="4" t="s">
        <v>1437</v>
      </c>
      <c r="F88" s="22" t="s">
        <v>1438</v>
      </c>
    </row>
    <row r="89" spans="2:6" x14ac:dyDescent="0.3">
      <c r="B89" s="23">
        <v>50</v>
      </c>
      <c r="C89" s="16" t="s">
        <v>783</v>
      </c>
      <c r="D89" s="16" t="s">
        <v>768</v>
      </c>
      <c r="E89" s="16" t="s">
        <v>1061</v>
      </c>
      <c r="F89" s="22" t="s">
        <v>784</v>
      </c>
    </row>
    <row r="90" spans="2:6" x14ac:dyDescent="0.3">
      <c r="B90" s="23">
        <v>50</v>
      </c>
      <c r="C90" s="16" t="s">
        <v>805</v>
      </c>
      <c r="D90" s="16" t="s">
        <v>768</v>
      </c>
      <c r="E90" s="16" t="s">
        <v>1072</v>
      </c>
      <c r="F90" s="22" t="s">
        <v>806</v>
      </c>
    </row>
    <row r="91" spans="2:6" x14ac:dyDescent="0.3">
      <c r="B91" s="23">
        <v>50</v>
      </c>
      <c r="C91" s="16" t="s">
        <v>2084</v>
      </c>
      <c r="D91" s="16" t="s">
        <v>768</v>
      </c>
      <c r="E91" s="16" t="s">
        <v>1000</v>
      </c>
      <c r="F91" s="22" t="s">
        <v>918</v>
      </c>
    </row>
    <row r="92" spans="2:6" x14ac:dyDescent="0.3">
      <c r="B92" s="14">
        <v>50</v>
      </c>
      <c r="C92" s="4" t="s">
        <v>1548</v>
      </c>
      <c r="D92" s="4" t="s">
        <v>1540</v>
      </c>
      <c r="E92" s="4" t="s">
        <v>1578</v>
      </c>
      <c r="F92" s="22" t="s">
        <v>1502</v>
      </c>
    </row>
    <row r="93" spans="2:6" x14ac:dyDescent="0.3">
      <c r="B93" s="14">
        <v>51</v>
      </c>
      <c r="C93" s="4" t="s">
        <v>1381</v>
      </c>
      <c r="D93" s="4" t="s">
        <v>181</v>
      </c>
      <c r="E93" s="4" t="s">
        <v>1422</v>
      </c>
      <c r="F93" s="22" t="s">
        <v>1423</v>
      </c>
    </row>
    <row r="94" spans="2:6" x14ac:dyDescent="0.3">
      <c r="B94" s="14">
        <v>51</v>
      </c>
      <c r="C94" s="4" t="s">
        <v>1905</v>
      </c>
      <c r="D94" s="4" t="s">
        <v>2077</v>
      </c>
      <c r="E94" s="4" t="s">
        <v>1092</v>
      </c>
      <c r="F94" s="22" t="s">
        <v>1952</v>
      </c>
    </row>
    <row r="95" spans="2:6" x14ac:dyDescent="0.3">
      <c r="B95" s="23">
        <v>52</v>
      </c>
      <c r="C95" s="16" t="s">
        <v>838</v>
      </c>
      <c r="D95" s="16" t="s">
        <v>768</v>
      </c>
      <c r="E95" s="16" t="s">
        <v>1095</v>
      </c>
      <c r="F95" s="22" t="s">
        <v>975</v>
      </c>
    </row>
    <row r="96" spans="2:6" x14ac:dyDescent="0.3">
      <c r="B96" s="14">
        <v>52</v>
      </c>
      <c r="C96" s="4" t="s">
        <v>1650</v>
      </c>
      <c r="D96" s="4" t="s">
        <v>1737</v>
      </c>
      <c r="E96" s="4" t="s">
        <v>1703</v>
      </c>
      <c r="F96" s="22" t="s">
        <v>1676</v>
      </c>
    </row>
    <row r="97" spans="2:6" x14ac:dyDescent="0.3">
      <c r="B97" s="14">
        <v>52</v>
      </c>
      <c r="C97" s="4" t="s">
        <v>1903</v>
      </c>
      <c r="D97" s="4" t="s">
        <v>2077</v>
      </c>
      <c r="E97" s="4" t="s">
        <v>2047</v>
      </c>
      <c r="F97" s="22" t="s">
        <v>2046</v>
      </c>
    </row>
    <row r="98" spans="2:6" x14ac:dyDescent="0.3">
      <c r="B98" s="23">
        <v>53</v>
      </c>
      <c r="C98" s="16" t="s">
        <v>854</v>
      </c>
      <c r="D98" s="16" t="s">
        <v>768</v>
      </c>
      <c r="E98" s="16" t="s">
        <v>1111</v>
      </c>
      <c r="F98" s="22" t="s">
        <v>992</v>
      </c>
    </row>
    <row r="99" spans="2:6" x14ac:dyDescent="0.3">
      <c r="B99" s="23">
        <v>53</v>
      </c>
      <c r="C99" s="16" t="s">
        <v>857</v>
      </c>
      <c r="D99" s="16" t="s">
        <v>768</v>
      </c>
      <c r="E99" s="16" t="s">
        <v>995</v>
      </c>
      <c r="F99" s="22" t="s">
        <v>914</v>
      </c>
    </row>
    <row r="100" spans="2:6" x14ac:dyDescent="0.3">
      <c r="B100" s="14">
        <v>53</v>
      </c>
      <c r="C100" s="4" t="s">
        <v>1647</v>
      </c>
      <c r="D100" s="4" t="s">
        <v>1737</v>
      </c>
      <c r="E100" s="4" t="s">
        <v>1721</v>
      </c>
      <c r="F100" s="22" t="s">
        <v>1720</v>
      </c>
    </row>
    <row r="101" spans="2:6" x14ac:dyDescent="0.3">
      <c r="B101" s="14">
        <v>53</v>
      </c>
      <c r="C101" s="4" t="s">
        <v>1908</v>
      </c>
      <c r="D101" s="4" t="s">
        <v>2077</v>
      </c>
      <c r="E101" s="4" t="s">
        <v>2008</v>
      </c>
      <c r="F101" s="22" t="s">
        <v>1955</v>
      </c>
    </row>
    <row r="102" spans="2:6" x14ac:dyDescent="0.3">
      <c r="B102" s="23">
        <v>54</v>
      </c>
      <c r="C102" s="16" t="s">
        <v>862</v>
      </c>
      <c r="D102" s="16" t="s">
        <v>768</v>
      </c>
      <c r="E102" s="16" t="s">
        <v>1002</v>
      </c>
      <c r="F102" s="22" t="s">
        <v>920</v>
      </c>
    </row>
    <row r="103" spans="2:6" x14ac:dyDescent="0.3">
      <c r="B103" s="23">
        <v>55</v>
      </c>
      <c r="C103" s="16" t="s">
        <v>836</v>
      </c>
      <c r="D103" s="16" t="s">
        <v>768</v>
      </c>
      <c r="E103" s="16" t="s">
        <v>1093</v>
      </c>
      <c r="F103" s="22" t="s">
        <v>973</v>
      </c>
    </row>
    <row r="104" spans="2:6" x14ac:dyDescent="0.3">
      <c r="B104" s="23">
        <v>55</v>
      </c>
      <c r="C104" s="16" t="s">
        <v>841</v>
      </c>
      <c r="D104" s="16" t="s">
        <v>768</v>
      </c>
      <c r="E104" s="16" t="s">
        <v>1098</v>
      </c>
      <c r="F104" s="22" t="s">
        <v>978</v>
      </c>
    </row>
    <row r="105" spans="2:6" x14ac:dyDescent="0.3">
      <c r="B105" s="23">
        <v>55</v>
      </c>
      <c r="C105" s="16" t="s">
        <v>865</v>
      </c>
      <c r="D105" s="16" t="s">
        <v>768</v>
      </c>
      <c r="E105" s="16" t="s">
        <v>1009</v>
      </c>
      <c r="F105" s="22" t="s">
        <v>2934</v>
      </c>
    </row>
    <row r="106" spans="2:6" x14ac:dyDescent="0.3">
      <c r="B106" s="23">
        <v>55</v>
      </c>
      <c r="C106" s="16" t="s">
        <v>884</v>
      </c>
      <c r="D106" s="16" t="s">
        <v>768</v>
      </c>
      <c r="E106" s="16" t="s">
        <v>1037</v>
      </c>
      <c r="F106" s="22" t="s">
        <v>943</v>
      </c>
    </row>
    <row r="107" spans="2:6" x14ac:dyDescent="0.3">
      <c r="B107" s="23">
        <v>55</v>
      </c>
      <c r="C107" s="16" t="s">
        <v>2086</v>
      </c>
      <c r="D107" s="16" t="s">
        <v>768</v>
      </c>
      <c r="E107" s="16" t="s">
        <v>1040</v>
      </c>
      <c r="F107" s="22" t="s">
        <v>946</v>
      </c>
    </row>
    <row r="108" spans="2:6" x14ac:dyDescent="0.3">
      <c r="B108" s="23">
        <v>55</v>
      </c>
      <c r="C108" s="16" t="s">
        <v>1179</v>
      </c>
      <c r="D108" s="16" t="s">
        <v>1240</v>
      </c>
      <c r="E108" s="16" t="s">
        <v>1331</v>
      </c>
      <c r="F108" s="22" t="s">
        <v>1230</v>
      </c>
    </row>
    <row r="109" spans="2:6" x14ac:dyDescent="0.3">
      <c r="B109" s="14">
        <v>55</v>
      </c>
      <c r="C109" s="4" t="s">
        <v>1769</v>
      </c>
      <c r="D109" s="4" t="s">
        <v>1776</v>
      </c>
      <c r="E109" s="4" t="s">
        <v>1699</v>
      </c>
      <c r="F109" s="22" t="s">
        <v>1822</v>
      </c>
    </row>
    <row r="110" spans="2:6" x14ac:dyDescent="0.3">
      <c r="B110" s="14">
        <v>55</v>
      </c>
      <c r="C110" s="4" t="s">
        <v>1887</v>
      </c>
      <c r="D110" s="4" t="s">
        <v>2077</v>
      </c>
      <c r="E110" s="4" t="s">
        <v>1992</v>
      </c>
      <c r="F110" s="22" t="s">
        <v>1937</v>
      </c>
    </row>
    <row r="111" spans="2:6" x14ac:dyDescent="0.3">
      <c r="B111" s="14">
        <v>55</v>
      </c>
      <c r="C111" s="4" t="s">
        <v>2103</v>
      </c>
      <c r="D111" s="4" t="s">
        <v>2077</v>
      </c>
      <c r="E111" s="4" t="s">
        <v>2013</v>
      </c>
      <c r="F111" s="22" t="s">
        <v>1960</v>
      </c>
    </row>
    <row r="112" spans="2:6" x14ac:dyDescent="0.3">
      <c r="B112" s="23">
        <v>56</v>
      </c>
      <c r="C112" s="16" t="s">
        <v>1168</v>
      </c>
      <c r="D112" s="16" t="s">
        <v>1240</v>
      </c>
      <c r="E112" s="16" t="s">
        <v>1316</v>
      </c>
      <c r="F112" s="22" t="s">
        <v>1315</v>
      </c>
    </row>
    <row r="113" spans="2:6" x14ac:dyDescent="0.3">
      <c r="B113" s="14">
        <v>56</v>
      </c>
      <c r="C113" s="4" t="s">
        <v>1869</v>
      </c>
      <c r="D113" s="4" t="s">
        <v>2077</v>
      </c>
      <c r="E113" s="4" t="s">
        <v>2057</v>
      </c>
      <c r="F113" s="22" t="s">
        <v>2056</v>
      </c>
    </row>
    <row r="114" spans="2:6" x14ac:dyDescent="0.3">
      <c r="B114" s="23">
        <v>57</v>
      </c>
      <c r="C114" s="16" t="s">
        <v>1162</v>
      </c>
      <c r="D114" s="16" t="s">
        <v>1240</v>
      </c>
      <c r="E114" s="16" t="s">
        <v>1019</v>
      </c>
      <c r="F114" s="22" t="s">
        <v>1224</v>
      </c>
    </row>
    <row r="115" spans="2:6" x14ac:dyDescent="0.3">
      <c r="B115" s="14">
        <v>57</v>
      </c>
      <c r="C115" s="4" t="s">
        <v>1385</v>
      </c>
      <c r="D115" s="4" t="s">
        <v>181</v>
      </c>
      <c r="E115" s="4" t="s">
        <v>170</v>
      </c>
      <c r="F115" s="22" t="s">
        <v>1430</v>
      </c>
    </row>
    <row r="116" spans="2:6" x14ac:dyDescent="0.3">
      <c r="B116" s="14">
        <v>57</v>
      </c>
      <c r="C116" s="4" t="s">
        <v>1396</v>
      </c>
      <c r="D116" s="4" t="s">
        <v>181</v>
      </c>
      <c r="E116" s="4" t="s">
        <v>1478</v>
      </c>
      <c r="F116" s="22" t="s">
        <v>1477</v>
      </c>
    </row>
    <row r="117" spans="2:6" x14ac:dyDescent="0.3">
      <c r="B117" s="14">
        <v>57</v>
      </c>
      <c r="C117" s="4" t="s">
        <v>1879</v>
      </c>
      <c r="D117" s="4" t="s">
        <v>2077</v>
      </c>
      <c r="E117" s="4" t="s">
        <v>1986</v>
      </c>
      <c r="F117" s="22" t="s">
        <v>1931</v>
      </c>
    </row>
    <row r="118" spans="2:6" x14ac:dyDescent="0.3">
      <c r="B118" s="23">
        <v>58</v>
      </c>
      <c r="C118" s="16" t="s">
        <v>844</v>
      </c>
      <c r="D118" s="16" t="s">
        <v>768</v>
      </c>
      <c r="E118" s="16" t="s">
        <v>1101</v>
      </c>
      <c r="F118" s="22" t="s">
        <v>983</v>
      </c>
    </row>
    <row r="119" spans="2:6" x14ac:dyDescent="0.3">
      <c r="B119" s="23">
        <v>58</v>
      </c>
      <c r="C119" s="16" t="s">
        <v>873</v>
      </c>
      <c r="D119" s="16" t="s">
        <v>768</v>
      </c>
      <c r="E119" s="16" t="s">
        <v>1021</v>
      </c>
      <c r="F119" s="22" t="s">
        <v>930</v>
      </c>
    </row>
    <row r="120" spans="2:6" x14ac:dyDescent="0.3">
      <c r="B120" s="14">
        <v>58</v>
      </c>
      <c r="C120" s="4" t="s">
        <v>1648</v>
      </c>
      <c r="D120" s="4" t="s">
        <v>1737</v>
      </c>
      <c r="E120" s="4" t="s">
        <v>1701</v>
      </c>
      <c r="F120" s="22" t="s">
        <v>1674</v>
      </c>
    </row>
    <row r="121" spans="2:6" x14ac:dyDescent="0.3">
      <c r="B121" s="14">
        <v>58</v>
      </c>
      <c r="C121" s="4" t="s">
        <v>1763</v>
      </c>
      <c r="D121" s="4" t="s">
        <v>1776</v>
      </c>
      <c r="E121" s="4" t="s">
        <v>1814</v>
      </c>
      <c r="F121" s="22" t="s">
        <v>1815</v>
      </c>
    </row>
    <row r="122" spans="2:6" x14ac:dyDescent="0.3">
      <c r="B122" s="23">
        <v>59</v>
      </c>
      <c r="C122" s="16" t="s">
        <v>856</v>
      </c>
      <c r="D122" s="16" t="s">
        <v>768</v>
      </c>
      <c r="E122" s="16" t="s">
        <v>994</v>
      </c>
      <c r="F122" s="22" t="s">
        <v>912</v>
      </c>
    </row>
    <row r="123" spans="2:6" x14ac:dyDescent="0.3">
      <c r="B123" s="23">
        <v>59</v>
      </c>
      <c r="C123" s="16" t="s">
        <v>1157</v>
      </c>
      <c r="D123" s="16" t="s">
        <v>158</v>
      </c>
      <c r="E123" s="16" t="s">
        <v>1297</v>
      </c>
      <c r="F123" s="22" t="s">
        <v>1296</v>
      </c>
    </row>
    <row r="124" spans="2:6" x14ac:dyDescent="0.3">
      <c r="B124" s="14">
        <v>59</v>
      </c>
      <c r="C124" s="4" t="s">
        <v>1393</v>
      </c>
      <c r="D124" s="4" t="s">
        <v>181</v>
      </c>
      <c r="E124" s="4" t="s">
        <v>1022</v>
      </c>
      <c r="F124" s="22" t="s">
        <v>1441</v>
      </c>
    </row>
    <row r="125" spans="2:6" x14ac:dyDescent="0.3">
      <c r="B125" s="14">
        <v>59</v>
      </c>
      <c r="C125" s="4" t="s">
        <v>1871</v>
      </c>
      <c r="D125" s="4" t="s">
        <v>2077</v>
      </c>
      <c r="E125" s="4" t="s">
        <v>1980</v>
      </c>
      <c r="F125" s="22" t="s">
        <v>1925</v>
      </c>
    </row>
    <row r="126" spans="2:6" x14ac:dyDescent="0.3">
      <c r="B126" s="23">
        <v>60</v>
      </c>
      <c r="C126" s="16" t="s">
        <v>872</v>
      </c>
      <c r="D126" s="16" t="s">
        <v>768</v>
      </c>
      <c r="E126" s="16" t="s">
        <v>1020</v>
      </c>
      <c r="F126" s="22" t="s">
        <v>929</v>
      </c>
    </row>
    <row r="127" spans="2:6" ht="49.5" x14ac:dyDescent="0.3">
      <c r="B127" s="14">
        <v>60</v>
      </c>
      <c r="C127" s="4" t="s">
        <v>1630</v>
      </c>
      <c r="D127" s="4" t="s">
        <v>1737</v>
      </c>
      <c r="E127" s="4" t="s">
        <v>1734</v>
      </c>
      <c r="F127" s="22" t="s">
        <v>1733</v>
      </c>
    </row>
    <row r="128" spans="2:6" x14ac:dyDescent="0.3">
      <c r="B128" s="14">
        <v>60</v>
      </c>
      <c r="C128" s="4" t="s">
        <v>1920</v>
      </c>
      <c r="D128" s="4" t="s">
        <v>2077</v>
      </c>
      <c r="E128" s="4" t="s">
        <v>2020</v>
      </c>
      <c r="F128" s="22" t="s">
        <v>1967</v>
      </c>
    </row>
    <row r="129" spans="2:6" x14ac:dyDescent="0.3">
      <c r="B129" s="23">
        <v>61</v>
      </c>
      <c r="C129" s="16" t="s">
        <v>853</v>
      </c>
      <c r="D129" s="16" t="s">
        <v>768</v>
      </c>
      <c r="E129" s="16" t="s">
        <v>910</v>
      </c>
      <c r="F129" s="22" t="s">
        <v>991</v>
      </c>
    </row>
    <row r="130" spans="2:6" x14ac:dyDescent="0.3">
      <c r="B130" s="23">
        <v>61</v>
      </c>
      <c r="C130" s="16" t="s">
        <v>866</v>
      </c>
      <c r="D130" s="16" t="s">
        <v>768</v>
      </c>
      <c r="E130" s="16" t="s">
        <v>1011</v>
      </c>
      <c r="F130" s="22" t="s">
        <v>923</v>
      </c>
    </row>
    <row r="131" spans="2:6" x14ac:dyDescent="0.3">
      <c r="B131" s="23">
        <v>61</v>
      </c>
      <c r="C131" s="16" t="s">
        <v>1167</v>
      </c>
      <c r="D131" s="16" t="s">
        <v>158</v>
      </c>
      <c r="E131" s="16" t="s">
        <v>1314</v>
      </c>
      <c r="F131" s="22" t="s">
        <v>1313</v>
      </c>
    </row>
    <row r="132" spans="2:6" x14ac:dyDescent="0.3">
      <c r="B132" s="14">
        <v>61</v>
      </c>
      <c r="C132" s="4" t="s">
        <v>1539</v>
      </c>
      <c r="D132" s="4" t="s">
        <v>1540</v>
      </c>
      <c r="E132" s="4" t="s">
        <v>1612</v>
      </c>
      <c r="F132" s="28" t="s">
        <v>1613</v>
      </c>
    </row>
    <row r="133" spans="2:6" x14ac:dyDescent="0.3">
      <c r="B133" s="14">
        <v>62</v>
      </c>
      <c r="C133" s="4" t="s">
        <v>1378</v>
      </c>
      <c r="D133" s="4" t="s">
        <v>181</v>
      </c>
      <c r="E133" s="4" t="s">
        <v>1470</v>
      </c>
      <c r="F133" s="22" t="s">
        <v>1469</v>
      </c>
    </row>
    <row r="134" spans="2:6" x14ac:dyDescent="0.3">
      <c r="B134" s="23">
        <v>63</v>
      </c>
      <c r="C134" s="16" t="s">
        <v>869</v>
      </c>
      <c r="D134" s="16" t="s">
        <v>768</v>
      </c>
      <c r="E134" s="16" t="s">
        <v>1014</v>
      </c>
      <c r="F134" s="22" t="s">
        <v>925</v>
      </c>
    </row>
    <row r="135" spans="2:6" x14ac:dyDescent="0.3">
      <c r="B135" s="14">
        <v>63</v>
      </c>
      <c r="C135" s="4" t="s">
        <v>1384</v>
      </c>
      <c r="D135" s="4" t="s">
        <v>181</v>
      </c>
      <c r="E135" s="4" t="s">
        <v>1428</v>
      </c>
      <c r="F135" s="22" t="s">
        <v>1429</v>
      </c>
    </row>
    <row r="136" spans="2:6" x14ac:dyDescent="0.3">
      <c r="B136" s="14">
        <v>63</v>
      </c>
      <c r="C136" s="4" t="s">
        <v>1391</v>
      </c>
      <c r="D136" s="4" t="s">
        <v>181</v>
      </c>
      <c r="E136" s="4" t="s">
        <v>1439</v>
      </c>
      <c r="F136" s="22" t="s">
        <v>1440</v>
      </c>
    </row>
    <row r="137" spans="2:6" x14ac:dyDescent="0.3">
      <c r="B137" s="23">
        <v>64</v>
      </c>
      <c r="C137" s="16" t="s">
        <v>779</v>
      </c>
      <c r="D137" s="16" t="s">
        <v>768</v>
      </c>
      <c r="E137" s="16" t="s">
        <v>1059</v>
      </c>
      <c r="F137" s="22" t="s">
        <v>780</v>
      </c>
    </row>
    <row r="138" spans="2:6" x14ac:dyDescent="0.3">
      <c r="B138" s="14">
        <v>64</v>
      </c>
      <c r="C138" s="4" t="s">
        <v>1511</v>
      </c>
      <c r="D138" s="4" t="s">
        <v>1540</v>
      </c>
      <c r="E138" s="4" t="s">
        <v>1586</v>
      </c>
      <c r="F138" s="22" t="s">
        <v>1585</v>
      </c>
    </row>
    <row r="139" spans="2:6" x14ac:dyDescent="0.3">
      <c r="B139" s="14">
        <v>64</v>
      </c>
      <c r="C139" s="4" t="s">
        <v>1649</v>
      </c>
      <c r="D139" s="4" t="s">
        <v>1737</v>
      </c>
      <c r="E139" s="4" t="s">
        <v>1702</v>
      </c>
      <c r="F139" s="22" t="s">
        <v>1675</v>
      </c>
    </row>
    <row r="140" spans="2:6" ht="33" x14ac:dyDescent="0.3">
      <c r="B140" s="23">
        <v>65</v>
      </c>
      <c r="C140" s="16" t="s">
        <v>775</v>
      </c>
      <c r="D140" s="16" t="s">
        <v>768</v>
      </c>
      <c r="E140" s="16" t="s">
        <v>1057</v>
      </c>
      <c r="F140" s="22" t="s">
        <v>776</v>
      </c>
    </row>
    <row r="141" spans="2:6" x14ac:dyDescent="0.3">
      <c r="B141" s="23">
        <v>65</v>
      </c>
      <c r="C141" s="16" t="s">
        <v>896</v>
      </c>
      <c r="D141" s="16" t="s">
        <v>768</v>
      </c>
      <c r="E141" s="16" t="s">
        <v>1051</v>
      </c>
      <c r="F141" s="22" t="s">
        <v>956</v>
      </c>
    </row>
    <row r="142" spans="2:6" x14ac:dyDescent="0.3">
      <c r="B142" s="14">
        <v>65</v>
      </c>
      <c r="C142" s="4" t="s">
        <v>1631</v>
      </c>
      <c r="D142" s="4" t="s">
        <v>1737</v>
      </c>
      <c r="E142" s="4" t="s">
        <v>1736</v>
      </c>
      <c r="F142" s="22" t="s">
        <v>1735</v>
      </c>
    </row>
    <row r="143" spans="2:6" x14ac:dyDescent="0.3">
      <c r="B143" s="14">
        <v>65</v>
      </c>
      <c r="C143" s="4" t="s">
        <v>1652</v>
      </c>
      <c r="D143" s="4" t="s">
        <v>1737</v>
      </c>
      <c r="E143" s="4" t="s">
        <v>1705</v>
      </c>
      <c r="F143" s="22" t="s">
        <v>1679</v>
      </c>
    </row>
    <row r="144" spans="2:6" x14ac:dyDescent="0.3">
      <c r="B144" s="14">
        <v>65</v>
      </c>
      <c r="C144" s="4" t="s">
        <v>1765</v>
      </c>
      <c r="D144" s="4" t="s">
        <v>1776</v>
      </c>
      <c r="E144" s="4" t="s">
        <v>1847</v>
      </c>
      <c r="F144" s="22" t="s">
        <v>1846</v>
      </c>
    </row>
    <row r="145" spans="2:6" x14ac:dyDescent="0.3">
      <c r="B145" s="14">
        <v>65</v>
      </c>
      <c r="C145" s="4" t="s">
        <v>1904</v>
      </c>
      <c r="D145" s="4" t="s">
        <v>2077</v>
      </c>
      <c r="E145" s="4" t="s">
        <v>2045</v>
      </c>
      <c r="F145" s="22" t="s">
        <v>2044</v>
      </c>
    </row>
    <row r="146" spans="2:6" x14ac:dyDescent="0.3">
      <c r="B146" s="23">
        <v>66</v>
      </c>
      <c r="C146" s="16" t="s">
        <v>837</v>
      </c>
      <c r="D146" s="16" t="s">
        <v>768</v>
      </c>
      <c r="E146" s="16" t="s">
        <v>1094</v>
      </c>
      <c r="F146" s="22" t="s">
        <v>974</v>
      </c>
    </row>
    <row r="147" spans="2:6" x14ac:dyDescent="0.3">
      <c r="B147" s="23">
        <v>66</v>
      </c>
      <c r="C147" s="16" t="s">
        <v>885</v>
      </c>
      <c r="D147" s="16" t="s">
        <v>768</v>
      </c>
      <c r="E147" s="16" t="s">
        <v>1038</v>
      </c>
      <c r="F147" s="22" t="s">
        <v>944</v>
      </c>
    </row>
    <row r="148" spans="2:6" x14ac:dyDescent="0.3">
      <c r="B148" s="23">
        <v>66</v>
      </c>
      <c r="C148" s="16" t="s">
        <v>1194</v>
      </c>
      <c r="D148" s="16" t="s">
        <v>158</v>
      </c>
      <c r="E148" s="16" t="s">
        <v>1356</v>
      </c>
      <c r="F148" s="22" t="s">
        <v>1355</v>
      </c>
    </row>
    <row r="149" spans="2:6" x14ac:dyDescent="0.3">
      <c r="B149" s="14">
        <v>66</v>
      </c>
      <c r="C149" s="4" t="s">
        <v>1376</v>
      </c>
      <c r="D149" s="4" t="s">
        <v>181</v>
      </c>
      <c r="E149" s="4" t="s">
        <v>1418</v>
      </c>
      <c r="F149" s="22" t="s">
        <v>1419</v>
      </c>
    </row>
    <row r="150" spans="2:6" x14ac:dyDescent="0.3">
      <c r="B150" s="14">
        <v>66</v>
      </c>
      <c r="C150" s="4" t="s">
        <v>1402</v>
      </c>
      <c r="D150" s="4" t="s">
        <v>181</v>
      </c>
      <c r="E150" s="4" t="s">
        <v>1455</v>
      </c>
      <c r="F150" s="22" t="s">
        <v>1456</v>
      </c>
    </row>
    <row r="151" spans="2:6" x14ac:dyDescent="0.3">
      <c r="B151" s="14">
        <v>66</v>
      </c>
      <c r="C151" s="4" t="s">
        <v>1912</v>
      </c>
      <c r="D151" s="4" t="s">
        <v>2077</v>
      </c>
      <c r="E151" s="4" t="s">
        <v>2012</v>
      </c>
      <c r="F151" s="22" t="s">
        <v>1959</v>
      </c>
    </row>
    <row r="152" spans="2:6" x14ac:dyDescent="0.3">
      <c r="B152" s="14">
        <v>67</v>
      </c>
      <c r="C152" s="4" t="s">
        <v>1518</v>
      </c>
      <c r="D152" s="4" t="s">
        <v>1540</v>
      </c>
      <c r="E152" s="4" t="s">
        <v>1565</v>
      </c>
      <c r="F152" s="22" t="s">
        <v>1487</v>
      </c>
    </row>
    <row r="153" spans="2:6" x14ac:dyDescent="0.3">
      <c r="B153" s="14">
        <v>67</v>
      </c>
      <c r="C153" s="4" t="s">
        <v>1519</v>
      </c>
      <c r="D153" s="4" t="s">
        <v>1540</v>
      </c>
      <c r="E153" s="4" t="s">
        <v>1566</v>
      </c>
      <c r="F153" s="22" t="s">
        <v>1488</v>
      </c>
    </row>
    <row r="154" spans="2:6" x14ac:dyDescent="0.3">
      <c r="B154" s="23">
        <v>68</v>
      </c>
      <c r="C154" s="16" t="s">
        <v>1127</v>
      </c>
      <c r="D154" s="16" t="s">
        <v>1240</v>
      </c>
      <c r="E154" s="16" t="s">
        <v>1249</v>
      </c>
      <c r="F154" s="22" t="s">
        <v>1209</v>
      </c>
    </row>
    <row r="155" spans="2:6" x14ac:dyDescent="0.3">
      <c r="B155" s="23">
        <v>68</v>
      </c>
      <c r="C155" s="16" t="s">
        <v>1165</v>
      </c>
      <c r="D155" s="16" t="s">
        <v>158</v>
      </c>
      <c r="E155" s="16" t="s">
        <v>1310</v>
      </c>
      <c r="F155" s="22" t="s">
        <v>1309</v>
      </c>
    </row>
    <row r="156" spans="2:6" x14ac:dyDescent="0.3">
      <c r="B156" s="14">
        <v>68</v>
      </c>
      <c r="C156" s="4" t="s">
        <v>1514</v>
      </c>
      <c r="D156" s="4" t="s">
        <v>1540</v>
      </c>
      <c r="E156" s="4" t="s">
        <v>1561</v>
      </c>
      <c r="F156" s="22" t="s">
        <v>1483</v>
      </c>
    </row>
    <row r="157" spans="2:6" x14ac:dyDescent="0.3">
      <c r="B157" s="14">
        <v>68</v>
      </c>
      <c r="C157" s="4" t="s">
        <v>1555</v>
      </c>
      <c r="D157" s="4" t="s">
        <v>1540</v>
      </c>
      <c r="E157" s="4" t="s">
        <v>1627</v>
      </c>
      <c r="F157" s="22" t="s">
        <v>1626</v>
      </c>
    </row>
    <row r="158" spans="2:6" x14ac:dyDescent="0.3">
      <c r="B158" s="14">
        <v>68</v>
      </c>
      <c r="C158" s="4" t="s">
        <v>1917</v>
      </c>
      <c r="D158" s="4" t="s">
        <v>2077</v>
      </c>
      <c r="E158" s="4" t="s">
        <v>2037</v>
      </c>
      <c r="F158" s="22" t="s">
        <v>2036</v>
      </c>
    </row>
    <row r="159" spans="2:6" x14ac:dyDescent="0.3">
      <c r="B159" s="14">
        <v>69</v>
      </c>
      <c r="C159" s="4" t="s">
        <v>1546</v>
      </c>
      <c r="D159" s="4" t="s">
        <v>1540</v>
      </c>
      <c r="E159" s="4" t="s">
        <v>1577</v>
      </c>
      <c r="F159" s="22" t="s">
        <v>1501</v>
      </c>
    </row>
    <row r="160" spans="2:6" ht="33" x14ac:dyDescent="0.3">
      <c r="B160" s="14">
        <v>69</v>
      </c>
      <c r="C160" s="4" t="s">
        <v>1635</v>
      </c>
      <c r="D160" s="4" t="s">
        <v>1737</v>
      </c>
      <c r="E160" s="4" t="s">
        <v>1730</v>
      </c>
      <c r="F160" s="22" t="s">
        <v>1729</v>
      </c>
    </row>
    <row r="161" spans="2:6" x14ac:dyDescent="0.3">
      <c r="B161" s="23">
        <v>70</v>
      </c>
      <c r="C161" s="16" t="s">
        <v>902</v>
      </c>
      <c r="D161" s="16" t="s">
        <v>768</v>
      </c>
      <c r="E161" s="16" t="s">
        <v>1015</v>
      </c>
      <c r="F161" s="22" t="s">
        <v>3926</v>
      </c>
    </row>
    <row r="162" spans="2:6" x14ac:dyDescent="0.3">
      <c r="B162" s="23">
        <v>70</v>
      </c>
      <c r="C162" s="16" t="s">
        <v>1144</v>
      </c>
      <c r="D162" s="16" t="s">
        <v>158</v>
      </c>
      <c r="E162" s="16" t="s">
        <v>1275</v>
      </c>
      <c r="F162" s="22" t="s">
        <v>1274</v>
      </c>
    </row>
    <row r="163" spans="2:6" x14ac:dyDescent="0.3">
      <c r="B163" s="23">
        <v>70</v>
      </c>
      <c r="C163" s="16" t="s">
        <v>1148</v>
      </c>
      <c r="D163" s="16" t="s">
        <v>158</v>
      </c>
      <c r="E163" s="16" t="s">
        <v>1282</v>
      </c>
      <c r="F163" s="22" t="s">
        <v>1281</v>
      </c>
    </row>
    <row r="164" spans="2:6" x14ac:dyDescent="0.3">
      <c r="B164" s="14">
        <v>70</v>
      </c>
      <c r="C164" s="4" t="s">
        <v>1640</v>
      </c>
      <c r="D164" s="4" t="s">
        <v>1737</v>
      </c>
      <c r="E164" s="4" t="s">
        <v>1695</v>
      </c>
      <c r="F164" s="22" t="s">
        <v>1668</v>
      </c>
    </row>
    <row r="165" spans="2:6" x14ac:dyDescent="0.3">
      <c r="B165" s="14">
        <v>70</v>
      </c>
      <c r="C165" s="4" t="s">
        <v>1873</v>
      </c>
      <c r="D165" s="4" t="s">
        <v>2077</v>
      </c>
      <c r="E165" s="4" t="s">
        <v>2063</v>
      </c>
      <c r="F165" s="22" t="s">
        <v>2062</v>
      </c>
    </row>
    <row r="166" spans="2:6" x14ac:dyDescent="0.3">
      <c r="B166" s="14">
        <v>70</v>
      </c>
      <c r="C166" s="4" t="s">
        <v>1897</v>
      </c>
      <c r="D166" s="4" t="s">
        <v>2077</v>
      </c>
      <c r="E166" s="4" t="s">
        <v>2002</v>
      </c>
      <c r="F166" s="22" t="s">
        <v>1948</v>
      </c>
    </row>
    <row r="167" spans="2:6" x14ac:dyDescent="0.3">
      <c r="B167" s="23">
        <v>71</v>
      </c>
      <c r="C167" s="16" t="s">
        <v>863</v>
      </c>
      <c r="D167" s="16" t="s">
        <v>768</v>
      </c>
      <c r="E167" s="16" t="s">
        <v>1003</v>
      </c>
      <c r="F167" s="22" t="s">
        <v>921</v>
      </c>
    </row>
    <row r="168" spans="2:6" x14ac:dyDescent="0.3">
      <c r="B168" s="23">
        <v>71</v>
      </c>
      <c r="C168" s="16" t="s">
        <v>903</v>
      </c>
      <c r="D168" s="16" t="s">
        <v>768</v>
      </c>
      <c r="E168" s="16" t="s">
        <v>1017</v>
      </c>
      <c r="F168" s="22" t="s">
        <v>927</v>
      </c>
    </row>
    <row r="169" spans="2:6" x14ac:dyDescent="0.3">
      <c r="B169" s="23">
        <v>71</v>
      </c>
      <c r="C169" s="16" t="s">
        <v>1122</v>
      </c>
      <c r="D169" s="16" t="s">
        <v>1240</v>
      </c>
      <c r="E169" s="16" t="s">
        <v>1244</v>
      </c>
      <c r="F169" s="22" t="s">
        <v>1205</v>
      </c>
    </row>
    <row r="170" spans="2:6" x14ac:dyDescent="0.3">
      <c r="B170" s="23">
        <v>72</v>
      </c>
      <c r="C170" s="16" t="s">
        <v>1123</v>
      </c>
      <c r="D170" s="16" t="s">
        <v>158</v>
      </c>
      <c r="E170" s="16" t="s">
        <v>1246</v>
      </c>
      <c r="F170" s="22" t="s">
        <v>1245</v>
      </c>
    </row>
    <row r="171" spans="2:6" x14ac:dyDescent="0.3">
      <c r="B171" s="23">
        <v>72</v>
      </c>
      <c r="C171" s="16" t="s">
        <v>1133</v>
      </c>
      <c r="D171" s="16" t="s">
        <v>158</v>
      </c>
      <c r="E171" s="16" t="s">
        <v>1256</v>
      </c>
      <c r="F171" s="22" t="s">
        <v>1255</v>
      </c>
    </row>
    <row r="172" spans="2:6" x14ac:dyDescent="0.3">
      <c r="B172" s="23">
        <v>72</v>
      </c>
      <c r="C172" s="16" t="s">
        <v>1142</v>
      </c>
      <c r="D172" s="16" t="s">
        <v>158</v>
      </c>
      <c r="E172" s="16" t="s">
        <v>1271</v>
      </c>
      <c r="F172" s="22" t="s">
        <v>1270</v>
      </c>
    </row>
    <row r="173" spans="2:6" x14ac:dyDescent="0.3">
      <c r="B173" s="14">
        <v>72</v>
      </c>
      <c r="C173" s="4" t="s">
        <v>1399</v>
      </c>
      <c r="D173" s="4" t="s">
        <v>181</v>
      </c>
      <c r="E173" s="4" t="s">
        <v>1251</v>
      </c>
      <c r="F173" s="22" t="s">
        <v>1450</v>
      </c>
    </row>
    <row r="174" spans="2:6" ht="49.5" x14ac:dyDescent="0.3">
      <c r="B174" s="23">
        <v>73</v>
      </c>
      <c r="C174" s="16" t="s">
        <v>1141</v>
      </c>
      <c r="D174" s="16" t="s">
        <v>1240</v>
      </c>
      <c r="E174" s="16" t="s">
        <v>1269</v>
      </c>
      <c r="F174" s="22" t="s">
        <v>1202</v>
      </c>
    </row>
    <row r="175" spans="2:6" x14ac:dyDescent="0.3">
      <c r="B175" s="14">
        <v>73</v>
      </c>
      <c r="C175" s="4" t="s">
        <v>1541</v>
      </c>
      <c r="D175" s="4" t="s">
        <v>1540</v>
      </c>
      <c r="E175" s="4" t="s">
        <v>1574</v>
      </c>
      <c r="F175" s="22" t="s">
        <v>1497</v>
      </c>
    </row>
    <row r="176" spans="2:6" x14ac:dyDescent="0.3">
      <c r="B176" s="14">
        <v>73</v>
      </c>
      <c r="C176" s="4" t="s">
        <v>1751</v>
      </c>
      <c r="D176" s="4" t="s">
        <v>1776</v>
      </c>
      <c r="E176" s="4" t="s">
        <v>1839</v>
      </c>
      <c r="F176" s="22" t="s">
        <v>1838</v>
      </c>
    </row>
    <row r="177" spans="2:6" x14ac:dyDescent="0.3">
      <c r="B177" s="14">
        <v>74</v>
      </c>
      <c r="C177" s="4" t="s">
        <v>1558</v>
      </c>
      <c r="D177" s="4" t="s">
        <v>1540</v>
      </c>
      <c r="E177" s="4" t="s">
        <v>1584</v>
      </c>
      <c r="F177" s="22" t="s">
        <v>1508</v>
      </c>
    </row>
    <row r="178" spans="2:6" x14ac:dyDescent="0.3">
      <c r="B178" s="23">
        <v>75</v>
      </c>
      <c r="C178" s="16" t="s">
        <v>876</v>
      </c>
      <c r="D178" s="16" t="s">
        <v>768</v>
      </c>
      <c r="E178" s="16" t="s">
        <v>1025</v>
      </c>
      <c r="F178" s="22" t="s">
        <v>933</v>
      </c>
    </row>
    <row r="179" spans="2:6" x14ac:dyDescent="0.3">
      <c r="B179" s="23">
        <v>75</v>
      </c>
      <c r="C179" s="16" t="s">
        <v>1171</v>
      </c>
      <c r="D179" s="16" t="s">
        <v>1240</v>
      </c>
      <c r="E179" s="16" t="s">
        <v>1320</v>
      </c>
      <c r="F179" s="22" t="s">
        <v>1226</v>
      </c>
    </row>
    <row r="180" spans="2:6" x14ac:dyDescent="0.3">
      <c r="B180" s="14">
        <v>75</v>
      </c>
      <c r="C180" s="4" t="s">
        <v>1553</v>
      </c>
      <c r="D180" s="4" t="s">
        <v>1540</v>
      </c>
      <c r="E180" s="4" t="s">
        <v>1581</v>
      </c>
      <c r="F180" s="22" t="s">
        <v>1505</v>
      </c>
    </row>
    <row r="181" spans="2:6" x14ac:dyDescent="0.3">
      <c r="B181" s="23">
        <v>76</v>
      </c>
      <c r="C181" s="16" t="s">
        <v>1196</v>
      </c>
      <c r="D181" s="16" t="s">
        <v>1240</v>
      </c>
      <c r="E181" s="16" t="s">
        <v>1360</v>
      </c>
      <c r="F181" s="22" t="s">
        <v>1236</v>
      </c>
    </row>
    <row r="182" spans="2:6" x14ac:dyDescent="0.3">
      <c r="B182" s="14">
        <v>76</v>
      </c>
      <c r="C182" s="4" t="s">
        <v>1638</v>
      </c>
      <c r="D182" s="4" t="s">
        <v>1737</v>
      </c>
      <c r="E182" s="4" t="s">
        <v>1693</v>
      </c>
      <c r="F182" s="22" t="s">
        <v>1666</v>
      </c>
    </row>
    <row r="183" spans="2:6" x14ac:dyDescent="0.3">
      <c r="B183" s="14">
        <v>76</v>
      </c>
      <c r="C183" s="4" t="s">
        <v>1752</v>
      </c>
      <c r="D183" s="4" t="s">
        <v>1776</v>
      </c>
      <c r="E183" s="4" t="s">
        <v>1796</v>
      </c>
      <c r="F183" s="22" t="s">
        <v>1797</v>
      </c>
    </row>
    <row r="184" spans="2:6" x14ac:dyDescent="0.3">
      <c r="B184" s="23">
        <v>77</v>
      </c>
      <c r="C184" s="16" t="s">
        <v>905</v>
      </c>
      <c r="D184" s="16" t="s">
        <v>768</v>
      </c>
      <c r="E184" s="16" t="s">
        <v>938</v>
      </c>
      <c r="F184" s="22" t="s">
        <v>1030</v>
      </c>
    </row>
    <row r="185" spans="2:6" x14ac:dyDescent="0.3">
      <c r="B185" s="23">
        <v>77</v>
      </c>
      <c r="C185" s="16" t="s">
        <v>1147</v>
      </c>
      <c r="D185" s="16" t="s">
        <v>158</v>
      </c>
      <c r="E185" s="16" t="s">
        <v>1279</v>
      </c>
      <c r="F185" s="22" t="s">
        <v>1278</v>
      </c>
    </row>
    <row r="186" spans="2:6" x14ac:dyDescent="0.3">
      <c r="B186" s="23">
        <v>77</v>
      </c>
      <c r="C186" s="16" t="s">
        <v>1151</v>
      </c>
      <c r="D186" s="16" t="s">
        <v>1240</v>
      </c>
      <c r="E186" s="16" t="s">
        <v>1287</v>
      </c>
      <c r="F186" s="22" t="s">
        <v>1220</v>
      </c>
    </row>
    <row r="187" spans="2:6" x14ac:dyDescent="0.3">
      <c r="B187" s="14">
        <v>77</v>
      </c>
      <c r="C187" s="4" t="s">
        <v>1922</v>
      </c>
      <c r="D187" s="4" t="s">
        <v>2077</v>
      </c>
      <c r="E187" s="4" t="s">
        <v>2033</v>
      </c>
      <c r="F187" s="22" t="s">
        <v>2032</v>
      </c>
    </row>
    <row r="188" spans="2:6" x14ac:dyDescent="0.3">
      <c r="B188" s="14">
        <v>78</v>
      </c>
      <c r="C188" s="4" t="s">
        <v>1547</v>
      </c>
      <c r="D188" s="4" t="s">
        <v>1540</v>
      </c>
      <c r="E188" s="4" t="s">
        <v>1619</v>
      </c>
      <c r="F188" s="22" t="s">
        <v>1618</v>
      </c>
    </row>
    <row r="189" spans="2:6" x14ac:dyDescent="0.3">
      <c r="B189" s="14">
        <v>78</v>
      </c>
      <c r="C189" s="4" t="s">
        <v>1880</v>
      </c>
      <c r="D189" s="4" t="s">
        <v>2077</v>
      </c>
      <c r="E189" s="4" t="s">
        <v>1987</v>
      </c>
      <c r="F189" s="22" t="s">
        <v>1932</v>
      </c>
    </row>
    <row r="190" spans="2:6" x14ac:dyDescent="0.3">
      <c r="B190" s="23">
        <v>79</v>
      </c>
      <c r="C190" s="16" t="s">
        <v>870</v>
      </c>
      <c r="D190" s="16" t="s">
        <v>768</v>
      </c>
      <c r="E190" s="16" t="s">
        <v>1016</v>
      </c>
      <c r="F190" s="22" t="s">
        <v>926</v>
      </c>
    </row>
    <row r="191" spans="2:6" x14ac:dyDescent="0.3">
      <c r="B191" s="23">
        <v>79</v>
      </c>
      <c r="C191" s="16" t="s">
        <v>1166</v>
      </c>
      <c r="D191" s="16" t="s">
        <v>158</v>
      </c>
      <c r="E191" s="16" t="s">
        <v>1312</v>
      </c>
      <c r="F191" s="22" t="s">
        <v>1311</v>
      </c>
    </row>
    <row r="192" spans="2:6" x14ac:dyDescent="0.3">
      <c r="B192" s="14">
        <v>79</v>
      </c>
      <c r="C192" s="4" t="s">
        <v>1643</v>
      </c>
      <c r="D192" s="4" t="s">
        <v>1737</v>
      </c>
      <c r="E192" s="4" t="s">
        <v>1699</v>
      </c>
      <c r="F192" s="22" t="s">
        <v>1672</v>
      </c>
    </row>
    <row r="193" spans="2:6" x14ac:dyDescent="0.3">
      <c r="B193" s="14">
        <v>79</v>
      </c>
      <c r="C193" s="4" t="s">
        <v>1654</v>
      </c>
      <c r="D193" s="4" t="s">
        <v>1737</v>
      </c>
      <c r="E193" s="4" t="s">
        <v>1706</v>
      </c>
      <c r="F193" s="22" t="s">
        <v>1680</v>
      </c>
    </row>
    <row r="194" spans="2:6" x14ac:dyDescent="0.3">
      <c r="B194" s="14">
        <v>79</v>
      </c>
      <c r="C194" s="4" t="s">
        <v>870</v>
      </c>
      <c r="D194" s="4" t="s">
        <v>1776</v>
      </c>
      <c r="E194" s="4" t="s">
        <v>1845</v>
      </c>
      <c r="F194" s="22" t="s">
        <v>1844</v>
      </c>
    </row>
    <row r="195" spans="2:6" x14ac:dyDescent="0.3">
      <c r="B195" s="23">
        <v>80</v>
      </c>
      <c r="C195" s="16" t="s">
        <v>1182</v>
      </c>
      <c r="D195" s="16" t="s">
        <v>1240</v>
      </c>
      <c r="E195" s="16" t="s">
        <v>1336</v>
      </c>
      <c r="F195" s="22" t="s">
        <v>1368</v>
      </c>
    </row>
    <row r="196" spans="2:6" x14ac:dyDescent="0.3">
      <c r="B196" s="23">
        <v>80</v>
      </c>
      <c r="C196" s="16" t="s">
        <v>1187</v>
      </c>
      <c r="D196" s="16" t="s">
        <v>158</v>
      </c>
      <c r="E196" s="16" t="s">
        <v>1345</v>
      </c>
      <c r="F196" s="22" t="s">
        <v>1344</v>
      </c>
    </row>
    <row r="197" spans="2:6" x14ac:dyDescent="0.3">
      <c r="B197" s="14">
        <v>80</v>
      </c>
      <c r="C197" s="4" t="s">
        <v>1651</v>
      </c>
      <c r="D197" s="4" t="s">
        <v>1737</v>
      </c>
      <c r="E197" s="4" t="s">
        <v>1704</v>
      </c>
      <c r="F197" s="22" t="s">
        <v>1677</v>
      </c>
    </row>
    <row r="198" spans="2:6" x14ac:dyDescent="0.3">
      <c r="B198" s="14">
        <v>80</v>
      </c>
      <c r="C198" s="4" t="s">
        <v>1881</v>
      </c>
      <c r="D198" s="4" t="s">
        <v>2077</v>
      </c>
      <c r="E198" s="4" t="s">
        <v>1989</v>
      </c>
      <c r="F198" s="22" t="s">
        <v>1934</v>
      </c>
    </row>
    <row r="199" spans="2:6" x14ac:dyDescent="0.3">
      <c r="B199" s="14">
        <v>80</v>
      </c>
      <c r="C199" s="4" t="s">
        <v>1882</v>
      </c>
      <c r="D199" s="4" t="s">
        <v>2077</v>
      </c>
      <c r="E199" s="4" t="s">
        <v>1990</v>
      </c>
      <c r="F199" s="22" t="s">
        <v>1935</v>
      </c>
    </row>
    <row r="200" spans="2:6" x14ac:dyDescent="0.3">
      <c r="B200" s="23">
        <v>81</v>
      </c>
      <c r="C200" s="16" t="s">
        <v>2083</v>
      </c>
      <c r="D200" s="16" t="s">
        <v>768</v>
      </c>
      <c r="E200" s="16" t="s">
        <v>996</v>
      </c>
      <c r="F200" s="22" t="s">
        <v>915</v>
      </c>
    </row>
    <row r="201" spans="2:6" x14ac:dyDescent="0.3">
      <c r="B201" s="23">
        <v>81</v>
      </c>
      <c r="C201" s="16" t="s">
        <v>907</v>
      </c>
      <c r="D201" s="16" t="s">
        <v>768</v>
      </c>
      <c r="E201" s="16" t="s">
        <v>1033</v>
      </c>
      <c r="F201" s="22" t="s">
        <v>940</v>
      </c>
    </row>
    <row r="202" spans="2:6" x14ac:dyDescent="0.3">
      <c r="B202" s="23">
        <v>81</v>
      </c>
      <c r="C202" s="16" t="s">
        <v>1146</v>
      </c>
      <c r="D202" s="16" t="s">
        <v>1240</v>
      </c>
      <c r="E202" s="16" t="s">
        <v>1280</v>
      </c>
      <c r="F202" s="22" t="s">
        <v>1217</v>
      </c>
    </row>
    <row r="203" spans="2:6" x14ac:dyDescent="0.3">
      <c r="B203" s="14">
        <v>81</v>
      </c>
      <c r="C203" s="4" t="s">
        <v>1512</v>
      </c>
      <c r="D203" s="4" t="s">
        <v>1540</v>
      </c>
      <c r="E203" s="4" t="s">
        <v>1588</v>
      </c>
      <c r="F203" s="22" t="s">
        <v>1587</v>
      </c>
    </row>
    <row r="204" spans="2:6" x14ac:dyDescent="0.3">
      <c r="B204" s="14">
        <v>81</v>
      </c>
      <c r="C204" s="4" t="s">
        <v>1655</v>
      </c>
      <c r="D204" s="4" t="s">
        <v>1737</v>
      </c>
      <c r="E204" s="4" t="s">
        <v>1708</v>
      </c>
      <c r="F204" s="22" t="s">
        <v>1682</v>
      </c>
    </row>
    <row r="205" spans="2:6" x14ac:dyDescent="0.3">
      <c r="B205" s="14">
        <v>81</v>
      </c>
      <c r="C205" s="4" t="s">
        <v>1757</v>
      </c>
      <c r="D205" s="4" t="s">
        <v>1776</v>
      </c>
      <c r="E205" s="4" t="s">
        <v>1806</v>
      </c>
      <c r="F205" s="22" t="s">
        <v>1807</v>
      </c>
    </row>
    <row r="206" spans="2:6" x14ac:dyDescent="0.3">
      <c r="B206" s="14">
        <v>81</v>
      </c>
      <c r="C206" s="4" t="s">
        <v>1875</v>
      </c>
      <c r="D206" s="4" t="s">
        <v>2077</v>
      </c>
      <c r="E206" s="4" t="s">
        <v>1983</v>
      </c>
      <c r="F206" s="22" t="s">
        <v>1928</v>
      </c>
    </row>
    <row r="207" spans="2:6" x14ac:dyDescent="0.3">
      <c r="B207" s="14">
        <v>82</v>
      </c>
      <c r="C207" s="4" t="s">
        <v>1379</v>
      </c>
      <c r="D207" s="4" t="s">
        <v>181</v>
      </c>
      <c r="E207" s="4" t="s">
        <v>1472</v>
      </c>
      <c r="F207" s="22" t="s">
        <v>1471</v>
      </c>
    </row>
    <row r="208" spans="2:6" x14ac:dyDescent="0.3">
      <c r="B208" s="14">
        <v>82</v>
      </c>
      <c r="C208" s="4" t="s">
        <v>1394</v>
      </c>
      <c r="D208" s="4" t="s">
        <v>181</v>
      </c>
      <c r="E208" s="4" t="s">
        <v>1442</v>
      </c>
      <c r="F208" s="22" t="s">
        <v>1443</v>
      </c>
    </row>
    <row r="209" spans="2:6" x14ac:dyDescent="0.3">
      <c r="B209" s="14">
        <v>82</v>
      </c>
      <c r="C209" s="4" t="s">
        <v>2090</v>
      </c>
      <c r="D209" s="4" t="s">
        <v>1540</v>
      </c>
      <c r="E209" s="4" t="s">
        <v>1592</v>
      </c>
      <c r="F209" s="22" t="s">
        <v>1591</v>
      </c>
    </row>
    <row r="210" spans="2:6" x14ac:dyDescent="0.3">
      <c r="B210" s="14">
        <v>82</v>
      </c>
      <c r="C210" s="4" t="s">
        <v>1525</v>
      </c>
      <c r="D210" s="4" t="s">
        <v>1540</v>
      </c>
      <c r="E210" s="4" t="s">
        <v>1569</v>
      </c>
      <c r="F210" s="22" t="s">
        <v>1492</v>
      </c>
    </row>
    <row r="211" spans="2:6" x14ac:dyDescent="0.3">
      <c r="B211" s="14">
        <v>82</v>
      </c>
      <c r="C211" s="4" t="s">
        <v>1883</v>
      </c>
      <c r="D211" s="4" t="s">
        <v>2077</v>
      </c>
      <c r="E211" s="4" t="s">
        <v>1263</v>
      </c>
      <c r="F211" s="22" t="s">
        <v>1936</v>
      </c>
    </row>
    <row r="212" spans="2:6" x14ac:dyDescent="0.3">
      <c r="B212" s="14">
        <v>82</v>
      </c>
      <c r="C212" s="4" t="s">
        <v>2110</v>
      </c>
      <c r="D212" s="4" t="s">
        <v>2077</v>
      </c>
      <c r="E212" s="4" t="s">
        <v>2030</v>
      </c>
      <c r="F212" s="22" t="s">
        <v>1978</v>
      </c>
    </row>
    <row r="213" spans="2:6" x14ac:dyDescent="0.3">
      <c r="B213" s="14">
        <v>83</v>
      </c>
      <c r="C213" s="4" t="s">
        <v>1375</v>
      </c>
      <c r="D213" s="4" t="s">
        <v>181</v>
      </c>
      <c r="E213" s="4" t="s">
        <v>1345</v>
      </c>
      <c r="F213" s="22" t="s">
        <v>1465</v>
      </c>
    </row>
    <row r="214" spans="2:6" x14ac:dyDescent="0.3">
      <c r="B214" s="14">
        <v>83</v>
      </c>
      <c r="C214" s="4" t="s">
        <v>1380</v>
      </c>
      <c r="D214" s="4" t="s">
        <v>181</v>
      </c>
      <c r="E214" s="4" t="s">
        <v>1420</v>
      </c>
      <c r="F214" s="22" t="s">
        <v>1421</v>
      </c>
    </row>
    <row r="215" spans="2:6" x14ac:dyDescent="0.3">
      <c r="B215" s="14">
        <v>83</v>
      </c>
      <c r="C215" s="4" t="s">
        <v>1639</v>
      </c>
      <c r="D215" s="4" t="s">
        <v>1737</v>
      </c>
      <c r="E215" s="4" t="s">
        <v>1694</v>
      </c>
      <c r="F215" s="22" t="s">
        <v>1667</v>
      </c>
    </row>
    <row r="216" spans="2:6" x14ac:dyDescent="0.3">
      <c r="B216" s="14">
        <v>83</v>
      </c>
      <c r="C216" s="4" t="s">
        <v>1741</v>
      </c>
      <c r="D216" s="4" t="s">
        <v>1776</v>
      </c>
      <c r="E216" s="4" t="s">
        <v>1782</v>
      </c>
      <c r="F216" s="22" t="s">
        <v>1783</v>
      </c>
    </row>
    <row r="217" spans="2:6" x14ac:dyDescent="0.3">
      <c r="B217" s="23">
        <v>84</v>
      </c>
      <c r="C217" s="16" t="s">
        <v>827</v>
      </c>
      <c r="D217" s="16" t="s">
        <v>768</v>
      </c>
      <c r="E217" s="16" t="s">
        <v>1084</v>
      </c>
      <c r="F217" s="22" t="s">
        <v>964</v>
      </c>
    </row>
    <row r="218" spans="2:6" x14ac:dyDescent="0.3">
      <c r="B218" s="23">
        <v>84</v>
      </c>
      <c r="C218" s="16" t="s">
        <v>1176</v>
      </c>
      <c r="D218" s="16" t="s">
        <v>1240</v>
      </c>
      <c r="E218" s="16" t="s">
        <v>1326</v>
      </c>
      <c r="F218" s="22" t="s">
        <v>1229</v>
      </c>
    </row>
    <row r="219" spans="2:6" x14ac:dyDescent="0.3">
      <c r="B219" s="14">
        <v>84</v>
      </c>
      <c r="C219" s="4" t="s">
        <v>1516</v>
      </c>
      <c r="D219" s="4" t="s">
        <v>1540</v>
      </c>
      <c r="E219" s="4" t="s">
        <v>1563</v>
      </c>
      <c r="F219" s="22" t="s">
        <v>1485</v>
      </c>
    </row>
    <row r="220" spans="2:6" x14ac:dyDescent="0.3">
      <c r="B220" s="14">
        <v>84</v>
      </c>
      <c r="C220" s="4" t="s">
        <v>1874</v>
      </c>
      <c r="D220" s="4" t="s">
        <v>2077</v>
      </c>
      <c r="E220" s="4" t="s">
        <v>1981</v>
      </c>
      <c r="F220" s="22" t="s">
        <v>1926</v>
      </c>
    </row>
    <row r="221" spans="2:6" x14ac:dyDescent="0.3">
      <c r="B221" s="23">
        <v>85</v>
      </c>
      <c r="C221" s="16" t="s">
        <v>1136</v>
      </c>
      <c r="D221" s="16" t="s">
        <v>158</v>
      </c>
      <c r="E221" s="16" t="s">
        <v>1262</v>
      </c>
      <c r="F221" s="22" t="s">
        <v>1261</v>
      </c>
    </row>
    <row r="222" spans="2:6" x14ac:dyDescent="0.3">
      <c r="B222" s="23">
        <v>85</v>
      </c>
      <c r="C222" s="16" t="s">
        <v>1158</v>
      </c>
      <c r="D222" s="16" t="s">
        <v>158</v>
      </c>
      <c r="E222" s="16" t="s">
        <v>1298</v>
      </c>
      <c r="F222" s="22" t="s">
        <v>1299</v>
      </c>
    </row>
    <row r="223" spans="2:6" ht="49.5" x14ac:dyDescent="0.3">
      <c r="B223" s="14">
        <v>85</v>
      </c>
      <c r="C223" s="4" t="s">
        <v>1534</v>
      </c>
      <c r="D223" s="4" t="s">
        <v>1540</v>
      </c>
      <c r="E223" s="4" t="s">
        <v>1603</v>
      </c>
      <c r="F223" s="22" t="s">
        <v>1602</v>
      </c>
    </row>
    <row r="224" spans="2:6" x14ac:dyDescent="0.3">
      <c r="B224" s="14">
        <v>85</v>
      </c>
      <c r="C224" s="4" t="s">
        <v>1550</v>
      </c>
      <c r="D224" s="4" t="s">
        <v>1540</v>
      </c>
      <c r="E224" s="4" t="s">
        <v>1623</v>
      </c>
      <c r="F224" s="22" t="s">
        <v>1622</v>
      </c>
    </row>
    <row r="225" spans="2:6" x14ac:dyDescent="0.3">
      <c r="B225" s="14">
        <v>85</v>
      </c>
      <c r="C225" s="4" t="s">
        <v>1633</v>
      </c>
      <c r="D225" s="4" t="s">
        <v>1737</v>
      </c>
      <c r="E225" s="4" t="s">
        <v>1732</v>
      </c>
      <c r="F225" s="22" t="s">
        <v>1731</v>
      </c>
    </row>
    <row r="226" spans="2:6" x14ac:dyDescent="0.3">
      <c r="B226" s="14">
        <v>85</v>
      </c>
      <c r="C226" s="4" t="s">
        <v>1754</v>
      </c>
      <c r="D226" s="4" t="s">
        <v>1776</v>
      </c>
      <c r="E226" s="4" t="s">
        <v>1800</v>
      </c>
      <c r="F226" s="22" t="s">
        <v>1801</v>
      </c>
    </row>
    <row r="227" spans="2:6" x14ac:dyDescent="0.3">
      <c r="B227" s="23">
        <v>86</v>
      </c>
      <c r="C227" s="16" t="s">
        <v>1174</v>
      </c>
      <c r="D227" s="16" t="s">
        <v>1240</v>
      </c>
      <c r="E227" s="16" t="s">
        <v>1324</v>
      </c>
      <c r="F227" s="22" t="s">
        <v>1228</v>
      </c>
    </row>
    <row r="228" spans="2:6" x14ac:dyDescent="0.3">
      <c r="B228" s="23">
        <v>86</v>
      </c>
      <c r="C228" s="16" t="s">
        <v>1200</v>
      </c>
      <c r="D228" s="16" t="s">
        <v>1240</v>
      </c>
      <c r="E228" s="16" t="s">
        <v>1365</v>
      </c>
      <c r="F228" s="22" t="s">
        <v>1239</v>
      </c>
    </row>
    <row r="229" spans="2:6" x14ac:dyDescent="0.3">
      <c r="B229" s="14">
        <v>86</v>
      </c>
      <c r="C229" s="4" t="s">
        <v>1510</v>
      </c>
      <c r="D229" s="4" t="s">
        <v>181</v>
      </c>
      <c r="E229" s="4" t="s">
        <v>1480</v>
      </c>
      <c r="F229" s="22" t="s">
        <v>1479</v>
      </c>
    </row>
    <row r="230" spans="2:6" x14ac:dyDescent="0.3">
      <c r="B230" s="14">
        <v>86</v>
      </c>
      <c r="C230" s="4" t="s">
        <v>1761</v>
      </c>
      <c r="D230" s="4" t="s">
        <v>1776</v>
      </c>
      <c r="E230" s="4" t="s">
        <v>1812</v>
      </c>
      <c r="F230" s="22" t="s">
        <v>1813</v>
      </c>
    </row>
    <row r="231" spans="2:6" x14ac:dyDescent="0.3">
      <c r="B231" s="23">
        <v>87</v>
      </c>
      <c r="C231" s="16" t="s">
        <v>1156</v>
      </c>
      <c r="D231" s="16" t="s">
        <v>158</v>
      </c>
      <c r="E231" s="16" t="s">
        <v>1295</v>
      </c>
      <c r="F231" s="22" t="s">
        <v>1294</v>
      </c>
    </row>
    <row r="232" spans="2:6" x14ac:dyDescent="0.3">
      <c r="B232" s="14">
        <v>87</v>
      </c>
      <c r="C232" s="4" t="s">
        <v>1382</v>
      </c>
      <c r="D232" s="4" t="s">
        <v>181</v>
      </c>
      <c r="E232" s="4" t="s">
        <v>1424</v>
      </c>
      <c r="F232" s="22" t="s">
        <v>1425</v>
      </c>
    </row>
    <row r="233" spans="2:6" x14ac:dyDescent="0.3">
      <c r="B233" s="14">
        <v>87</v>
      </c>
      <c r="C233" s="4" t="s">
        <v>1383</v>
      </c>
      <c r="D233" s="4" t="s">
        <v>181</v>
      </c>
      <c r="E233" s="4" t="s">
        <v>1426</v>
      </c>
      <c r="F233" s="22" t="s">
        <v>1427</v>
      </c>
    </row>
    <row r="234" spans="2:6" x14ac:dyDescent="0.3">
      <c r="B234" s="14">
        <v>87</v>
      </c>
      <c r="C234" s="4" t="s">
        <v>1559</v>
      </c>
      <c r="D234" s="4" t="s">
        <v>1540</v>
      </c>
      <c r="E234" s="4" t="s">
        <v>1629</v>
      </c>
      <c r="F234" s="22" t="s">
        <v>1628</v>
      </c>
    </row>
    <row r="235" spans="2:6" x14ac:dyDescent="0.3">
      <c r="B235" s="14">
        <v>87</v>
      </c>
      <c r="C235" s="4" t="s">
        <v>1921</v>
      </c>
      <c r="D235" s="4" t="s">
        <v>2077</v>
      </c>
      <c r="E235" s="4" t="s">
        <v>2026</v>
      </c>
      <c r="F235" s="22" t="s">
        <v>1974</v>
      </c>
    </row>
    <row r="236" spans="2:6" x14ac:dyDescent="0.3">
      <c r="B236" s="14">
        <v>88</v>
      </c>
      <c r="C236" s="4" t="s">
        <v>2092</v>
      </c>
      <c r="D236" s="4" t="s">
        <v>1737</v>
      </c>
      <c r="E236" s="4" t="s">
        <v>1690</v>
      </c>
      <c r="F236" s="22" t="s">
        <v>1663</v>
      </c>
    </row>
    <row r="237" spans="2:6" x14ac:dyDescent="0.3">
      <c r="B237" s="14">
        <v>88</v>
      </c>
      <c r="C237" s="4" t="s">
        <v>1637</v>
      </c>
      <c r="D237" s="4" t="s">
        <v>1737</v>
      </c>
      <c r="E237" s="4" t="s">
        <v>1728</v>
      </c>
      <c r="F237" s="22" t="s">
        <v>1727</v>
      </c>
    </row>
    <row r="238" spans="2:6" x14ac:dyDescent="0.3">
      <c r="B238" s="14">
        <v>88</v>
      </c>
      <c r="C238" s="4" t="s">
        <v>1656</v>
      </c>
      <c r="D238" s="4" t="s">
        <v>1737</v>
      </c>
      <c r="E238" s="4" t="s">
        <v>1251</v>
      </c>
      <c r="F238" s="22" t="s">
        <v>1683</v>
      </c>
    </row>
    <row r="239" spans="2:6" x14ac:dyDescent="0.3">
      <c r="B239" s="14">
        <v>88</v>
      </c>
      <c r="C239" s="4" t="s">
        <v>2100</v>
      </c>
      <c r="D239" s="4" t="s">
        <v>2077</v>
      </c>
      <c r="E239" s="4" t="s">
        <v>1982</v>
      </c>
      <c r="F239" s="22" t="s">
        <v>1927</v>
      </c>
    </row>
    <row r="240" spans="2:6" x14ac:dyDescent="0.3">
      <c r="B240" s="23">
        <v>89</v>
      </c>
      <c r="C240" s="16" t="s">
        <v>772</v>
      </c>
      <c r="D240" s="16" t="s">
        <v>768</v>
      </c>
      <c r="E240" s="16" t="s">
        <v>1056</v>
      </c>
      <c r="F240" s="22" t="s">
        <v>773</v>
      </c>
    </row>
    <row r="241" spans="2:6" x14ac:dyDescent="0.3">
      <c r="B241" s="23">
        <v>89</v>
      </c>
      <c r="C241" s="16" t="s">
        <v>1153</v>
      </c>
      <c r="D241" s="16" t="s">
        <v>158</v>
      </c>
      <c r="E241" s="16" t="s">
        <v>1289</v>
      </c>
      <c r="F241" s="22" t="s">
        <v>1288</v>
      </c>
    </row>
    <row r="242" spans="2:6" x14ac:dyDescent="0.3">
      <c r="B242" s="14">
        <v>89</v>
      </c>
      <c r="C242" s="4" t="s">
        <v>2093</v>
      </c>
      <c r="D242" s="4" t="s">
        <v>1737</v>
      </c>
      <c r="E242" s="4" t="s">
        <v>1698</v>
      </c>
      <c r="F242" s="22" t="s">
        <v>1671</v>
      </c>
    </row>
    <row r="243" spans="2:6" x14ac:dyDescent="0.3">
      <c r="B243" s="14">
        <v>89</v>
      </c>
      <c r="C243" s="4" t="s">
        <v>1658</v>
      </c>
      <c r="D243" s="4" t="s">
        <v>1737</v>
      </c>
      <c r="E243" s="4" t="s">
        <v>1710</v>
      </c>
      <c r="F243" s="22" t="s">
        <v>1685</v>
      </c>
    </row>
    <row r="244" spans="2:6" x14ac:dyDescent="0.3">
      <c r="B244" s="23">
        <v>90</v>
      </c>
      <c r="C244" s="16" t="s">
        <v>819</v>
      </c>
      <c r="D244" s="16" t="s">
        <v>556</v>
      </c>
      <c r="E244" s="16" t="s">
        <v>1080</v>
      </c>
      <c r="F244" s="22" t="s">
        <v>823</v>
      </c>
    </row>
    <row r="245" spans="2:6" x14ac:dyDescent="0.3">
      <c r="B245" s="23">
        <v>90</v>
      </c>
      <c r="C245" s="16" t="s">
        <v>2081</v>
      </c>
      <c r="D245" s="16" t="s">
        <v>768</v>
      </c>
      <c r="E245" s="16" t="s">
        <v>911</v>
      </c>
      <c r="F245" s="22" t="s">
        <v>993</v>
      </c>
    </row>
    <row r="246" spans="2:6" x14ac:dyDescent="0.3">
      <c r="B246" s="23">
        <v>90</v>
      </c>
      <c r="C246" s="16" t="s">
        <v>1150</v>
      </c>
      <c r="D246" s="16" t="s">
        <v>1240</v>
      </c>
      <c r="E246" s="16" t="s">
        <v>1286</v>
      </c>
      <c r="F246" s="22" t="s">
        <v>1219</v>
      </c>
    </row>
    <row r="247" spans="2:6" ht="49.5" x14ac:dyDescent="0.3">
      <c r="B247" s="23">
        <v>90</v>
      </c>
      <c r="C247" s="16" t="s">
        <v>1175</v>
      </c>
      <c r="D247" s="16" t="s">
        <v>1240</v>
      </c>
      <c r="E247" s="16" t="s">
        <v>1325</v>
      </c>
      <c r="F247" s="22" t="s">
        <v>1203</v>
      </c>
    </row>
    <row r="248" spans="2:6" x14ac:dyDescent="0.3">
      <c r="B248" s="23">
        <v>90</v>
      </c>
      <c r="C248" s="16" t="s">
        <v>1192</v>
      </c>
      <c r="D248" s="16" t="s">
        <v>158</v>
      </c>
      <c r="E248" s="16" t="s">
        <v>1352</v>
      </c>
      <c r="F248" s="22" t="s">
        <v>1351</v>
      </c>
    </row>
    <row r="249" spans="2:6" x14ac:dyDescent="0.3">
      <c r="B249" s="14">
        <v>90</v>
      </c>
      <c r="C249" s="4" t="s">
        <v>1392</v>
      </c>
      <c r="D249" s="4" t="s">
        <v>181</v>
      </c>
      <c r="E249" s="4" t="s">
        <v>1476</v>
      </c>
      <c r="F249" s="22" t="s">
        <v>1475</v>
      </c>
    </row>
    <row r="250" spans="2:6" x14ac:dyDescent="0.3">
      <c r="B250" s="14">
        <v>90</v>
      </c>
      <c r="C250" s="4" t="s">
        <v>1515</v>
      </c>
      <c r="D250" s="4" t="s">
        <v>1540</v>
      </c>
      <c r="E250" s="4" t="s">
        <v>1562</v>
      </c>
      <c r="F250" s="22" t="s">
        <v>1484</v>
      </c>
    </row>
    <row r="251" spans="2:6" x14ac:dyDescent="0.3">
      <c r="B251" s="14">
        <v>90</v>
      </c>
      <c r="C251" s="4" t="s">
        <v>1529</v>
      </c>
      <c r="D251" s="4" t="s">
        <v>1540</v>
      </c>
      <c r="E251" s="4" t="s">
        <v>1599</v>
      </c>
      <c r="F251" s="22" t="s">
        <v>1598</v>
      </c>
    </row>
    <row r="252" spans="2:6" ht="33" x14ac:dyDescent="0.3">
      <c r="B252" s="14">
        <v>90</v>
      </c>
      <c r="C252" s="4" t="s">
        <v>1877</v>
      </c>
      <c r="D252" s="4" t="s">
        <v>2077</v>
      </c>
      <c r="E252" s="4" t="s">
        <v>1985</v>
      </c>
      <c r="F252" s="22" t="s">
        <v>1930</v>
      </c>
    </row>
    <row r="253" spans="2:6" x14ac:dyDescent="0.3">
      <c r="B253" s="14">
        <v>90</v>
      </c>
      <c r="C253" s="4" t="s">
        <v>1916</v>
      </c>
      <c r="D253" s="4" t="s">
        <v>2077</v>
      </c>
      <c r="E253" s="4" t="s">
        <v>2039</v>
      </c>
      <c r="F253" s="22" t="s">
        <v>2038</v>
      </c>
    </row>
    <row r="254" spans="2:6" x14ac:dyDescent="0.3">
      <c r="B254" s="23">
        <v>91</v>
      </c>
      <c r="C254" s="16" t="s">
        <v>904</v>
      </c>
      <c r="D254" s="16" t="s">
        <v>768</v>
      </c>
      <c r="E254" s="16" t="s">
        <v>1119</v>
      </c>
      <c r="F254" s="22" t="s">
        <v>1118</v>
      </c>
    </row>
    <row r="255" spans="2:6" x14ac:dyDescent="0.3">
      <c r="B255" s="23">
        <v>91</v>
      </c>
      <c r="C255" s="16" t="s">
        <v>1126</v>
      </c>
      <c r="D255" s="16" t="s">
        <v>158</v>
      </c>
      <c r="E255" s="16"/>
      <c r="F255" s="22" t="s">
        <v>1208</v>
      </c>
    </row>
    <row r="256" spans="2:6" x14ac:dyDescent="0.3">
      <c r="B256" s="23">
        <v>91</v>
      </c>
      <c r="C256" s="16" t="s">
        <v>1149</v>
      </c>
      <c r="D256" s="16" t="s">
        <v>158</v>
      </c>
      <c r="E256" s="16" t="s">
        <v>1284</v>
      </c>
      <c r="F256" s="22" t="s">
        <v>1283</v>
      </c>
    </row>
    <row r="257" spans="2:6" x14ac:dyDescent="0.3">
      <c r="B257" s="23">
        <v>91</v>
      </c>
      <c r="C257" s="16" t="s">
        <v>1198</v>
      </c>
      <c r="D257" s="16" t="s">
        <v>1240</v>
      </c>
      <c r="E257" s="16" t="s">
        <v>1362</v>
      </c>
      <c r="F257" s="22" t="s">
        <v>1238</v>
      </c>
    </row>
    <row r="258" spans="2:6" x14ac:dyDescent="0.3">
      <c r="B258" s="14">
        <v>91</v>
      </c>
      <c r="C258" s="4" t="s">
        <v>1762</v>
      </c>
      <c r="D258" s="4" t="s">
        <v>1776</v>
      </c>
      <c r="E258" s="4" t="s">
        <v>1843</v>
      </c>
      <c r="F258" s="22" t="s">
        <v>1842</v>
      </c>
    </row>
    <row r="259" spans="2:6" x14ac:dyDescent="0.3">
      <c r="B259" s="23">
        <v>92</v>
      </c>
      <c r="C259" s="16" t="s">
        <v>785</v>
      </c>
      <c r="D259" s="16" t="s">
        <v>768</v>
      </c>
      <c r="E259" s="16" t="s">
        <v>1062</v>
      </c>
      <c r="F259" s="22" t="s">
        <v>786</v>
      </c>
    </row>
    <row r="260" spans="2:6" x14ac:dyDescent="0.3">
      <c r="B260" s="23">
        <v>92</v>
      </c>
      <c r="C260" s="16" t="s">
        <v>2080</v>
      </c>
      <c r="D260" s="16" t="s">
        <v>768</v>
      </c>
      <c r="E260" s="16" t="s">
        <v>1074</v>
      </c>
      <c r="F260" s="22" t="s">
        <v>809</v>
      </c>
    </row>
    <row r="261" spans="2:6" x14ac:dyDescent="0.3">
      <c r="B261" s="23">
        <v>92</v>
      </c>
      <c r="C261" s="16" t="s">
        <v>846</v>
      </c>
      <c r="D261" s="16" t="s">
        <v>768</v>
      </c>
      <c r="E261" s="16" t="s">
        <v>1103</v>
      </c>
      <c r="F261" s="22" t="s">
        <v>985</v>
      </c>
    </row>
    <row r="262" spans="2:6" x14ac:dyDescent="0.3">
      <c r="B262" s="23">
        <v>92</v>
      </c>
      <c r="C262" s="16" t="s">
        <v>877</v>
      </c>
      <c r="D262" s="16" t="s">
        <v>768</v>
      </c>
      <c r="E262" s="16" t="s">
        <v>1026</v>
      </c>
      <c r="F262" s="22" t="s">
        <v>934</v>
      </c>
    </row>
    <row r="263" spans="2:6" x14ac:dyDescent="0.3">
      <c r="B263" s="23">
        <v>92</v>
      </c>
      <c r="C263" s="16" t="s">
        <v>1125</v>
      </c>
      <c r="D263" s="16" t="s">
        <v>1240</v>
      </c>
      <c r="E263" s="16" t="s">
        <v>1248</v>
      </c>
      <c r="F263" s="22" t="s">
        <v>1207</v>
      </c>
    </row>
    <row r="264" spans="2:6" ht="33" x14ac:dyDescent="0.3">
      <c r="B264" s="23">
        <v>92</v>
      </c>
      <c r="C264" s="16" t="s">
        <v>1155</v>
      </c>
      <c r="D264" s="16" t="s">
        <v>158</v>
      </c>
      <c r="E264" s="16" t="s">
        <v>1293</v>
      </c>
      <c r="F264" s="22" t="s">
        <v>1292</v>
      </c>
    </row>
    <row r="265" spans="2:6" x14ac:dyDescent="0.3">
      <c r="B265" s="14">
        <v>92</v>
      </c>
      <c r="C265" s="4" t="s">
        <v>1739</v>
      </c>
      <c r="D265" s="4" t="s">
        <v>1776</v>
      </c>
      <c r="E265" s="4" t="s">
        <v>1779</v>
      </c>
      <c r="F265" s="22" t="s">
        <v>1780</v>
      </c>
    </row>
    <row r="266" spans="2:6" ht="33" x14ac:dyDescent="0.3">
      <c r="B266" s="14">
        <v>92</v>
      </c>
      <c r="C266" s="4" t="s">
        <v>1878</v>
      </c>
      <c r="D266" s="4" t="s">
        <v>2077</v>
      </c>
      <c r="E266" s="4" t="s">
        <v>2065</v>
      </c>
      <c r="F266" s="22" t="s">
        <v>2064</v>
      </c>
    </row>
    <row r="267" spans="2:6" x14ac:dyDescent="0.3">
      <c r="B267" s="14">
        <v>93</v>
      </c>
      <c r="C267" s="4" t="s">
        <v>1406</v>
      </c>
      <c r="D267" s="4" t="s">
        <v>181</v>
      </c>
      <c r="E267" s="4" t="s">
        <v>1463</v>
      </c>
      <c r="F267" s="22" t="s">
        <v>1464</v>
      </c>
    </row>
    <row r="268" spans="2:6" x14ac:dyDescent="0.3">
      <c r="B268" s="14">
        <v>93</v>
      </c>
      <c r="C268" s="4" t="s">
        <v>1544</v>
      </c>
      <c r="D268" s="4" t="s">
        <v>1540</v>
      </c>
      <c r="E268" s="4" t="s">
        <v>1576</v>
      </c>
      <c r="F268" s="22" t="s">
        <v>1499</v>
      </c>
    </row>
    <row r="269" spans="2:6" x14ac:dyDescent="0.3">
      <c r="B269" s="23">
        <v>94</v>
      </c>
      <c r="C269" s="16" t="s">
        <v>814</v>
      </c>
      <c r="D269" s="16" t="s">
        <v>768</v>
      </c>
      <c r="E269" s="16" t="s">
        <v>1077</v>
      </c>
      <c r="F269" s="22" t="s">
        <v>815</v>
      </c>
    </row>
    <row r="270" spans="2:6" ht="33" x14ac:dyDescent="0.3">
      <c r="B270" s="23">
        <v>94</v>
      </c>
      <c r="C270" s="16" t="s">
        <v>850</v>
      </c>
      <c r="D270" s="16" t="s">
        <v>768</v>
      </c>
      <c r="E270" s="16" t="s">
        <v>1107</v>
      </c>
      <c r="F270" s="22" t="s">
        <v>988</v>
      </c>
    </row>
    <row r="271" spans="2:6" x14ac:dyDescent="0.3">
      <c r="B271" s="14">
        <v>94</v>
      </c>
      <c r="C271" s="4" t="s">
        <v>1531</v>
      </c>
      <c r="D271" s="4" t="s">
        <v>1540</v>
      </c>
      <c r="E271" s="4" t="s">
        <v>1601</v>
      </c>
      <c r="F271" s="22" t="s">
        <v>1600</v>
      </c>
    </row>
    <row r="272" spans="2:6" x14ac:dyDescent="0.3">
      <c r="B272" s="14">
        <v>94</v>
      </c>
      <c r="C272" s="4" t="s">
        <v>1646</v>
      </c>
      <c r="D272" s="4" t="s">
        <v>1737</v>
      </c>
      <c r="E272" s="4" t="s">
        <v>1723</v>
      </c>
      <c r="F272" s="22" t="s">
        <v>1722</v>
      </c>
    </row>
    <row r="273" spans="2:6" x14ac:dyDescent="0.3">
      <c r="B273" s="14">
        <v>94</v>
      </c>
      <c r="C273" s="4" t="s">
        <v>1900</v>
      </c>
      <c r="D273" s="4" t="s">
        <v>2077</v>
      </c>
      <c r="E273" s="4" t="s">
        <v>2004</v>
      </c>
      <c r="F273" s="22" t="s">
        <v>1950</v>
      </c>
    </row>
    <row r="274" spans="2:6" x14ac:dyDescent="0.3">
      <c r="B274" s="23">
        <v>95</v>
      </c>
      <c r="C274" s="16" t="s">
        <v>801</v>
      </c>
      <c r="D274" s="16" t="s">
        <v>768</v>
      </c>
      <c r="E274" s="16" t="s">
        <v>1070</v>
      </c>
      <c r="F274" s="22" t="s">
        <v>802</v>
      </c>
    </row>
    <row r="275" spans="2:6" x14ac:dyDescent="0.3">
      <c r="B275" s="14">
        <v>95</v>
      </c>
      <c r="C275" s="4" t="s">
        <v>1400</v>
      </c>
      <c r="D275" s="4" t="s">
        <v>181</v>
      </c>
      <c r="E275" s="4" t="s">
        <v>1451</v>
      </c>
      <c r="F275" s="22" t="s">
        <v>1452</v>
      </c>
    </row>
    <row r="276" spans="2:6" ht="33" x14ac:dyDescent="0.3">
      <c r="B276" s="14">
        <v>95</v>
      </c>
      <c r="C276" s="4" t="s">
        <v>1876</v>
      </c>
      <c r="D276" s="4" t="s">
        <v>2077</v>
      </c>
      <c r="E276" s="4" t="s">
        <v>1984</v>
      </c>
      <c r="F276" s="22" t="s">
        <v>1929</v>
      </c>
    </row>
    <row r="277" spans="2:6" x14ac:dyDescent="0.3">
      <c r="B277" s="14">
        <v>95</v>
      </c>
      <c r="C277" s="4" t="s">
        <v>1906</v>
      </c>
      <c r="D277" s="4" t="s">
        <v>2077</v>
      </c>
      <c r="E277" s="4" t="s">
        <v>2043</v>
      </c>
      <c r="F277" s="22" t="s">
        <v>2042</v>
      </c>
    </row>
    <row r="278" spans="2:6" x14ac:dyDescent="0.3">
      <c r="B278" s="14">
        <v>95</v>
      </c>
      <c r="C278" s="4" t="s">
        <v>2108</v>
      </c>
      <c r="D278" s="4" t="s">
        <v>2077</v>
      </c>
      <c r="E278" s="4" t="s">
        <v>2024</v>
      </c>
      <c r="F278" s="22" t="s">
        <v>1972</v>
      </c>
    </row>
    <row r="279" spans="2:6" x14ac:dyDescent="0.3">
      <c r="B279" s="23">
        <v>96</v>
      </c>
      <c r="C279" s="16" t="s">
        <v>1160</v>
      </c>
      <c r="D279" s="16" t="s">
        <v>158</v>
      </c>
      <c r="E279" s="16" t="s">
        <v>1303</v>
      </c>
      <c r="F279" s="22" t="s">
        <v>1302</v>
      </c>
    </row>
    <row r="280" spans="2:6" x14ac:dyDescent="0.3">
      <c r="B280" s="14">
        <v>96</v>
      </c>
      <c r="C280" s="4" t="s">
        <v>1554</v>
      </c>
      <c r="D280" s="4" t="s">
        <v>1540</v>
      </c>
      <c r="E280" s="4" t="s">
        <v>1625</v>
      </c>
      <c r="F280" s="22" t="s">
        <v>1624</v>
      </c>
    </row>
    <row r="281" spans="2:6" x14ac:dyDescent="0.3">
      <c r="B281" s="14">
        <v>96</v>
      </c>
      <c r="C281" s="4" t="s">
        <v>1775</v>
      </c>
      <c r="D281" s="4" t="s">
        <v>1737</v>
      </c>
      <c r="E281" s="4" t="s">
        <v>1715</v>
      </c>
      <c r="F281" s="22" t="s">
        <v>1714</v>
      </c>
    </row>
    <row r="282" spans="2:6" x14ac:dyDescent="0.3">
      <c r="B282" s="14">
        <v>96</v>
      </c>
      <c r="C282" s="4" t="s">
        <v>1924</v>
      </c>
      <c r="D282" s="4" t="s">
        <v>2077</v>
      </c>
      <c r="E282" s="4" t="s">
        <v>1988</v>
      </c>
      <c r="F282" s="22" t="s">
        <v>1933</v>
      </c>
    </row>
    <row r="283" spans="2:6" ht="49.5" x14ac:dyDescent="0.3">
      <c r="B283" s="23">
        <v>97</v>
      </c>
      <c r="C283" s="16" t="s">
        <v>893</v>
      </c>
      <c r="D283" s="16" t="s">
        <v>768</v>
      </c>
      <c r="E283" s="16" t="s">
        <v>1048</v>
      </c>
      <c r="F283" s="22" t="s">
        <v>953</v>
      </c>
    </row>
    <row r="284" spans="2:6" x14ac:dyDescent="0.3">
      <c r="B284" s="23">
        <v>97</v>
      </c>
      <c r="C284" s="16" t="s">
        <v>1159</v>
      </c>
      <c r="D284" s="16" t="s">
        <v>158</v>
      </c>
      <c r="E284" s="16" t="s">
        <v>1301</v>
      </c>
      <c r="F284" s="22" t="s">
        <v>1300</v>
      </c>
    </row>
    <row r="285" spans="2:6" x14ac:dyDescent="0.3">
      <c r="B285" s="14">
        <v>97</v>
      </c>
      <c r="C285" s="4" t="s">
        <v>1517</v>
      </c>
      <c r="D285" s="4" t="s">
        <v>1540</v>
      </c>
      <c r="E285" s="4" t="s">
        <v>1564</v>
      </c>
      <c r="F285" s="22" t="s">
        <v>1486</v>
      </c>
    </row>
    <row r="286" spans="2:6" x14ac:dyDescent="0.3">
      <c r="B286" s="14">
        <v>97</v>
      </c>
      <c r="C286" s="4" t="s">
        <v>1542</v>
      </c>
      <c r="D286" s="4" t="s">
        <v>1540</v>
      </c>
      <c r="E286" s="4" t="s">
        <v>1575</v>
      </c>
      <c r="F286" s="22" t="s">
        <v>1498</v>
      </c>
    </row>
    <row r="287" spans="2:6" x14ac:dyDescent="0.3">
      <c r="B287" s="23">
        <v>98</v>
      </c>
      <c r="C287" s="16" t="s">
        <v>849</v>
      </c>
      <c r="D287" s="16" t="s">
        <v>768</v>
      </c>
      <c r="E287" s="16" t="s">
        <v>1106</v>
      </c>
      <c r="F287" s="22" t="s">
        <v>987</v>
      </c>
    </row>
    <row r="288" spans="2:6" x14ac:dyDescent="0.3">
      <c r="B288" s="23">
        <v>98</v>
      </c>
      <c r="C288" s="16" t="s">
        <v>891</v>
      </c>
      <c r="D288" s="16" t="s">
        <v>768</v>
      </c>
      <c r="E288" s="16" t="s">
        <v>1045</v>
      </c>
      <c r="F288" s="22" t="s">
        <v>950</v>
      </c>
    </row>
    <row r="289" spans="2:6" x14ac:dyDescent="0.3">
      <c r="B289" s="23">
        <v>98</v>
      </c>
      <c r="C289" s="16" t="s">
        <v>2087</v>
      </c>
      <c r="D289" s="16" t="s">
        <v>768</v>
      </c>
      <c r="E289" s="16" t="s">
        <v>1046</v>
      </c>
      <c r="F289" s="22" t="s">
        <v>952</v>
      </c>
    </row>
    <row r="290" spans="2:6" x14ac:dyDescent="0.3">
      <c r="B290" s="23">
        <v>98</v>
      </c>
      <c r="C290" s="16" t="s">
        <v>1120</v>
      </c>
      <c r="D290" s="16" t="s">
        <v>158</v>
      </c>
      <c r="E290" s="16" t="s">
        <v>1243</v>
      </c>
      <c r="F290" s="22" t="s">
        <v>1242</v>
      </c>
    </row>
    <row r="291" spans="2:6" x14ac:dyDescent="0.3">
      <c r="B291" s="23">
        <v>98</v>
      </c>
      <c r="C291" s="16" t="s">
        <v>1154</v>
      </c>
      <c r="D291" s="16" t="s">
        <v>1240</v>
      </c>
      <c r="E291" s="16" t="s">
        <v>1291</v>
      </c>
      <c r="F291" s="22" t="s">
        <v>1222</v>
      </c>
    </row>
    <row r="292" spans="2:6" x14ac:dyDescent="0.3">
      <c r="B292" s="23">
        <v>98</v>
      </c>
      <c r="C292" s="16" t="s">
        <v>1195</v>
      </c>
      <c r="D292" s="16" t="s">
        <v>1240</v>
      </c>
      <c r="E292" s="16" t="s">
        <v>1357</v>
      </c>
      <c r="F292" s="22" t="s">
        <v>1235</v>
      </c>
    </row>
    <row r="293" spans="2:6" x14ac:dyDescent="0.3">
      <c r="B293" s="14">
        <v>98</v>
      </c>
      <c r="C293" s="4" t="s">
        <v>1885</v>
      </c>
      <c r="D293" s="4" t="s">
        <v>2077</v>
      </c>
      <c r="E293" s="4" t="s">
        <v>2071</v>
      </c>
      <c r="F293" s="22" t="s">
        <v>2070</v>
      </c>
    </row>
    <row r="294" spans="2:6" x14ac:dyDescent="0.3">
      <c r="B294" s="14">
        <v>98</v>
      </c>
      <c r="C294" s="4" t="s">
        <v>2104</v>
      </c>
      <c r="D294" s="4" t="s">
        <v>2077</v>
      </c>
      <c r="E294" s="4" t="s">
        <v>2021</v>
      </c>
      <c r="F294" s="22" t="s">
        <v>1969</v>
      </c>
    </row>
    <row r="295" spans="2:6" x14ac:dyDescent="0.3">
      <c r="B295" s="23">
        <v>99</v>
      </c>
      <c r="C295" s="16" t="s">
        <v>867</v>
      </c>
      <c r="D295" s="16" t="s">
        <v>768</v>
      </c>
      <c r="E295" s="16" t="s">
        <v>1112</v>
      </c>
      <c r="F295" s="22" t="s">
        <v>1012</v>
      </c>
    </row>
    <row r="296" spans="2:6" x14ac:dyDescent="0.3">
      <c r="B296" s="23">
        <v>99</v>
      </c>
      <c r="C296" s="16" t="s">
        <v>906</v>
      </c>
      <c r="D296" s="16" t="s">
        <v>768</v>
      </c>
      <c r="E296" s="16" t="s">
        <v>1032</v>
      </c>
      <c r="F296" s="22" t="s">
        <v>1116</v>
      </c>
    </row>
    <row r="297" spans="2:6" x14ac:dyDescent="0.3">
      <c r="B297" s="23">
        <v>99</v>
      </c>
      <c r="C297" s="16" t="s">
        <v>1170</v>
      </c>
      <c r="D297" s="16" t="s">
        <v>1240</v>
      </c>
      <c r="E297" s="16" t="s">
        <v>1317</v>
      </c>
      <c r="F297" s="22" t="s">
        <v>1225</v>
      </c>
    </row>
    <row r="298" spans="2:6" x14ac:dyDescent="0.3">
      <c r="B298" s="14">
        <v>99</v>
      </c>
      <c r="C298" s="4" t="s">
        <v>1389</v>
      </c>
      <c r="D298" s="4" t="s">
        <v>181</v>
      </c>
      <c r="E298" s="4" t="s">
        <v>1474</v>
      </c>
      <c r="F298" s="22" t="s">
        <v>1473</v>
      </c>
    </row>
    <row r="299" spans="2:6" x14ac:dyDescent="0.3">
      <c r="B299" s="14">
        <v>99</v>
      </c>
      <c r="C299" s="4" t="s">
        <v>1535</v>
      </c>
      <c r="D299" s="4" t="s">
        <v>1540</v>
      </c>
      <c r="E299" s="4" t="s">
        <v>1607</v>
      </c>
      <c r="F299" s="22" t="s">
        <v>1606</v>
      </c>
    </row>
    <row r="300" spans="2:6" x14ac:dyDescent="0.3">
      <c r="B300" s="14">
        <v>99</v>
      </c>
      <c r="C300" s="4" t="s">
        <v>1538</v>
      </c>
      <c r="D300" s="4" t="s">
        <v>1540</v>
      </c>
      <c r="E300" s="4" t="s">
        <v>1611</v>
      </c>
      <c r="F300" s="22" t="s">
        <v>1610</v>
      </c>
    </row>
    <row r="301" spans="2:6" ht="49.5" x14ac:dyDescent="0.3">
      <c r="B301" s="23">
        <v>100</v>
      </c>
      <c r="C301" s="16" t="s">
        <v>781</v>
      </c>
      <c r="D301" s="16" t="s">
        <v>768</v>
      </c>
      <c r="E301" s="16" t="s">
        <v>1060</v>
      </c>
      <c r="F301" s="22" t="s">
        <v>782</v>
      </c>
    </row>
    <row r="302" spans="2:6" ht="33" x14ac:dyDescent="0.3">
      <c r="B302" s="23">
        <v>100</v>
      </c>
      <c r="C302" s="16" t="s">
        <v>799</v>
      </c>
      <c r="D302" s="16" t="s">
        <v>768</v>
      </c>
      <c r="E302" s="16" t="s">
        <v>1069</v>
      </c>
      <c r="F302" s="22" t="s">
        <v>800</v>
      </c>
    </row>
    <row r="303" spans="2:6" x14ac:dyDescent="0.3">
      <c r="B303" s="23">
        <v>100</v>
      </c>
      <c r="C303" s="16" t="s">
        <v>845</v>
      </c>
      <c r="D303" s="16" t="s">
        <v>768</v>
      </c>
      <c r="E303" s="16" t="s">
        <v>1102</v>
      </c>
      <c r="F303" s="22" t="s">
        <v>984</v>
      </c>
    </row>
    <row r="304" spans="2:6" x14ac:dyDescent="0.3">
      <c r="B304" s="23">
        <v>100</v>
      </c>
      <c r="C304" s="16" t="s">
        <v>889</v>
      </c>
      <c r="D304" s="16" t="s">
        <v>768</v>
      </c>
      <c r="E304" s="16" t="s">
        <v>1043</v>
      </c>
      <c r="F304" s="22" t="s">
        <v>948</v>
      </c>
    </row>
    <row r="305" spans="2:6" x14ac:dyDescent="0.3">
      <c r="B305" s="23">
        <v>100</v>
      </c>
      <c r="C305" s="16" t="s">
        <v>1161</v>
      </c>
      <c r="D305" s="16" t="s">
        <v>1240</v>
      </c>
      <c r="E305" s="16" t="s">
        <v>1304</v>
      </c>
      <c r="F305" s="22" t="s">
        <v>1223</v>
      </c>
    </row>
    <row r="306" spans="2:6" x14ac:dyDescent="0.3">
      <c r="B306" s="14">
        <v>100</v>
      </c>
      <c r="C306" s="4" t="s">
        <v>1642</v>
      </c>
      <c r="D306" s="4" t="s">
        <v>1737</v>
      </c>
      <c r="E306" s="4" t="s">
        <v>1697</v>
      </c>
      <c r="F306" s="22" t="s">
        <v>1670</v>
      </c>
    </row>
    <row r="307" spans="2:6" x14ac:dyDescent="0.3">
      <c r="B307" s="14">
        <v>100</v>
      </c>
      <c r="C307" s="4" t="s">
        <v>1744</v>
      </c>
      <c r="D307" s="4" t="s">
        <v>1776</v>
      </c>
      <c r="E307" s="4" t="s">
        <v>1833</v>
      </c>
      <c r="F307" s="22" t="s">
        <v>1832</v>
      </c>
    </row>
    <row r="308" spans="2:6" ht="33" x14ac:dyDescent="0.3">
      <c r="B308" s="14">
        <v>100</v>
      </c>
      <c r="C308" s="4" t="s">
        <v>1893</v>
      </c>
      <c r="D308" s="4" t="s">
        <v>2077</v>
      </c>
      <c r="E308" s="4" t="s">
        <v>1998</v>
      </c>
      <c r="F308" s="22" t="s">
        <v>1943</v>
      </c>
    </row>
    <row r="309" spans="2:6" x14ac:dyDescent="0.3">
      <c r="B309" s="14">
        <v>100</v>
      </c>
      <c r="C309" s="4" t="s">
        <v>1918</v>
      </c>
      <c r="D309" s="4" t="s">
        <v>2077</v>
      </c>
      <c r="E309" s="4" t="s">
        <v>2018</v>
      </c>
      <c r="F309" s="22" t="s">
        <v>1965</v>
      </c>
    </row>
    <row r="310" spans="2:6" x14ac:dyDescent="0.3">
      <c r="B310" s="14">
        <v>100</v>
      </c>
      <c r="C310" s="4" t="s">
        <v>2107</v>
      </c>
      <c r="D310" s="4" t="s">
        <v>2077</v>
      </c>
      <c r="E310" s="4" t="s">
        <v>2023</v>
      </c>
      <c r="F310" s="22" t="s">
        <v>1971</v>
      </c>
    </row>
    <row r="311" spans="2:6" x14ac:dyDescent="0.3">
      <c r="B311" s="23">
        <v>101</v>
      </c>
      <c r="C311" s="16" t="s">
        <v>859</v>
      </c>
      <c r="D311" s="16" t="s">
        <v>768</v>
      </c>
      <c r="E311" s="16" t="s">
        <v>998</v>
      </c>
      <c r="F311" s="22" t="s">
        <v>917</v>
      </c>
    </row>
    <row r="312" spans="2:6" x14ac:dyDescent="0.3">
      <c r="B312" s="23">
        <v>101</v>
      </c>
      <c r="C312" s="16" t="s">
        <v>890</v>
      </c>
      <c r="D312" s="16" t="s">
        <v>768</v>
      </c>
      <c r="E312" s="16" t="s">
        <v>1044</v>
      </c>
      <c r="F312" s="22" t="s">
        <v>949</v>
      </c>
    </row>
    <row r="313" spans="2:6" x14ac:dyDescent="0.3">
      <c r="B313" s="14">
        <v>101</v>
      </c>
      <c r="C313" s="4" t="s">
        <v>1743</v>
      </c>
      <c r="D313" s="4" t="s">
        <v>1776</v>
      </c>
      <c r="E313" s="4" t="s">
        <v>1786</v>
      </c>
      <c r="F313" s="22" t="s">
        <v>1787</v>
      </c>
    </row>
    <row r="314" spans="2:6" x14ac:dyDescent="0.3">
      <c r="B314" s="14">
        <v>101</v>
      </c>
      <c r="C314" s="4" t="s">
        <v>1872</v>
      </c>
      <c r="D314" s="4" t="s">
        <v>2077</v>
      </c>
      <c r="E314" s="4" t="s">
        <v>2061</v>
      </c>
      <c r="F314" s="22" t="s">
        <v>2060</v>
      </c>
    </row>
    <row r="315" spans="2:6" x14ac:dyDescent="0.3">
      <c r="B315" s="14">
        <v>101</v>
      </c>
      <c r="C315" s="4" t="s">
        <v>1907</v>
      </c>
      <c r="D315" s="4" t="s">
        <v>2077</v>
      </c>
      <c r="E315" s="4" t="s">
        <v>2041</v>
      </c>
      <c r="F315" s="22" t="s">
        <v>2040</v>
      </c>
    </row>
    <row r="316" spans="2:6" ht="33" x14ac:dyDescent="0.3">
      <c r="B316" s="14">
        <v>101</v>
      </c>
      <c r="C316" s="4" t="s">
        <v>1923</v>
      </c>
      <c r="D316" s="4" t="s">
        <v>2077</v>
      </c>
      <c r="E316" s="4" t="s">
        <v>2031</v>
      </c>
      <c r="F316" s="22" t="s">
        <v>1979</v>
      </c>
    </row>
    <row r="317" spans="2:6" x14ac:dyDescent="0.3">
      <c r="B317" s="14">
        <v>102</v>
      </c>
      <c r="C317" s="4" t="s">
        <v>1764</v>
      </c>
      <c r="D317" s="4" t="s">
        <v>1776</v>
      </c>
      <c r="E317" s="4" t="s">
        <v>1816</v>
      </c>
      <c r="F317" s="22" t="s">
        <v>1817</v>
      </c>
    </row>
    <row r="318" spans="2:6" ht="49.5" x14ac:dyDescent="0.3">
      <c r="B318" s="14">
        <v>102</v>
      </c>
      <c r="C318" s="4" t="s">
        <v>1898</v>
      </c>
      <c r="D318" s="4" t="s">
        <v>2077</v>
      </c>
      <c r="E318" s="4" t="s">
        <v>2051</v>
      </c>
      <c r="F318" s="22" t="s">
        <v>2050</v>
      </c>
    </row>
    <row r="319" spans="2:6" x14ac:dyDescent="0.3">
      <c r="B319" s="23">
        <v>103</v>
      </c>
      <c r="C319" s="16" t="s">
        <v>2082</v>
      </c>
      <c r="D319" s="16" t="s">
        <v>768</v>
      </c>
      <c r="E319" s="16" t="s">
        <v>1007</v>
      </c>
      <c r="F319" s="22" t="s">
        <v>913</v>
      </c>
    </row>
    <row r="320" spans="2:6" x14ac:dyDescent="0.3">
      <c r="B320" s="23">
        <v>103</v>
      </c>
      <c r="C320" s="16" t="s">
        <v>898</v>
      </c>
      <c r="D320" s="16" t="s">
        <v>768</v>
      </c>
      <c r="E320" s="16" t="s">
        <v>1053</v>
      </c>
      <c r="F320" s="22" t="s">
        <v>958</v>
      </c>
    </row>
    <row r="321" spans="2:6" x14ac:dyDescent="0.3">
      <c r="B321" s="23">
        <v>103</v>
      </c>
      <c r="C321" s="16" t="s">
        <v>1199</v>
      </c>
      <c r="D321" s="16" t="s">
        <v>158</v>
      </c>
      <c r="E321" s="16" t="s">
        <v>1364</v>
      </c>
      <c r="F321" s="22" t="s">
        <v>1363</v>
      </c>
    </row>
    <row r="322" spans="2:6" x14ac:dyDescent="0.3">
      <c r="B322" s="14">
        <v>103</v>
      </c>
      <c r="C322" s="4" t="s">
        <v>1523</v>
      </c>
      <c r="D322" s="4" t="s">
        <v>1540</v>
      </c>
      <c r="E322" s="4" t="s">
        <v>1251</v>
      </c>
      <c r="F322" s="22" t="s">
        <v>1490</v>
      </c>
    </row>
    <row r="323" spans="2:6" x14ac:dyDescent="0.3">
      <c r="B323" s="14">
        <v>103</v>
      </c>
      <c r="C323" s="4" t="s">
        <v>2105</v>
      </c>
      <c r="D323" s="4" t="s">
        <v>2077</v>
      </c>
      <c r="E323" s="4" t="s">
        <v>2013</v>
      </c>
      <c r="F323" s="22" t="s">
        <v>1968</v>
      </c>
    </row>
    <row r="324" spans="2:6" x14ac:dyDescent="0.3">
      <c r="B324" s="23">
        <v>104</v>
      </c>
      <c r="C324" s="16" t="s">
        <v>897</v>
      </c>
      <c r="D324" s="16" t="s">
        <v>768</v>
      </c>
      <c r="E324" s="16" t="s">
        <v>1052</v>
      </c>
      <c r="F324" s="22" t="s">
        <v>957</v>
      </c>
    </row>
    <row r="325" spans="2:6" x14ac:dyDescent="0.3">
      <c r="B325" s="14">
        <v>104</v>
      </c>
      <c r="C325" s="4" t="s">
        <v>1740</v>
      </c>
      <c r="D325" s="4" t="s">
        <v>1776</v>
      </c>
      <c r="E325" s="4" t="s">
        <v>1251</v>
      </c>
      <c r="F325" s="22" t="s">
        <v>1781</v>
      </c>
    </row>
    <row r="326" spans="2:6" x14ac:dyDescent="0.3">
      <c r="B326" s="23">
        <v>105</v>
      </c>
      <c r="C326" s="16" t="s">
        <v>843</v>
      </c>
      <c r="D326" s="16" t="s">
        <v>768</v>
      </c>
      <c r="E326" s="16" t="s">
        <v>1100</v>
      </c>
      <c r="F326" s="22" t="s">
        <v>980</v>
      </c>
    </row>
    <row r="327" spans="2:6" x14ac:dyDescent="0.3">
      <c r="B327" s="23">
        <v>105</v>
      </c>
      <c r="C327" s="16" t="s">
        <v>888</v>
      </c>
      <c r="D327" s="16" t="s">
        <v>768</v>
      </c>
      <c r="E327" s="16" t="s">
        <v>1042</v>
      </c>
      <c r="F327" s="22" t="s">
        <v>947</v>
      </c>
    </row>
    <row r="328" spans="2:6" x14ac:dyDescent="0.3">
      <c r="B328" s="23">
        <v>105</v>
      </c>
      <c r="C328" s="16" t="s">
        <v>1140</v>
      </c>
      <c r="D328" s="16" t="s">
        <v>158</v>
      </c>
      <c r="E328" s="16" t="s">
        <v>1268</v>
      </c>
      <c r="F328" s="22" t="s">
        <v>1267</v>
      </c>
    </row>
    <row r="329" spans="2:6" x14ac:dyDescent="0.3">
      <c r="B329" s="23">
        <v>105</v>
      </c>
      <c r="C329" s="16" t="s">
        <v>1193</v>
      </c>
      <c r="D329" s="16" t="s">
        <v>158</v>
      </c>
      <c r="E329" s="16" t="s">
        <v>1354</v>
      </c>
      <c r="F329" s="22" t="s">
        <v>1353</v>
      </c>
    </row>
    <row r="330" spans="2:6" x14ac:dyDescent="0.3">
      <c r="B330" s="14">
        <v>105</v>
      </c>
      <c r="C330" s="4" t="s">
        <v>1522</v>
      </c>
      <c r="D330" s="4" t="s">
        <v>1540</v>
      </c>
      <c r="E330" s="4" t="s">
        <v>1345</v>
      </c>
      <c r="F330" s="22" t="s">
        <v>1593</v>
      </c>
    </row>
    <row r="331" spans="2:6" x14ac:dyDescent="0.3">
      <c r="B331" s="14">
        <v>105</v>
      </c>
      <c r="C331" s="4" t="s">
        <v>1530</v>
      </c>
      <c r="D331" s="4" t="s">
        <v>1540</v>
      </c>
      <c r="E331" s="4" t="s">
        <v>1571</v>
      </c>
      <c r="F331" s="22" t="s">
        <v>1494</v>
      </c>
    </row>
    <row r="332" spans="2:6" x14ac:dyDescent="0.3">
      <c r="B332" s="14">
        <v>105</v>
      </c>
      <c r="C332" s="4" t="s">
        <v>1748</v>
      </c>
      <c r="D332" s="4" t="s">
        <v>1776</v>
      </c>
      <c r="E332" s="4" t="s">
        <v>1835</v>
      </c>
      <c r="F332" s="22" t="s">
        <v>1834</v>
      </c>
    </row>
    <row r="333" spans="2:6" x14ac:dyDescent="0.3">
      <c r="B333" s="14">
        <v>105</v>
      </c>
      <c r="C333" s="4" t="s">
        <v>1767</v>
      </c>
      <c r="D333" s="4" t="s">
        <v>1776</v>
      </c>
      <c r="E333" s="4" t="s">
        <v>1818</v>
      </c>
      <c r="F333" s="22" t="s">
        <v>1819</v>
      </c>
    </row>
    <row r="334" spans="2:6" x14ac:dyDescent="0.3">
      <c r="B334" s="14">
        <v>105</v>
      </c>
      <c r="C334" s="4" t="s">
        <v>2098</v>
      </c>
      <c r="D334" s="4" t="s">
        <v>1776</v>
      </c>
      <c r="E334" s="4" t="s">
        <v>1827</v>
      </c>
      <c r="F334" s="22" t="s">
        <v>1828</v>
      </c>
    </row>
    <row r="335" spans="2:6" x14ac:dyDescent="0.3">
      <c r="B335" s="14">
        <v>106</v>
      </c>
      <c r="C335" s="4" t="s">
        <v>2106</v>
      </c>
      <c r="D335" s="4" t="s">
        <v>2077</v>
      </c>
      <c r="E335" s="4" t="s">
        <v>2022</v>
      </c>
      <c r="F335" s="22" t="s">
        <v>1970</v>
      </c>
    </row>
    <row r="336" spans="2:6" x14ac:dyDescent="0.3">
      <c r="B336" s="23">
        <v>107</v>
      </c>
      <c r="C336" s="16" t="s">
        <v>1121</v>
      </c>
      <c r="D336" s="16" t="s">
        <v>1240</v>
      </c>
      <c r="E336" s="16" t="s">
        <v>1241</v>
      </c>
      <c r="F336" s="22" t="s">
        <v>1204</v>
      </c>
    </row>
    <row r="337" spans="2:6" x14ac:dyDescent="0.3">
      <c r="B337" s="23">
        <v>107</v>
      </c>
      <c r="C337" s="16" t="s">
        <v>2089</v>
      </c>
      <c r="D337" s="16" t="s">
        <v>158</v>
      </c>
      <c r="E337" s="16" t="s">
        <v>1359</v>
      </c>
      <c r="F337" s="22" t="s">
        <v>1358</v>
      </c>
    </row>
    <row r="338" spans="2:6" x14ac:dyDescent="0.3">
      <c r="B338" s="14">
        <v>107</v>
      </c>
      <c r="C338" s="4" t="s">
        <v>1742</v>
      </c>
      <c r="D338" s="4" t="s">
        <v>1776</v>
      </c>
      <c r="E338" s="4" t="s">
        <v>1345</v>
      </c>
      <c r="F338" s="22" t="s">
        <v>1831</v>
      </c>
    </row>
    <row r="339" spans="2:6" x14ac:dyDescent="0.3">
      <c r="B339" s="23">
        <v>108</v>
      </c>
      <c r="C339" s="16" t="s">
        <v>830</v>
      </c>
      <c r="D339" s="16" t="s">
        <v>768</v>
      </c>
      <c r="E339" s="16" t="s">
        <v>1087</v>
      </c>
      <c r="F339" s="22" t="s">
        <v>967</v>
      </c>
    </row>
    <row r="340" spans="2:6" x14ac:dyDescent="0.3">
      <c r="B340" s="23">
        <v>108</v>
      </c>
      <c r="C340" s="16" t="s">
        <v>895</v>
      </c>
      <c r="D340" s="16" t="s">
        <v>768</v>
      </c>
      <c r="E340" s="16" t="s">
        <v>1050</v>
      </c>
      <c r="F340" s="22" t="s">
        <v>955</v>
      </c>
    </row>
    <row r="341" spans="2:6" x14ac:dyDescent="0.3">
      <c r="B341" s="23">
        <v>109</v>
      </c>
      <c r="C341" s="16" t="s">
        <v>1128</v>
      </c>
      <c r="D341" s="16" t="s">
        <v>1240</v>
      </c>
      <c r="E341" s="16" t="s">
        <v>1250</v>
      </c>
      <c r="F341" s="22" t="s">
        <v>1210</v>
      </c>
    </row>
    <row r="342" spans="2:6" ht="49.5" x14ac:dyDescent="0.3">
      <c r="B342" s="23">
        <v>109</v>
      </c>
      <c r="C342" s="16" t="s">
        <v>1201</v>
      </c>
      <c r="D342" s="16" t="s">
        <v>158</v>
      </c>
      <c r="E342" s="16" t="s">
        <v>1367</v>
      </c>
      <c r="F342" s="22" t="s">
        <v>1366</v>
      </c>
    </row>
    <row r="343" spans="2:6" x14ac:dyDescent="0.3">
      <c r="B343" s="14">
        <v>109</v>
      </c>
      <c r="C343" s="4" t="s">
        <v>1771</v>
      </c>
      <c r="D343" s="4" t="s">
        <v>1776</v>
      </c>
      <c r="E343" s="4" t="s">
        <v>1857</v>
      </c>
      <c r="F343" s="22" t="s">
        <v>1856</v>
      </c>
    </row>
    <row r="344" spans="2:6" x14ac:dyDescent="0.3">
      <c r="B344" s="23">
        <v>110</v>
      </c>
      <c r="C344" s="16" t="s">
        <v>777</v>
      </c>
      <c r="D344" s="16" t="s">
        <v>768</v>
      </c>
      <c r="E344" s="16" t="s">
        <v>1058</v>
      </c>
      <c r="F344" s="22" t="s">
        <v>778</v>
      </c>
    </row>
    <row r="345" spans="2:6" x14ac:dyDescent="0.3">
      <c r="B345" s="23">
        <v>110</v>
      </c>
      <c r="C345" s="16" t="s">
        <v>835</v>
      </c>
      <c r="D345" s="16" t="s">
        <v>768</v>
      </c>
      <c r="E345" s="16" t="s">
        <v>1092</v>
      </c>
      <c r="F345" s="22" t="s">
        <v>972</v>
      </c>
    </row>
    <row r="346" spans="2:6" x14ac:dyDescent="0.3">
      <c r="B346" s="23">
        <v>110</v>
      </c>
      <c r="C346" s="16" t="s">
        <v>2088</v>
      </c>
      <c r="D346" s="16" t="s">
        <v>1240</v>
      </c>
      <c r="E346" s="16" t="s">
        <v>1285</v>
      </c>
      <c r="F346" s="22" t="s">
        <v>1218</v>
      </c>
    </row>
    <row r="347" spans="2:6" x14ac:dyDescent="0.3">
      <c r="B347" s="14">
        <v>110</v>
      </c>
      <c r="C347" s="4" t="s">
        <v>1404</v>
      </c>
      <c r="D347" s="4" t="s">
        <v>181</v>
      </c>
      <c r="E347" s="4" t="s">
        <v>1459</v>
      </c>
      <c r="F347" s="22" t="s">
        <v>1460</v>
      </c>
    </row>
    <row r="348" spans="2:6" x14ac:dyDescent="0.3">
      <c r="B348" s="14">
        <v>110</v>
      </c>
      <c r="C348" s="4" t="s">
        <v>1657</v>
      </c>
      <c r="D348" s="4" t="s">
        <v>1737</v>
      </c>
      <c r="E348" s="4" t="s">
        <v>1709</v>
      </c>
      <c r="F348" s="22" t="s">
        <v>1684</v>
      </c>
    </row>
    <row r="349" spans="2:6" x14ac:dyDescent="0.3">
      <c r="B349" s="23">
        <v>112</v>
      </c>
      <c r="C349" s="16" t="s">
        <v>829</v>
      </c>
      <c r="D349" s="16" t="s">
        <v>768</v>
      </c>
      <c r="E349" s="16" t="s">
        <v>1086</v>
      </c>
      <c r="F349" s="22" t="s">
        <v>966</v>
      </c>
    </row>
    <row r="350" spans="2:6" x14ac:dyDescent="0.3">
      <c r="B350" s="23">
        <v>112</v>
      </c>
      <c r="C350" s="16" t="s">
        <v>1178</v>
      </c>
      <c r="D350" s="16" t="s">
        <v>158</v>
      </c>
      <c r="E350" s="16" t="s">
        <v>1330</v>
      </c>
      <c r="F350" s="22" t="s">
        <v>1329</v>
      </c>
    </row>
    <row r="351" spans="2:6" x14ac:dyDescent="0.3">
      <c r="B351" s="23">
        <v>112</v>
      </c>
      <c r="C351" s="16" t="s">
        <v>1183</v>
      </c>
      <c r="D351" s="16" t="s">
        <v>158</v>
      </c>
      <c r="E351" s="16" t="s">
        <v>1338</v>
      </c>
      <c r="F351" s="22" t="s">
        <v>1337</v>
      </c>
    </row>
    <row r="352" spans="2:6" x14ac:dyDescent="0.3">
      <c r="B352" s="14">
        <v>112</v>
      </c>
      <c r="C352" s="4" t="s">
        <v>1398</v>
      </c>
      <c r="D352" s="4" t="s">
        <v>181</v>
      </c>
      <c r="E352" s="4" t="s">
        <v>1448</v>
      </c>
      <c r="F352" s="22" t="s">
        <v>1449</v>
      </c>
    </row>
    <row r="353" spans="2:6" x14ac:dyDescent="0.3">
      <c r="B353" s="23">
        <v>113</v>
      </c>
      <c r="C353" s="16" t="s">
        <v>909</v>
      </c>
      <c r="D353" s="16" t="s">
        <v>768</v>
      </c>
      <c r="E353" s="16" t="s">
        <v>1045</v>
      </c>
      <c r="F353" s="22" t="s">
        <v>951</v>
      </c>
    </row>
    <row r="354" spans="2:6" x14ac:dyDescent="0.3">
      <c r="B354" s="23">
        <v>113</v>
      </c>
      <c r="C354" s="16" t="s">
        <v>1169</v>
      </c>
      <c r="D354" s="16" t="s">
        <v>158</v>
      </c>
      <c r="E354" s="16" t="s">
        <v>1319</v>
      </c>
      <c r="F354" s="22" t="s">
        <v>1318</v>
      </c>
    </row>
    <row r="355" spans="2:6" x14ac:dyDescent="0.3">
      <c r="B355" s="23">
        <v>114</v>
      </c>
      <c r="C355" s="16" t="s">
        <v>875</v>
      </c>
      <c r="D355" s="16" t="s">
        <v>768</v>
      </c>
      <c r="E355" s="16" t="s">
        <v>1024</v>
      </c>
      <c r="F355" s="22" t="s">
        <v>932</v>
      </c>
    </row>
    <row r="356" spans="2:6" x14ac:dyDescent="0.3">
      <c r="B356" s="14">
        <v>114</v>
      </c>
      <c r="C356" s="4" t="s">
        <v>2095</v>
      </c>
      <c r="D356" s="4" t="s">
        <v>1776</v>
      </c>
      <c r="E356" s="4" t="s">
        <v>1784</v>
      </c>
      <c r="F356" s="22" t="s">
        <v>1785</v>
      </c>
    </row>
    <row r="357" spans="2:6" x14ac:dyDescent="0.3">
      <c r="B357" s="14">
        <v>114</v>
      </c>
      <c r="C357" s="4" t="s">
        <v>1745</v>
      </c>
      <c r="D357" s="4" t="s">
        <v>1776</v>
      </c>
      <c r="E357" s="4" t="s">
        <v>1788</v>
      </c>
      <c r="F357" s="22" t="s">
        <v>1789</v>
      </c>
    </row>
    <row r="358" spans="2:6" x14ac:dyDescent="0.3">
      <c r="B358" s="14">
        <v>114</v>
      </c>
      <c r="C358" s="4" t="s">
        <v>1770</v>
      </c>
      <c r="D358" s="4" t="s">
        <v>1776</v>
      </c>
      <c r="E358" s="4" t="s">
        <v>1855</v>
      </c>
      <c r="F358" s="22" t="s">
        <v>1854</v>
      </c>
    </row>
    <row r="359" spans="2:6" x14ac:dyDescent="0.3">
      <c r="B359" s="23">
        <v>115</v>
      </c>
      <c r="C359" s="16" t="s">
        <v>1184</v>
      </c>
      <c r="D359" s="16" t="s">
        <v>1240</v>
      </c>
      <c r="E359" s="16" t="s">
        <v>1339</v>
      </c>
      <c r="F359" s="22" t="s">
        <v>1231</v>
      </c>
    </row>
    <row r="360" spans="2:6" x14ac:dyDescent="0.3">
      <c r="B360" s="14">
        <v>115</v>
      </c>
      <c r="C360" s="4" t="s">
        <v>1397</v>
      </c>
      <c r="D360" s="4" t="s">
        <v>181</v>
      </c>
      <c r="E360" s="4" t="s">
        <v>1446</v>
      </c>
      <c r="F360" s="22" t="s">
        <v>1447</v>
      </c>
    </row>
    <row r="361" spans="2:6" x14ac:dyDescent="0.3">
      <c r="B361" s="14">
        <v>115</v>
      </c>
      <c r="C361" s="4" t="s">
        <v>1914</v>
      </c>
      <c r="D361" s="4" t="s">
        <v>2077</v>
      </c>
      <c r="E361" s="4" t="s">
        <v>2016</v>
      </c>
      <c r="F361" s="22" t="s">
        <v>1963</v>
      </c>
    </row>
    <row r="362" spans="2:6" x14ac:dyDescent="0.3">
      <c r="B362" s="14">
        <v>115</v>
      </c>
      <c r="C362" s="4" t="s">
        <v>2111</v>
      </c>
      <c r="D362" s="4" t="s">
        <v>2077</v>
      </c>
      <c r="E362" s="4" t="s">
        <v>2029</v>
      </c>
      <c r="F362" s="22" t="s">
        <v>1977</v>
      </c>
    </row>
    <row r="363" spans="2:6" x14ac:dyDescent="0.3">
      <c r="B363" s="23">
        <v>116</v>
      </c>
      <c r="C363" s="16" t="s">
        <v>848</v>
      </c>
      <c r="D363" s="16" t="s">
        <v>768</v>
      </c>
      <c r="E363" s="16" t="s">
        <v>1105</v>
      </c>
      <c r="F363" s="22" t="s">
        <v>986</v>
      </c>
    </row>
    <row r="364" spans="2:6" x14ac:dyDescent="0.3">
      <c r="B364" s="23">
        <v>116</v>
      </c>
      <c r="C364" s="16" t="s">
        <v>1172</v>
      </c>
      <c r="D364" s="16" t="s">
        <v>1240</v>
      </c>
      <c r="E364" s="16" t="s">
        <v>1321</v>
      </c>
      <c r="F364" s="22" t="s">
        <v>1227</v>
      </c>
    </row>
    <row r="365" spans="2:6" x14ac:dyDescent="0.3">
      <c r="B365" s="14">
        <v>117</v>
      </c>
      <c r="C365" s="4" t="s">
        <v>1632</v>
      </c>
      <c r="D365" s="4" t="s">
        <v>1737</v>
      </c>
      <c r="E365" s="4" t="s">
        <v>1689</v>
      </c>
      <c r="F365" s="22" t="s">
        <v>1662</v>
      </c>
    </row>
    <row r="366" spans="2:6" x14ac:dyDescent="0.3">
      <c r="B366" s="23">
        <v>118</v>
      </c>
      <c r="C366" s="16" t="s">
        <v>886</v>
      </c>
      <c r="D366" s="16" t="s">
        <v>768</v>
      </c>
      <c r="E366" s="16" t="s">
        <v>1039</v>
      </c>
      <c r="F366" s="22" t="s">
        <v>945</v>
      </c>
    </row>
    <row r="367" spans="2:6" x14ac:dyDescent="0.3">
      <c r="B367" s="23">
        <v>118</v>
      </c>
      <c r="C367" s="16" t="s">
        <v>1191</v>
      </c>
      <c r="D367" s="16" t="s">
        <v>158</v>
      </c>
      <c r="E367" s="16" t="s">
        <v>1350</v>
      </c>
      <c r="F367" s="22" t="s">
        <v>1349</v>
      </c>
    </row>
    <row r="368" spans="2:6" x14ac:dyDescent="0.3">
      <c r="B368" s="14">
        <v>118</v>
      </c>
      <c r="C368" s="4" t="s">
        <v>1766</v>
      </c>
      <c r="D368" s="4" t="s">
        <v>1776</v>
      </c>
      <c r="E368" s="4" t="s">
        <v>1849</v>
      </c>
      <c r="F368" s="22" t="s">
        <v>1848</v>
      </c>
    </row>
    <row r="369" spans="2:6" ht="33" x14ac:dyDescent="0.3">
      <c r="B369" s="14">
        <v>118</v>
      </c>
      <c r="C369" s="4" t="s">
        <v>1870</v>
      </c>
      <c r="D369" s="4" t="s">
        <v>2077</v>
      </c>
      <c r="E369" s="4" t="s">
        <v>2059</v>
      </c>
      <c r="F369" s="22" t="s">
        <v>2058</v>
      </c>
    </row>
    <row r="370" spans="2:6" x14ac:dyDescent="0.3">
      <c r="B370" s="14">
        <v>118</v>
      </c>
      <c r="C370" s="4" t="s">
        <v>1910</v>
      </c>
      <c r="D370" s="4" t="s">
        <v>2077</v>
      </c>
      <c r="E370" s="4" t="s">
        <v>2010</v>
      </c>
      <c r="F370" s="22" t="s">
        <v>1957</v>
      </c>
    </row>
    <row r="371" spans="2:6" x14ac:dyDescent="0.3">
      <c r="B371" s="23">
        <v>119</v>
      </c>
      <c r="C371" s="16" t="s">
        <v>1124</v>
      </c>
      <c r="D371" s="16" t="s">
        <v>1240</v>
      </c>
      <c r="E371" s="16" t="s">
        <v>1247</v>
      </c>
      <c r="F371" s="22" t="s">
        <v>1206</v>
      </c>
    </row>
    <row r="372" spans="2:6" ht="33" x14ac:dyDescent="0.3">
      <c r="B372" s="23">
        <v>119</v>
      </c>
      <c r="C372" s="16" t="s">
        <v>1173</v>
      </c>
      <c r="D372" s="16" t="s">
        <v>158</v>
      </c>
      <c r="E372" s="16" t="s">
        <v>1323</v>
      </c>
      <c r="F372" s="22" t="s">
        <v>1322</v>
      </c>
    </row>
    <row r="373" spans="2:6" x14ac:dyDescent="0.3">
      <c r="B373" s="14">
        <v>119</v>
      </c>
      <c r="C373" s="4" t="s">
        <v>1913</v>
      </c>
      <c r="D373" s="4" t="s">
        <v>2077</v>
      </c>
      <c r="E373" s="4" t="s">
        <v>2015</v>
      </c>
      <c r="F373" s="22" t="s">
        <v>1962</v>
      </c>
    </row>
    <row r="374" spans="2:6" x14ac:dyDescent="0.3">
      <c r="B374" s="14">
        <v>120</v>
      </c>
      <c r="C374" s="4" t="s">
        <v>1370</v>
      </c>
      <c r="D374" s="4" t="s">
        <v>181</v>
      </c>
      <c r="E374" s="4" t="s">
        <v>1409</v>
      </c>
      <c r="F374" s="22" t="s">
        <v>1410</v>
      </c>
    </row>
    <row r="375" spans="2:6" x14ac:dyDescent="0.3">
      <c r="B375" s="14">
        <v>120</v>
      </c>
      <c r="C375" s="4" t="s">
        <v>1521</v>
      </c>
      <c r="D375" s="4" t="s">
        <v>1540</v>
      </c>
      <c r="E375" s="4" t="s">
        <v>1590</v>
      </c>
      <c r="F375" s="22" t="s">
        <v>1589</v>
      </c>
    </row>
    <row r="376" spans="2:6" x14ac:dyDescent="0.3">
      <c r="B376" s="14">
        <v>120</v>
      </c>
      <c r="C376" s="4" t="s">
        <v>1865</v>
      </c>
      <c r="D376" s="4" t="s">
        <v>1776</v>
      </c>
      <c r="E376" s="4" t="s">
        <v>1860</v>
      </c>
      <c r="F376" s="22" t="s">
        <v>1859</v>
      </c>
    </row>
    <row r="377" spans="2:6" x14ac:dyDescent="0.3">
      <c r="B377" s="14">
        <v>120</v>
      </c>
      <c r="C377" s="4" t="s">
        <v>2076</v>
      </c>
      <c r="D377" s="4" t="s">
        <v>2077</v>
      </c>
      <c r="E377" s="4" t="s">
        <v>2067</v>
      </c>
      <c r="F377" s="22" t="s">
        <v>2066</v>
      </c>
    </row>
    <row r="378" spans="2:6" x14ac:dyDescent="0.3">
      <c r="B378" s="14">
        <v>120</v>
      </c>
      <c r="C378" s="4" t="s">
        <v>1911</v>
      </c>
      <c r="D378" s="4" t="s">
        <v>2077</v>
      </c>
      <c r="E378" s="4" t="s">
        <v>2011</v>
      </c>
      <c r="F378" s="22" t="s">
        <v>1958</v>
      </c>
    </row>
    <row r="379" spans="2:6" x14ac:dyDescent="0.3">
      <c r="B379" s="23">
        <v>121</v>
      </c>
      <c r="C379" s="16" t="s">
        <v>1130</v>
      </c>
      <c r="D379" s="16" t="s">
        <v>1240</v>
      </c>
      <c r="E379" s="16" t="s">
        <v>1251</v>
      </c>
      <c r="F379" s="22" t="s">
        <v>1211</v>
      </c>
    </row>
    <row r="380" spans="2:6" x14ac:dyDescent="0.3">
      <c r="B380" s="23">
        <v>121</v>
      </c>
      <c r="C380" s="16" t="s">
        <v>1164</v>
      </c>
      <c r="D380" s="16" t="s">
        <v>158</v>
      </c>
      <c r="E380" s="16" t="s">
        <v>1308</v>
      </c>
      <c r="F380" s="22" t="s">
        <v>1307</v>
      </c>
    </row>
    <row r="381" spans="2:6" x14ac:dyDescent="0.3">
      <c r="B381" s="14">
        <v>121</v>
      </c>
      <c r="C381" s="4" t="s">
        <v>1866</v>
      </c>
      <c r="D381" s="4" t="s">
        <v>1776</v>
      </c>
      <c r="E381" s="4" t="s">
        <v>1853</v>
      </c>
      <c r="F381" s="22" t="s">
        <v>1852</v>
      </c>
    </row>
    <row r="382" spans="2:6" x14ac:dyDescent="0.3">
      <c r="B382" s="14">
        <v>121</v>
      </c>
      <c r="C382" s="4" t="s">
        <v>2099</v>
      </c>
      <c r="D382" s="4" t="s">
        <v>1776</v>
      </c>
      <c r="E382" s="4" t="s">
        <v>1829</v>
      </c>
      <c r="F382" s="22" t="s">
        <v>1830</v>
      </c>
    </row>
    <row r="383" spans="2:6" x14ac:dyDescent="0.3">
      <c r="B383" s="14">
        <v>121</v>
      </c>
      <c r="C383" s="4" t="s">
        <v>2073</v>
      </c>
      <c r="D383" s="4" t="s">
        <v>2077</v>
      </c>
      <c r="E383" s="4" t="s">
        <v>2014</v>
      </c>
      <c r="F383" s="22" t="s">
        <v>1961</v>
      </c>
    </row>
    <row r="384" spans="2:6" x14ac:dyDescent="0.3">
      <c r="B384" s="14">
        <v>121</v>
      </c>
      <c r="C384" s="4" t="s">
        <v>1915</v>
      </c>
      <c r="D384" s="4" t="s">
        <v>2077</v>
      </c>
      <c r="E384" s="4" t="s">
        <v>2017</v>
      </c>
      <c r="F384" s="22" t="s">
        <v>1964</v>
      </c>
    </row>
    <row r="385" spans="2:6" x14ac:dyDescent="0.3">
      <c r="B385" s="23">
        <v>122</v>
      </c>
      <c r="C385" s="16" t="s">
        <v>880</v>
      </c>
      <c r="D385" s="16" t="s">
        <v>768</v>
      </c>
      <c r="E385" s="16" t="s">
        <v>1029</v>
      </c>
      <c r="F385" s="22" t="s">
        <v>937</v>
      </c>
    </row>
    <row r="386" spans="2:6" x14ac:dyDescent="0.3">
      <c r="B386" s="14">
        <v>122</v>
      </c>
      <c r="C386" s="4" t="s">
        <v>2096</v>
      </c>
      <c r="D386" s="4" t="s">
        <v>1776</v>
      </c>
      <c r="E386" s="4" t="s">
        <v>1823</v>
      </c>
      <c r="F386" s="22" t="s">
        <v>1824</v>
      </c>
    </row>
    <row r="387" spans="2:6" x14ac:dyDescent="0.3">
      <c r="B387" s="23">
        <v>123</v>
      </c>
      <c r="C387" s="16" t="s">
        <v>878</v>
      </c>
      <c r="D387" s="16" t="s">
        <v>768</v>
      </c>
      <c r="E387" s="16" t="s">
        <v>1027</v>
      </c>
      <c r="F387" s="22" t="s">
        <v>935</v>
      </c>
    </row>
    <row r="388" spans="2:6" x14ac:dyDescent="0.3">
      <c r="B388" s="23">
        <v>123</v>
      </c>
      <c r="C388" s="16" t="s">
        <v>887</v>
      </c>
      <c r="D388" s="16" t="s">
        <v>768</v>
      </c>
      <c r="E388" s="16" t="s">
        <v>1041</v>
      </c>
      <c r="F388" s="22" t="s">
        <v>1117</v>
      </c>
    </row>
    <row r="389" spans="2:6" x14ac:dyDescent="0.3">
      <c r="B389" s="14">
        <v>123</v>
      </c>
      <c r="C389" s="4" t="s">
        <v>1551</v>
      </c>
      <c r="D389" s="4" t="s">
        <v>1540</v>
      </c>
      <c r="E389" s="4" t="s">
        <v>1579</v>
      </c>
      <c r="F389" s="22" t="s">
        <v>1503</v>
      </c>
    </row>
    <row r="390" spans="2:6" ht="33" x14ac:dyDescent="0.3">
      <c r="B390" s="14">
        <v>123</v>
      </c>
      <c r="C390" s="4" t="s">
        <v>2112</v>
      </c>
      <c r="D390" s="4" t="s">
        <v>2077</v>
      </c>
      <c r="E390" s="4" t="s">
        <v>2028</v>
      </c>
      <c r="F390" s="22" t="s">
        <v>1976</v>
      </c>
    </row>
    <row r="391" spans="2:6" x14ac:dyDescent="0.3">
      <c r="B391" s="14">
        <v>124</v>
      </c>
      <c r="C391" s="4" t="s">
        <v>1552</v>
      </c>
      <c r="D391" s="4" t="s">
        <v>1540</v>
      </c>
      <c r="E391" s="4" t="s">
        <v>1580</v>
      </c>
      <c r="F391" s="22" t="s">
        <v>1504</v>
      </c>
    </row>
    <row r="392" spans="2:6" x14ac:dyDescent="0.3">
      <c r="B392" s="14">
        <v>124</v>
      </c>
      <c r="C392" s="4" t="s">
        <v>1659</v>
      </c>
      <c r="D392" s="4" t="s">
        <v>1737</v>
      </c>
      <c r="E392" s="4" t="s">
        <v>1711</v>
      </c>
      <c r="F392" s="22" t="s">
        <v>1686</v>
      </c>
    </row>
    <row r="393" spans="2:6" x14ac:dyDescent="0.3">
      <c r="B393" s="14">
        <v>124</v>
      </c>
      <c r="C393" s="4" t="s">
        <v>2097</v>
      </c>
      <c r="D393" s="4" t="s">
        <v>1776</v>
      </c>
      <c r="E393" s="4" t="s">
        <v>1825</v>
      </c>
      <c r="F393" s="22" t="s">
        <v>1826</v>
      </c>
    </row>
    <row r="394" spans="2:6" x14ac:dyDescent="0.3">
      <c r="B394" s="23">
        <v>125</v>
      </c>
      <c r="C394" s="16" t="s">
        <v>1181</v>
      </c>
      <c r="D394" s="16" t="s">
        <v>158</v>
      </c>
      <c r="E394" s="16" t="s">
        <v>1335</v>
      </c>
      <c r="F394" s="22" t="s">
        <v>1334</v>
      </c>
    </row>
    <row r="395" spans="2:6" x14ac:dyDescent="0.3">
      <c r="B395" s="14">
        <v>125</v>
      </c>
      <c r="C395" s="4" t="s">
        <v>1549</v>
      </c>
      <c r="D395" s="4" t="s">
        <v>1540</v>
      </c>
      <c r="E395" s="4" t="s">
        <v>1621</v>
      </c>
      <c r="F395" s="22" t="s">
        <v>1620</v>
      </c>
    </row>
    <row r="396" spans="2:6" x14ac:dyDescent="0.3">
      <c r="B396" s="14">
        <v>125</v>
      </c>
      <c r="C396" s="4" t="s">
        <v>1864</v>
      </c>
      <c r="D396" s="4" t="s">
        <v>1776</v>
      </c>
      <c r="E396" s="4" t="s">
        <v>1863</v>
      </c>
      <c r="F396" s="22" t="s">
        <v>1858</v>
      </c>
    </row>
    <row r="397" spans="2:6" x14ac:dyDescent="0.3">
      <c r="B397" s="23">
        <v>126</v>
      </c>
      <c r="C397" s="16" t="s">
        <v>871</v>
      </c>
      <c r="D397" s="16" t="s">
        <v>768</v>
      </c>
      <c r="E397" s="16" t="s">
        <v>1018</v>
      </c>
      <c r="F397" s="22" t="s">
        <v>928</v>
      </c>
    </row>
    <row r="398" spans="2:6" x14ac:dyDescent="0.3">
      <c r="B398" s="23">
        <v>126</v>
      </c>
      <c r="C398" s="16" t="s">
        <v>1185</v>
      </c>
      <c r="D398" s="16" t="s">
        <v>158</v>
      </c>
      <c r="E398" s="16" t="s">
        <v>1341</v>
      </c>
      <c r="F398" s="22" t="s">
        <v>1340</v>
      </c>
    </row>
    <row r="399" spans="2:6" x14ac:dyDescent="0.3">
      <c r="B399" s="23">
        <v>126</v>
      </c>
      <c r="C399" s="16" t="s">
        <v>1190</v>
      </c>
      <c r="D399" s="16" t="s">
        <v>1240</v>
      </c>
      <c r="E399" s="16" t="s">
        <v>1348</v>
      </c>
      <c r="F399" s="22" t="s">
        <v>1234</v>
      </c>
    </row>
    <row r="400" spans="2:6" x14ac:dyDescent="0.3">
      <c r="B400" s="14">
        <v>126</v>
      </c>
      <c r="C400" s="4" t="s">
        <v>1556</v>
      </c>
      <c r="D400" s="4" t="s">
        <v>1540</v>
      </c>
      <c r="E400" s="4" t="s">
        <v>1582</v>
      </c>
      <c r="F400" s="22" t="s">
        <v>1506</v>
      </c>
    </row>
    <row r="401" spans="2:6" ht="49.5" x14ac:dyDescent="0.3">
      <c r="B401" s="14">
        <v>126</v>
      </c>
      <c r="C401" s="4" t="s">
        <v>1653</v>
      </c>
      <c r="D401" s="4" t="s">
        <v>1737</v>
      </c>
      <c r="E401" s="4" t="s">
        <v>1717</v>
      </c>
      <c r="F401" s="22" t="s">
        <v>1716</v>
      </c>
    </row>
    <row r="402" spans="2:6" x14ac:dyDescent="0.3">
      <c r="B402" s="23">
        <v>127</v>
      </c>
      <c r="C402" s="16" t="s">
        <v>1180</v>
      </c>
      <c r="D402" s="16" t="s">
        <v>158</v>
      </c>
      <c r="E402" s="16" t="s">
        <v>1333</v>
      </c>
      <c r="F402" s="22" t="s">
        <v>1332</v>
      </c>
    </row>
    <row r="403" spans="2:6" x14ac:dyDescent="0.3">
      <c r="B403" s="23">
        <v>128</v>
      </c>
      <c r="C403" s="16" t="s">
        <v>1186</v>
      </c>
      <c r="D403" s="16" t="s">
        <v>158</v>
      </c>
      <c r="E403" s="16" t="s">
        <v>1343</v>
      </c>
      <c r="F403" s="22" t="s">
        <v>1342</v>
      </c>
    </row>
    <row r="404" spans="2:6" x14ac:dyDescent="0.3">
      <c r="B404" s="23">
        <v>128</v>
      </c>
      <c r="C404" s="16" t="s">
        <v>1189</v>
      </c>
      <c r="D404" s="16" t="s">
        <v>1240</v>
      </c>
      <c r="E404" s="16" t="s">
        <v>1347</v>
      </c>
      <c r="F404" s="22" t="s">
        <v>1233</v>
      </c>
    </row>
    <row r="405" spans="2:6" x14ac:dyDescent="0.3">
      <c r="B405" s="14">
        <v>128</v>
      </c>
      <c r="C405" s="4" t="s">
        <v>1543</v>
      </c>
      <c r="D405" s="4" t="s">
        <v>1540</v>
      </c>
      <c r="E405" s="4" t="s">
        <v>1617</v>
      </c>
      <c r="F405" s="22" t="s">
        <v>1616</v>
      </c>
    </row>
    <row r="406" spans="2:6" x14ac:dyDescent="0.3">
      <c r="B406" s="14">
        <v>128</v>
      </c>
      <c r="C406" s="4" t="s">
        <v>1867</v>
      </c>
      <c r="D406" s="4" t="s">
        <v>1776</v>
      </c>
      <c r="E406" s="4" t="s">
        <v>1851</v>
      </c>
      <c r="F406" s="22" t="s">
        <v>1850</v>
      </c>
    </row>
    <row r="407" spans="2:6" x14ac:dyDescent="0.3">
      <c r="B407" s="23">
        <v>129</v>
      </c>
      <c r="C407" s="16" t="s">
        <v>879</v>
      </c>
      <c r="D407" s="16" t="s">
        <v>768</v>
      </c>
      <c r="E407" s="16" t="s">
        <v>1028</v>
      </c>
      <c r="F407" s="22" t="s">
        <v>936</v>
      </c>
    </row>
    <row r="408" spans="2:6" x14ac:dyDescent="0.3">
      <c r="B408" s="23">
        <v>129</v>
      </c>
      <c r="C408" s="16" t="s">
        <v>881</v>
      </c>
      <c r="D408" s="16" t="s">
        <v>768</v>
      </c>
      <c r="E408" s="16" t="s">
        <v>1031</v>
      </c>
      <c r="F408" s="22" t="s">
        <v>939</v>
      </c>
    </row>
    <row r="409" spans="2:6" x14ac:dyDescent="0.3">
      <c r="B409" s="14">
        <v>129</v>
      </c>
      <c r="C409" s="4" t="s">
        <v>1774</v>
      </c>
      <c r="D409" s="4" t="s">
        <v>1737</v>
      </c>
      <c r="E409" s="4" t="s">
        <v>1707</v>
      </c>
      <c r="F409" s="22" t="s">
        <v>1681</v>
      </c>
    </row>
    <row r="410" spans="2:6" x14ac:dyDescent="0.3">
      <c r="B410" s="14">
        <v>129</v>
      </c>
      <c r="C410" s="4" t="s">
        <v>1768</v>
      </c>
      <c r="D410" s="4" t="s">
        <v>1776</v>
      </c>
      <c r="E410" s="4" t="s">
        <v>1820</v>
      </c>
      <c r="F410" s="22" t="s">
        <v>1821</v>
      </c>
    </row>
    <row r="411" spans="2:6" x14ac:dyDescent="0.3">
      <c r="B411" s="14">
        <v>129</v>
      </c>
      <c r="C411" s="4" t="s">
        <v>2113</v>
      </c>
      <c r="D411" s="4" t="s">
        <v>2077</v>
      </c>
      <c r="E411" s="4" t="s">
        <v>2027</v>
      </c>
      <c r="F411" s="22" t="s">
        <v>1975</v>
      </c>
    </row>
    <row r="412" spans="2:6" x14ac:dyDescent="0.3">
      <c r="B412" s="14">
        <v>130</v>
      </c>
      <c r="C412" s="4" t="s">
        <v>1545</v>
      </c>
      <c r="D412" s="4" t="s">
        <v>1540</v>
      </c>
      <c r="E412" s="4" t="s">
        <v>1433</v>
      </c>
      <c r="F412" s="22" t="s">
        <v>1500</v>
      </c>
    </row>
    <row r="413" spans="2:6" x14ac:dyDescent="0.3">
      <c r="B413" s="14">
        <v>130</v>
      </c>
      <c r="C413" s="4" t="s">
        <v>1557</v>
      </c>
      <c r="D413" s="4" t="s">
        <v>1540</v>
      </c>
      <c r="E413" s="4" t="s">
        <v>1583</v>
      </c>
      <c r="F413" s="22" t="s">
        <v>1507</v>
      </c>
    </row>
    <row r="414" spans="2:6" x14ac:dyDescent="0.3">
      <c r="B414" s="14">
        <v>130</v>
      </c>
      <c r="C414" s="4" t="s">
        <v>1773</v>
      </c>
      <c r="D414" s="4" t="s">
        <v>1737</v>
      </c>
      <c r="E414" s="4" t="s">
        <v>1433</v>
      </c>
      <c r="F414" s="22" t="s">
        <v>1678</v>
      </c>
    </row>
    <row r="415" spans="2:6" x14ac:dyDescent="0.3">
      <c r="B415" s="14">
        <v>130</v>
      </c>
      <c r="C415" s="4" t="s">
        <v>1738</v>
      </c>
      <c r="D415" s="4" t="s">
        <v>1776</v>
      </c>
      <c r="E415" s="4" t="s">
        <v>1777</v>
      </c>
      <c r="F415" s="22" t="s">
        <v>1778</v>
      </c>
    </row>
    <row r="416" spans="2:6" x14ac:dyDescent="0.3">
      <c r="B416" s="23">
        <v>131</v>
      </c>
      <c r="C416" s="16" t="s">
        <v>882</v>
      </c>
      <c r="D416" s="16" t="s">
        <v>768</v>
      </c>
      <c r="E416" s="16" t="s">
        <v>1034</v>
      </c>
      <c r="F416" s="22" t="s">
        <v>941</v>
      </c>
    </row>
    <row r="417" spans="2:6" x14ac:dyDescent="0.3">
      <c r="B417" s="23">
        <v>132</v>
      </c>
      <c r="C417" s="16" t="s">
        <v>894</v>
      </c>
      <c r="D417" s="16" t="s">
        <v>768</v>
      </c>
      <c r="E417" s="16" t="s">
        <v>1049</v>
      </c>
      <c r="F417" s="22" t="s">
        <v>954</v>
      </c>
    </row>
    <row r="418" spans="2:6" ht="49.5" x14ac:dyDescent="0.3">
      <c r="B418" s="14">
        <v>132</v>
      </c>
      <c r="C418" s="4" t="s">
        <v>2102</v>
      </c>
      <c r="D418" s="4" t="s">
        <v>2077</v>
      </c>
      <c r="E418" s="4" t="s">
        <v>2007</v>
      </c>
      <c r="F418" s="22" t="s">
        <v>1954</v>
      </c>
    </row>
    <row r="419" spans="2:6" x14ac:dyDescent="0.3">
      <c r="B419" s="23">
        <v>133</v>
      </c>
      <c r="C419" s="16" t="s">
        <v>861</v>
      </c>
      <c r="D419" s="16" t="s">
        <v>768</v>
      </c>
      <c r="E419" s="16" t="s">
        <v>1001</v>
      </c>
      <c r="F419" s="22" t="s">
        <v>919</v>
      </c>
    </row>
    <row r="420" spans="2:6" x14ac:dyDescent="0.3">
      <c r="B420" s="23">
        <v>133</v>
      </c>
      <c r="C420" s="16" t="s">
        <v>892</v>
      </c>
      <c r="D420" s="16" t="s">
        <v>768</v>
      </c>
      <c r="E420" s="16" t="s">
        <v>1094</v>
      </c>
      <c r="F420" s="22" t="s">
        <v>1047</v>
      </c>
    </row>
    <row r="421" spans="2:6" x14ac:dyDescent="0.3">
      <c r="B421" s="23">
        <v>133</v>
      </c>
      <c r="C421" s="16" t="s">
        <v>899</v>
      </c>
      <c r="D421" s="16" t="s">
        <v>768</v>
      </c>
      <c r="E421" s="16" t="s">
        <v>1114</v>
      </c>
      <c r="F421" s="22" t="s">
        <v>1054</v>
      </c>
    </row>
    <row r="422" spans="2:6" x14ac:dyDescent="0.3">
      <c r="B422" s="14">
        <v>133</v>
      </c>
      <c r="C422" s="4" t="s">
        <v>1909</v>
      </c>
      <c r="D422" s="4" t="s">
        <v>2077</v>
      </c>
      <c r="E422" s="4" t="s">
        <v>2009</v>
      </c>
      <c r="F422" s="22" t="s">
        <v>1956</v>
      </c>
    </row>
    <row r="423" spans="2:6" x14ac:dyDescent="0.3">
      <c r="B423" s="14">
        <v>134</v>
      </c>
      <c r="C423" s="4" t="s">
        <v>2101</v>
      </c>
      <c r="D423" s="4" t="s">
        <v>2077</v>
      </c>
      <c r="E423" s="4" t="s">
        <v>2006</v>
      </c>
      <c r="F423" s="22" t="s">
        <v>1953</v>
      </c>
    </row>
    <row r="424" spans="2:6" x14ac:dyDescent="0.3">
      <c r="B424" s="23">
        <v>135</v>
      </c>
      <c r="C424" s="16" t="s">
        <v>1177</v>
      </c>
      <c r="D424" s="16" t="s">
        <v>158</v>
      </c>
      <c r="E424" s="16" t="s">
        <v>1328</v>
      </c>
      <c r="F424" s="22" t="s">
        <v>1327</v>
      </c>
    </row>
    <row r="425" spans="2:6" x14ac:dyDescent="0.3">
      <c r="B425" s="23">
        <v>135</v>
      </c>
      <c r="C425" s="16" t="s">
        <v>1197</v>
      </c>
      <c r="D425" s="16" t="s">
        <v>1240</v>
      </c>
      <c r="E425" s="16" t="s">
        <v>1361</v>
      </c>
      <c r="F425" s="22" t="s">
        <v>1237</v>
      </c>
    </row>
    <row r="426" spans="2:6" x14ac:dyDescent="0.3">
      <c r="B426" s="14">
        <v>135</v>
      </c>
      <c r="C426" s="4" t="s">
        <v>1387</v>
      </c>
      <c r="D426" s="4" t="s">
        <v>181</v>
      </c>
      <c r="E426" s="4" t="s">
        <v>1433</v>
      </c>
      <c r="F426" s="22" t="s">
        <v>1434</v>
      </c>
    </row>
    <row r="427" spans="2:6" x14ac:dyDescent="0.3">
      <c r="B427" s="14">
        <v>135</v>
      </c>
      <c r="C427" s="4" t="s">
        <v>1403</v>
      </c>
      <c r="D427" s="4" t="s">
        <v>181</v>
      </c>
      <c r="E427" s="4" t="s">
        <v>1457</v>
      </c>
      <c r="F427" s="22" t="s">
        <v>1458</v>
      </c>
    </row>
    <row r="428" spans="2:6" x14ac:dyDescent="0.3">
      <c r="B428" s="14">
        <v>135</v>
      </c>
      <c r="C428" s="4" t="s">
        <v>1533</v>
      </c>
      <c r="D428" s="4" t="s">
        <v>1540</v>
      </c>
      <c r="E428" s="4" t="s">
        <v>1605</v>
      </c>
      <c r="F428" s="22" t="s">
        <v>1604</v>
      </c>
    </row>
    <row r="429" spans="2:6" x14ac:dyDescent="0.3">
      <c r="B429" s="23">
        <v>136</v>
      </c>
      <c r="C429" s="16" t="s">
        <v>1163</v>
      </c>
      <c r="D429" s="16" t="s">
        <v>158</v>
      </c>
      <c r="E429" s="16" t="s">
        <v>1306</v>
      </c>
      <c r="F429" s="22" t="s">
        <v>1305</v>
      </c>
    </row>
    <row r="430" spans="2:6" x14ac:dyDescent="0.3">
      <c r="B430" s="14">
        <v>138</v>
      </c>
      <c r="C430" s="4" t="s">
        <v>1401</v>
      </c>
      <c r="D430" s="4" t="s">
        <v>181</v>
      </c>
      <c r="E430" s="4" t="s">
        <v>1453</v>
      </c>
      <c r="F430" s="22" t="s">
        <v>1454</v>
      </c>
    </row>
    <row r="431" spans="2:6" x14ac:dyDescent="0.3">
      <c r="B431" s="14">
        <v>138</v>
      </c>
      <c r="C431" s="4" t="s">
        <v>1661</v>
      </c>
      <c r="D431" s="4" t="s">
        <v>1737</v>
      </c>
      <c r="E431" s="4" t="s">
        <v>1712</v>
      </c>
      <c r="F431" s="22" t="s">
        <v>1687</v>
      </c>
    </row>
    <row r="432" spans="2:6" x14ac:dyDescent="0.3">
      <c r="B432" s="23">
        <v>139</v>
      </c>
      <c r="C432" s="16" t="s">
        <v>1188</v>
      </c>
      <c r="D432" s="16" t="s">
        <v>1240</v>
      </c>
      <c r="E432" s="16" t="s">
        <v>1346</v>
      </c>
      <c r="F432" s="22" t="s">
        <v>1232</v>
      </c>
    </row>
    <row r="433" spans="2:6" x14ac:dyDescent="0.3">
      <c r="B433" s="23">
        <v>140</v>
      </c>
      <c r="C433" s="16" t="s">
        <v>864</v>
      </c>
      <c r="D433" s="16" t="s">
        <v>768</v>
      </c>
      <c r="E433" s="16" t="s">
        <v>1004</v>
      </c>
      <c r="F433" s="22" t="s">
        <v>1008</v>
      </c>
    </row>
    <row r="434" spans="2:6" x14ac:dyDescent="0.3">
      <c r="B434" s="14">
        <v>140</v>
      </c>
      <c r="C434" s="4" t="s">
        <v>1537</v>
      </c>
      <c r="D434" s="4" t="s">
        <v>1540</v>
      </c>
      <c r="E434" s="4" t="s">
        <v>1609</v>
      </c>
      <c r="F434" s="22" t="s">
        <v>1608</v>
      </c>
    </row>
    <row r="435" spans="2:6" x14ac:dyDescent="0.3">
      <c r="B435" s="23">
        <v>141</v>
      </c>
      <c r="C435" s="16" t="s">
        <v>868</v>
      </c>
      <c r="D435" s="16" t="s">
        <v>768</v>
      </c>
      <c r="E435" s="16" t="s">
        <v>1013</v>
      </c>
      <c r="F435" s="22" t="s">
        <v>924</v>
      </c>
    </row>
    <row r="436" spans="2:6" x14ac:dyDescent="0.3">
      <c r="B436" s="23">
        <v>141</v>
      </c>
      <c r="C436" s="16" t="s">
        <v>908</v>
      </c>
      <c r="D436" s="16" t="s">
        <v>768</v>
      </c>
      <c r="E436" s="16" t="s">
        <v>1113</v>
      </c>
      <c r="F436" s="22" t="s">
        <v>1035</v>
      </c>
    </row>
    <row r="437" spans="2:6" x14ac:dyDescent="0.3">
      <c r="B437" s="14">
        <v>141</v>
      </c>
      <c r="C437" s="4" t="s">
        <v>2091</v>
      </c>
      <c r="D437" s="4" t="s">
        <v>1540</v>
      </c>
      <c r="E437" s="4" t="s">
        <v>1614</v>
      </c>
      <c r="F437" s="28" t="s">
        <v>1615</v>
      </c>
    </row>
    <row r="438" spans="2:6" x14ac:dyDescent="0.3">
      <c r="B438" s="14">
        <v>141</v>
      </c>
      <c r="C438" s="4" t="s">
        <v>2094</v>
      </c>
      <c r="D438" s="4" t="s">
        <v>1737</v>
      </c>
      <c r="E438" s="4" t="s">
        <v>1719</v>
      </c>
      <c r="F438" s="22" t="s">
        <v>1718</v>
      </c>
    </row>
    <row r="439" spans="2:6" x14ac:dyDescent="0.3">
      <c r="B439" s="23">
        <v>142</v>
      </c>
      <c r="C439" s="16" t="s">
        <v>2085</v>
      </c>
      <c r="D439" s="16" t="s">
        <v>768</v>
      </c>
      <c r="E439" s="16" t="s">
        <v>1010</v>
      </c>
      <c r="F439" s="22" t="s">
        <v>922</v>
      </c>
    </row>
    <row r="440" spans="2:6" x14ac:dyDescent="0.3">
      <c r="B440" s="14">
        <v>142</v>
      </c>
      <c r="C440" s="4" t="s">
        <v>1536</v>
      </c>
      <c r="D440" s="4" t="s">
        <v>1540</v>
      </c>
      <c r="E440" s="4" t="s">
        <v>1573</v>
      </c>
      <c r="F440" s="22" t="s">
        <v>1496</v>
      </c>
    </row>
    <row r="441" spans="2:6" x14ac:dyDescent="0.3">
      <c r="B441" s="14">
        <v>146</v>
      </c>
      <c r="C441" s="4" t="s">
        <v>2109</v>
      </c>
      <c r="D441" s="4" t="s">
        <v>2077</v>
      </c>
      <c r="E441" s="4" t="s">
        <v>2025</v>
      </c>
      <c r="F441" s="22" t="s">
        <v>1973</v>
      </c>
    </row>
    <row r="442" spans="2:6" x14ac:dyDescent="0.3">
      <c r="B442" s="14">
        <v>147</v>
      </c>
      <c r="C442" s="4" t="s">
        <v>1772</v>
      </c>
      <c r="D442" s="4" t="s">
        <v>1776</v>
      </c>
      <c r="E442" s="4" t="s">
        <v>1862</v>
      </c>
      <c r="F442" s="22" t="s">
        <v>1861</v>
      </c>
    </row>
    <row r="443" spans="2:6" x14ac:dyDescent="0.3">
      <c r="B443" s="14">
        <v>147</v>
      </c>
      <c r="C443" s="4" t="s">
        <v>2072</v>
      </c>
      <c r="D443" s="4" t="s">
        <v>2077</v>
      </c>
      <c r="E443" s="4" t="s">
        <v>2035</v>
      </c>
      <c r="F443" s="22" t="s">
        <v>2034</v>
      </c>
    </row>
    <row r="444" spans="2:6" x14ac:dyDescent="0.3">
      <c r="B444" s="23">
        <v>160</v>
      </c>
      <c r="C444" s="16" t="s">
        <v>901</v>
      </c>
      <c r="D444" s="16" t="s">
        <v>768</v>
      </c>
      <c r="E444" s="16" t="s">
        <v>1006</v>
      </c>
      <c r="F444" s="22" t="s">
        <v>1005</v>
      </c>
    </row>
    <row r="445" spans="2:6" x14ac:dyDescent="0.3">
      <c r="B445" s="23" t="s">
        <v>4088</v>
      </c>
      <c r="C445" s="16" t="s">
        <v>820</v>
      </c>
      <c r="D445" s="16" t="s">
        <v>768</v>
      </c>
      <c r="E445" s="16" t="s">
        <v>1081</v>
      </c>
      <c r="F445" s="22" t="s">
        <v>821</v>
      </c>
    </row>
    <row r="446" spans="2:6" x14ac:dyDescent="0.3">
      <c r="B446" s="23" t="s">
        <v>4088</v>
      </c>
      <c r="C446" s="16" t="s">
        <v>842</v>
      </c>
      <c r="D446" s="16" t="s">
        <v>768</v>
      </c>
      <c r="E446" s="16" t="s">
        <v>1099</v>
      </c>
      <c r="F446" s="22" t="s">
        <v>979</v>
      </c>
    </row>
    <row r="447" spans="2:6" x14ac:dyDescent="0.3">
      <c r="B447" s="23" t="s">
        <v>4088</v>
      </c>
      <c r="C447" s="16" t="s">
        <v>855</v>
      </c>
      <c r="D447" s="16" t="s">
        <v>768</v>
      </c>
      <c r="E447" s="16" t="s">
        <v>1110</v>
      </c>
      <c r="F447" s="22" t="s">
        <v>981</v>
      </c>
    </row>
    <row r="448" spans="2:6" x14ac:dyDescent="0.3">
      <c r="B448" s="23" t="s">
        <v>4088</v>
      </c>
      <c r="C448" s="16" t="s">
        <v>874</v>
      </c>
      <c r="D448" s="16" t="s">
        <v>768</v>
      </c>
      <c r="E448" s="16" t="s">
        <v>1023</v>
      </c>
      <c r="F448" s="22" t="s">
        <v>931</v>
      </c>
    </row>
    <row r="449" spans="2:6" x14ac:dyDescent="0.3">
      <c r="B449" s="23" t="s">
        <v>4088</v>
      </c>
      <c r="C449" s="16" t="s">
        <v>1129</v>
      </c>
      <c r="D449" s="16" t="s">
        <v>158</v>
      </c>
      <c r="E449" s="16" t="s">
        <v>1253</v>
      </c>
      <c r="F449" s="22" t="s">
        <v>1252</v>
      </c>
    </row>
    <row r="450" spans="2:6" ht="33" x14ac:dyDescent="0.3">
      <c r="B450" s="23" t="s">
        <v>4088</v>
      </c>
      <c r="C450" s="4" t="s">
        <v>1509</v>
      </c>
      <c r="D450" s="4" t="s">
        <v>1540</v>
      </c>
      <c r="E450" s="4"/>
      <c r="F450" s="22" t="s">
        <v>1481</v>
      </c>
    </row>
    <row r="451" spans="2:6" x14ac:dyDescent="0.3">
      <c r="B451" s="14" t="s">
        <v>4088</v>
      </c>
      <c r="C451" s="4" t="s">
        <v>1634</v>
      </c>
      <c r="D451" s="4" t="s">
        <v>1737</v>
      </c>
      <c r="E451" s="4" t="s">
        <v>1691</v>
      </c>
      <c r="F451" s="22" t="s">
        <v>1664</v>
      </c>
    </row>
    <row r="452" spans="2:6" x14ac:dyDescent="0.3">
      <c r="B452" s="119" t="s">
        <v>4088</v>
      </c>
      <c r="C452" s="4" t="s">
        <v>1636</v>
      </c>
      <c r="D452" s="4" t="s">
        <v>1737</v>
      </c>
      <c r="E452" s="4" t="s">
        <v>1692</v>
      </c>
      <c r="F452" s="22" t="s">
        <v>1665</v>
      </c>
    </row>
    <row r="453" spans="2:6" x14ac:dyDescent="0.3">
      <c r="B453" s="14" t="s">
        <v>4088</v>
      </c>
      <c r="C453" s="4" t="s">
        <v>1747</v>
      </c>
      <c r="D453" s="4" t="s">
        <v>1776</v>
      </c>
      <c r="E453" s="4" t="s">
        <v>1792</v>
      </c>
      <c r="F453" s="22" t="s">
        <v>1793</v>
      </c>
    </row>
    <row r="454" spans="2:6" x14ac:dyDescent="0.3">
      <c r="B454" s="14" t="s">
        <v>4088</v>
      </c>
      <c r="C454" s="4" t="s">
        <v>1755</v>
      </c>
      <c r="D454" s="4" t="s">
        <v>1776</v>
      </c>
      <c r="E454" s="4" t="s">
        <v>1802</v>
      </c>
      <c r="F454" s="22" t="s">
        <v>1803</v>
      </c>
    </row>
    <row r="455" spans="2:6" ht="17.25" thickBot="1" x14ac:dyDescent="0.35">
      <c r="B455" s="17" t="s">
        <v>4088</v>
      </c>
      <c r="C455" s="8" t="s">
        <v>1902</v>
      </c>
      <c r="D455" s="8" t="s">
        <v>4089</v>
      </c>
      <c r="E455" s="8" t="s">
        <v>2049</v>
      </c>
      <c r="F455" s="29" t="s">
        <v>2048</v>
      </c>
    </row>
    <row r="456" spans="2:6" ht="17.25" thickTop="1" x14ac:dyDescent="0.3">
      <c r="B456" s="25" t="s">
        <v>4088</v>
      </c>
      <c r="C456" s="26"/>
      <c r="D456" s="26"/>
      <c r="E456" s="26"/>
      <c r="F456" s="30"/>
    </row>
  </sheetData>
  <autoFilter ref="B2:F455">
    <sortState ref="B3:F456">
      <sortCondition ref="B2:B455"/>
    </sortState>
  </autoFilter>
  <mergeCells count="1">
    <mergeCell ref="B1:F1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opLeftCell="A25" workbookViewId="0">
      <selection activeCell="A45" sqref="A45"/>
    </sheetView>
  </sheetViews>
  <sheetFormatPr defaultRowHeight="16.5" x14ac:dyDescent="0.3"/>
  <cols>
    <col min="1" max="1" width="16.5" bestFit="1" customWidth="1"/>
    <col min="2" max="5" width="11" bestFit="1" customWidth="1"/>
    <col min="6" max="6" width="8.125" customWidth="1"/>
    <col min="7" max="7" width="8.375" bestFit="1" customWidth="1"/>
    <col min="8" max="8" width="11" bestFit="1" customWidth="1"/>
    <col min="9" max="9" width="14" bestFit="1" customWidth="1"/>
    <col min="10" max="10" width="11.625" bestFit="1" customWidth="1"/>
    <col min="11" max="11" width="11" bestFit="1" customWidth="1"/>
    <col min="12" max="12" width="6.125" customWidth="1"/>
    <col min="13" max="13" width="8.375" bestFit="1" customWidth="1"/>
    <col min="14" max="17" width="11" bestFit="1" customWidth="1"/>
    <col min="18" max="18" width="3.875" customWidth="1"/>
    <col min="19" max="19" width="8.375" bestFit="1" customWidth="1"/>
    <col min="20" max="23" width="11" bestFit="1" customWidth="1"/>
  </cols>
  <sheetData>
    <row r="1" spans="1:23" ht="16.5" customHeight="1" x14ac:dyDescent="0.3">
      <c r="A1" s="245" t="s">
        <v>3058</v>
      </c>
      <c r="B1" s="243" t="s">
        <v>3059</v>
      </c>
      <c r="C1" s="243" t="s">
        <v>3060</v>
      </c>
      <c r="D1" s="243" t="s">
        <v>3061</v>
      </c>
      <c r="E1" s="243" t="s">
        <v>3062</v>
      </c>
      <c r="F1" s="243" t="s">
        <v>3063</v>
      </c>
      <c r="G1" s="243" t="s">
        <v>3064</v>
      </c>
      <c r="H1" s="230" t="s">
        <v>3097</v>
      </c>
      <c r="I1" s="239" t="s">
        <v>3096</v>
      </c>
      <c r="J1" s="234" t="s">
        <v>3083</v>
      </c>
    </row>
    <row r="2" spans="1:23" x14ac:dyDescent="0.3">
      <c r="A2" s="246"/>
      <c r="B2" s="244"/>
      <c r="C2" s="244"/>
      <c r="D2" s="244"/>
      <c r="E2" s="244"/>
      <c r="F2" s="244"/>
      <c r="G2" s="244"/>
      <c r="H2" s="231"/>
      <c r="I2" s="240"/>
      <c r="J2" s="235"/>
    </row>
    <row r="3" spans="1:23" ht="20.100000000000001" customHeight="1" thickBot="1" x14ac:dyDescent="0.35">
      <c r="A3" s="70" t="s">
        <v>3065</v>
      </c>
      <c r="B3" s="66">
        <v>1</v>
      </c>
      <c r="C3" s="66">
        <v>8</v>
      </c>
      <c r="D3" s="66">
        <v>1</v>
      </c>
      <c r="E3" s="66">
        <v>83</v>
      </c>
      <c r="F3" s="66">
        <v>33</v>
      </c>
      <c r="G3" s="66">
        <v>3</v>
      </c>
      <c r="H3" s="66">
        <v>930</v>
      </c>
      <c r="I3" s="74">
        <v>0.69</v>
      </c>
      <c r="J3" s="75">
        <v>0.15</v>
      </c>
    </row>
    <row r="4" spans="1:23" ht="17.25" thickBot="1" x14ac:dyDescent="0.35">
      <c r="A4" s="76" t="s">
        <v>3086</v>
      </c>
      <c r="B4" s="77">
        <f>(1-SQRT((F3*2+E3)/530))*(1-$J$3)</f>
        <v>0.39931394016643706</v>
      </c>
      <c r="C4" s="78" t="s">
        <v>3107</v>
      </c>
      <c r="D4" s="232" t="s">
        <v>3084</v>
      </c>
      <c r="E4" s="233"/>
    </row>
    <row r="5" spans="1:23" ht="17.25" thickBot="1" x14ac:dyDescent="0.35">
      <c r="A5" s="79" t="s">
        <v>3079</v>
      </c>
      <c r="B5" s="80">
        <f>1+(FLOOR(H3/100,1)+FLOOR(E3/6,1))+((FLOOR(H3/100,1)+FLOOR(E3/6,1))*I3)</f>
        <v>38.18</v>
      </c>
      <c r="C5" s="81" t="s">
        <v>3108</v>
      </c>
      <c r="D5" s="241" t="s">
        <v>3085</v>
      </c>
      <c r="E5" s="242"/>
      <c r="S5" s="73"/>
    </row>
    <row r="6" spans="1:23" ht="17.25" thickTop="1" x14ac:dyDescent="0.3">
      <c r="A6" s="87"/>
      <c r="B6" s="89"/>
      <c r="C6" s="88"/>
      <c r="D6" s="82"/>
      <c r="E6" s="82"/>
      <c r="S6" s="73"/>
    </row>
    <row r="7" spans="1:23" ht="17.25" thickBot="1" x14ac:dyDescent="0.35">
      <c r="A7" s="247" t="s">
        <v>3105</v>
      </c>
      <c r="B7" s="247"/>
      <c r="C7" s="247"/>
    </row>
    <row r="8" spans="1:23" x14ac:dyDescent="0.3">
      <c r="A8" s="236" t="s">
        <v>3082</v>
      </c>
      <c r="B8" s="237"/>
      <c r="C8" s="237"/>
      <c r="D8" s="237"/>
      <c r="E8" s="238"/>
      <c r="G8" s="236" t="s">
        <v>3066</v>
      </c>
      <c r="H8" s="237"/>
      <c r="I8" s="237"/>
      <c r="J8" s="237"/>
      <c r="K8" s="238"/>
      <c r="M8" s="236" t="s">
        <v>3067</v>
      </c>
      <c r="N8" s="237"/>
      <c r="O8" s="237"/>
      <c r="P8" s="237"/>
      <c r="Q8" s="238"/>
      <c r="S8" s="236" t="s">
        <v>3080</v>
      </c>
      <c r="T8" s="237"/>
      <c r="U8" s="237"/>
      <c r="V8" s="237"/>
      <c r="W8" s="238"/>
    </row>
    <row r="9" spans="1:23" ht="16.5" customHeight="1" x14ac:dyDescent="0.3">
      <c r="A9" s="84" t="s">
        <v>3087</v>
      </c>
      <c r="B9" s="83" t="s">
        <v>3088</v>
      </c>
      <c r="C9" s="83" t="s">
        <v>3102</v>
      </c>
      <c r="D9" s="83" t="s">
        <v>3089</v>
      </c>
      <c r="E9" s="68" t="s">
        <v>3103</v>
      </c>
      <c r="G9" s="84" t="s">
        <v>3087</v>
      </c>
      <c r="H9" s="83" t="s">
        <v>3088</v>
      </c>
      <c r="I9" s="83" t="s">
        <v>3102</v>
      </c>
      <c r="J9" s="83" t="s">
        <v>3089</v>
      </c>
      <c r="K9" s="68" t="s">
        <v>3103</v>
      </c>
      <c r="M9" s="84" t="s">
        <v>3087</v>
      </c>
      <c r="N9" s="83" t="s">
        <v>3088</v>
      </c>
      <c r="O9" s="83" t="s">
        <v>3102</v>
      </c>
      <c r="P9" s="83" t="s">
        <v>3089</v>
      </c>
      <c r="Q9" s="68" t="s">
        <v>3103</v>
      </c>
      <c r="S9" s="84" t="s">
        <v>3090</v>
      </c>
      <c r="T9" s="83" t="s">
        <v>3088</v>
      </c>
      <c r="U9" s="83" t="s">
        <v>3102</v>
      </c>
      <c r="V9" s="83" t="s">
        <v>3089</v>
      </c>
      <c r="W9" s="68" t="s">
        <v>3103</v>
      </c>
    </row>
    <row r="10" spans="1:23" x14ac:dyDescent="0.3">
      <c r="A10" s="69" t="s">
        <v>3068</v>
      </c>
      <c r="B10" s="4">
        <v>0.7</v>
      </c>
      <c r="C10" s="4">
        <f>B10*0.2</f>
        <v>0.13999999999999999</v>
      </c>
      <c r="D10" s="4">
        <f>B10*0.8</f>
        <v>0.55999999999999994</v>
      </c>
      <c r="E10" s="85">
        <f>C10+(D10*$B$4)</f>
        <v>0.36361580649320469</v>
      </c>
      <c r="G10" s="69" t="s">
        <v>3068</v>
      </c>
      <c r="H10" s="4">
        <v>0.7</v>
      </c>
      <c r="I10" s="4">
        <f>H10*0.2</f>
        <v>0.13999999999999999</v>
      </c>
      <c r="J10" s="4">
        <f>H10*0.8</f>
        <v>0.55999999999999994</v>
      </c>
      <c r="K10" s="85">
        <f>I10+(J10*$B$4)</f>
        <v>0.36361580649320469</v>
      </c>
      <c r="M10" s="69" t="s">
        <v>3068</v>
      </c>
      <c r="N10" s="4">
        <v>0.7</v>
      </c>
      <c r="O10" s="4">
        <f>N10*0.2</f>
        <v>0.13999999999999999</v>
      </c>
      <c r="P10" s="4">
        <f>N10*0.8</f>
        <v>0.55999999999999994</v>
      </c>
      <c r="Q10" s="85">
        <f>O10+(P10*$B$4)</f>
        <v>0.36361580649320469</v>
      </c>
      <c r="S10" s="69" t="s">
        <v>3078</v>
      </c>
      <c r="T10" s="4">
        <v>1</v>
      </c>
      <c r="U10" s="4">
        <f>T10*0.2</f>
        <v>0.2</v>
      </c>
      <c r="V10" s="4">
        <f>T10*0.8</f>
        <v>0.8</v>
      </c>
      <c r="W10" s="85">
        <f>U10+(V10*$B$4)</f>
        <v>0.51945115213314974</v>
      </c>
    </row>
    <row r="11" spans="1:23" x14ac:dyDescent="0.3">
      <c r="A11" s="69" t="s">
        <v>3069</v>
      </c>
      <c r="B11" s="4">
        <v>1.4</v>
      </c>
      <c r="C11" s="4">
        <f t="shared" ref="C11:C19" si="0">B11*0.2</f>
        <v>0.27999999999999997</v>
      </c>
      <c r="D11" s="4">
        <f t="shared" ref="D11:D19" si="1">B11*0.8</f>
        <v>1.1199999999999999</v>
      </c>
      <c r="E11" s="85">
        <f t="shared" ref="E11:E19" si="2">C11+(D11*$B$4)</f>
        <v>0.72723161298640937</v>
      </c>
      <c r="G11" s="69" t="s">
        <v>3069</v>
      </c>
      <c r="H11" s="4">
        <v>1.4</v>
      </c>
      <c r="I11" s="4">
        <f t="shared" ref="I11:I19" si="3">H11*0.2</f>
        <v>0.27999999999999997</v>
      </c>
      <c r="J11" s="4">
        <f t="shared" ref="J11:J19" si="4">H11*0.8</f>
        <v>1.1199999999999999</v>
      </c>
      <c r="K11" s="85">
        <f t="shared" ref="K11:K19" si="5">I11+(J11*$B$4)</f>
        <v>0.72723161298640937</v>
      </c>
      <c r="M11" s="69" t="s">
        <v>3069</v>
      </c>
      <c r="N11" s="4">
        <v>1.4</v>
      </c>
      <c r="O11" s="4">
        <f t="shared" ref="O11:O19" si="6">N11*0.2</f>
        <v>0.27999999999999997</v>
      </c>
      <c r="P11" s="4">
        <f t="shared" ref="P11:P19" si="7">N11*0.8</f>
        <v>1.1199999999999999</v>
      </c>
      <c r="Q11" s="85">
        <f t="shared" ref="Q11:Q19" si="8">O11+(P11*$B$4)</f>
        <v>0.72723161298640937</v>
      </c>
      <c r="S11" s="69" t="s">
        <v>3069</v>
      </c>
      <c r="T11" s="4">
        <v>1</v>
      </c>
      <c r="U11" s="4">
        <f t="shared" ref="U11:U19" si="9">T11*0.2</f>
        <v>0.2</v>
      </c>
      <c r="V11" s="4">
        <f t="shared" ref="V11:V19" si="10">T11*0.8</f>
        <v>0.8</v>
      </c>
      <c r="W11" s="85">
        <f t="shared" ref="W11:W19" si="11">U11+(V11*$B$4)</f>
        <v>0.51945115213314974</v>
      </c>
    </row>
    <row r="12" spans="1:23" x14ac:dyDescent="0.3">
      <c r="A12" s="69" t="s">
        <v>3070</v>
      </c>
      <c r="B12" s="4">
        <v>2.1</v>
      </c>
      <c r="C12" s="4">
        <f t="shared" si="0"/>
        <v>0.42000000000000004</v>
      </c>
      <c r="D12" s="4">
        <f t="shared" si="1"/>
        <v>1.6800000000000002</v>
      </c>
      <c r="E12" s="85">
        <f t="shared" si="2"/>
        <v>1.0908474194796143</v>
      </c>
      <c r="G12" s="69" t="s">
        <v>3070</v>
      </c>
      <c r="H12" s="4">
        <v>2.1</v>
      </c>
      <c r="I12" s="4">
        <f t="shared" si="3"/>
        <v>0.42000000000000004</v>
      </c>
      <c r="J12" s="4">
        <f t="shared" si="4"/>
        <v>1.6800000000000002</v>
      </c>
      <c r="K12" s="85">
        <f t="shared" si="5"/>
        <v>1.0908474194796143</v>
      </c>
      <c r="M12" s="69" t="s">
        <v>3070</v>
      </c>
      <c r="N12" s="4">
        <v>2.1</v>
      </c>
      <c r="O12" s="4">
        <f t="shared" si="6"/>
        <v>0.42000000000000004</v>
      </c>
      <c r="P12" s="4">
        <f t="shared" si="7"/>
        <v>1.6800000000000002</v>
      </c>
      <c r="Q12" s="85">
        <f t="shared" si="8"/>
        <v>1.0908474194796143</v>
      </c>
      <c r="S12" s="69" t="s">
        <v>3070</v>
      </c>
      <c r="T12" s="4">
        <v>1</v>
      </c>
      <c r="U12" s="4">
        <f t="shared" si="9"/>
        <v>0.2</v>
      </c>
      <c r="V12" s="4">
        <f t="shared" si="10"/>
        <v>0.8</v>
      </c>
      <c r="W12" s="85">
        <f t="shared" si="11"/>
        <v>0.51945115213314974</v>
      </c>
    </row>
    <row r="13" spans="1:23" x14ac:dyDescent="0.3">
      <c r="A13" s="69" t="s">
        <v>3071</v>
      </c>
      <c r="B13" s="4">
        <v>2.8</v>
      </c>
      <c r="C13" s="4">
        <f t="shared" si="0"/>
        <v>0.55999999999999994</v>
      </c>
      <c r="D13" s="4">
        <f t="shared" si="1"/>
        <v>2.2399999999999998</v>
      </c>
      <c r="E13" s="85">
        <f t="shared" si="2"/>
        <v>1.4544632259728187</v>
      </c>
      <c r="G13" s="69" t="s">
        <v>3071</v>
      </c>
      <c r="H13" s="4">
        <v>2.8</v>
      </c>
      <c r="I13" s="4">
        <f t="shared" si="3"/>
        <v>0.55999999999999994</v>
      </c>
      <c r="J13" s="4">
        <f t="shared" si="4"/>
        <v>2.2399999999999998</v>
      </c>
      <c r="K13" s="85">
        <f t="shared" si="5"/>
        <v>1.4544632259728187</v>
      </c>
      <c r="M13" s="69" t="s">
        <v>3071</v>
      </c>
      <c r="N13" s="4">
        <v>2.8</v>
      </c>
      <c r="O13" s="4">
        <f t="shared" si="6"/>
        <v>0.55999999999999994</v>
      </c>
      <c r="P13" s="4">
        <f t="shared" si="7"/>
        <v>2.2399999999999998</v>
      </c>
      <c r="Q13" s="85">
        <f t="shared" si="8"/>
        <v>1.4544632259728187</v>
      </c>
      <c r="S13" s="69" t="s">
        <v>3071</v>
      </c>
      <c r="T13" s="4">
        <v>0.9</v>
      </c>
      <c r="U13" s="4">
        <f t="shared" si="9"/>
        <v>0.18000000000000002</v>
      </c>
      <c r="V13" s="4">
        <f t="shared" si="10"/>
        <v>0.72000000000000008</v>
      </c>
      <c r="W13" s="85">
        <f t="shared" si="11"/>
        <v>0.46750603691983472</v>
      </c>
    </row>
    <row r="14" spans="1:23" x14ac:dyDescent="0.3">
      <c r="A14" s="69" t="s">
        <v>3072</v>
      </c>
      <c r="B14" s="4">
        <v>3.5</v>
      </c>
      <c r="C14" s="4">
        <f t="shared" si="0"/>
        <v>0.70000000000000007</v>
      </c>
      <c r="D14" s="4">
        <f t="shared" si="1"/>
        <v>2.8000000000000003</v>
      </c>
      <c r="E14" s="85">
        <f t="shared" si="2"/>
        <v>1.8180790324660241</v>
      </c>
      <c r="G14" s="69" t="s">
        <v>3072</v>
      </c>
      <c r="H14" s="4">
        <v>3.5</v>
      </c>
      <c r="I14" s="4">
        <f t="shared" si="3"/>
        <v>0.70000000000000007</v>
      </c>
      <c r="J14" s="4">
        <f t="shared" si="4"/>
        <v>2.8000000000000003</v>
      </c>
      <c r="K14" s="85">
        <f t="shared" si="5"/>
        <v>1.8180790324660241</v>
      </c>
      <c r="M14" s="69" t="s">
        <v>3072</v>
      </c>
      <c r="N14" s="4">
        <v>3.5</v>
      </c>
      <c r="O14" s="4">
        <f t="shared" si="6"/>
        <v>0.70000000000000007</v>
      </c>
      <c r="P14" s="4">
        <f t="shared" si="7"/>
        <v>2.8000000000000003</v>
      </c>
      <c r="Q14" s="85">
        <f t="shared" si="8"/>
        <v>1.8180790324660241</v>
      </c>
      <c r="S14" s="69" t="s">
        <v>3072</v>
      </c>
      <c r="T14" s="4">
        <v>0.9</v>
      </c>
      <c r="U14" s="4">
        <f t="shared" si="9"/>
        <v>0.18000000000000002</v>
      </c>
      <c r="V14" s="4">
        <f t="shared" si="10"/>
        <v>0.72000000000000008</v>
      </c>
      <c r="W14" s="85">
        <f t="shared" si="11"/>
        <v>0.46750603691983472</v>
      </c>
    </row>
    <row r="15" spans="1:23" x14ac:dyDescent="0.3">
      <c r="A15" s="69" t="s">
        <v>3073</v>
      </c>
      <c r="B15" s="4">
        <v>4.2</v>
      </c>
      <c r="C15" s="4">
        <f t="shared" si="0"/>
        <v>0.84000000000000008</v>
      </c>
      <c r="D15" s="4">
        <f t="shared" si="1"/>
        <v>3.3600000000000003</v>
      </c>
      <c r="E15" s="85">
        <f t="shared" si="2"/>
        <v>2.1816948389592286</v>
      </c>
      <c r="G15" s="69" t="s">
        <v>3073</v>
      </c>
      <c r="H15" s="4">
        <v>4.2</v>
      </c>
      <c r="I15" s="4">
        <f t="shared" si="3"/>
        <v>0.84000000000000008</v>
      </c>
      <c r="J15" s="4">
        <f t="shared" si="4"/>
        <v>3.3600000000000003</v>
      </c>
      <c r="K15" s="85">
        <f t="shared" si="5"/>
        <v>2.1816948389592286</v>
      </c>
      <c r="M15" s="69" t="s">
        <v>3073</v>
      </c>
      <c r="N15" s="4">
        <v>4.2</v>
      </c>
      <c r="O15" s="4">
        <f t="shared" si="6"/>
        <v>0.84000000000000008</v>
      </c>
      <c r="P15" s="4">
        <f t="shared" si="7"/>
        <v>3.3600000000000003</v>
      </c>
      <c r="Q15" s="85">
        <f t="shared" si="8"/>
        <v>2.1816948389592286</v>
      </c>
      <c r="S15" s="69" t="s">
        <v>3073</v>
      </c>
      <c r="T15" s="4">
        <v>0.8</v>
      </c>
      <c r="U15" s="4">
        <f t="shared" si="9"/>
        <v>0.16000000000000003</v>
      </c>
      <c r="V15" s="4">
        <f t="shared" si="10"/>
        <v>0.64000000000000012</v>
      </c>
      <c r="W15" s="85">
        <f t="shared" si="11"/>
        <v>0.41556092170651981</v>
      </c>
    </row>
    <row r="16" spans="1:23" x14ac:dyDescent="0.3">
      <c r="A16" s="69" t="s">
        <v>3074</v>
      </c>
      <c r="B16" s="4">
        <v>4.9000000000000004</v>
      </c>
      <c r="C16" s="4">
        <f t="shared" si="0"/>
        <v>0.98000000000000009</v>
      </c>
      <c r="D16" s="4">
        <f t="shared" si="1"/>
        <v>3.9200000000000004</v>
      </c>
      <c r="E16" s="85">
        <f t="shared" si="2"/>
        <v>2.5453106454524335</v>
      </c>
      <c r="G16" s="69" t="s">
        <v>3074</v>
      </c>
      <c r="H16" s="4">
        <v>4.9000000000000004</v>
      </c>
      <c r="I16" s="4">
        <f t="shared" si="3"/>
        <v>0.98000000000000009</v>
      </c>
      <c r="J16" s="4">
        <f t="shared" si="4"/>
        <v>3.9200000000000004</v>
      </c>
      <c r="K16" s="85">
        <f t="shared" si="5"/>
        <v>2.5453106454524335</v>
      </c>
      <c r="M16" s="69" t="s">
        <v>3074</v>
      </c>
      <c r="N16" s="4">
        <v>4.9000000000000004</v>
      </c>
      <c r="O16" s="4">
        <f t="shared" si="6"/>
        <v>0.98000000000000009</v>
      </c>
      <c r="P16" s="4">
        <f t="shared" si="7"/>
        <v>3.9200000000000004</v>
      </c>
      <c r="Q16" s="85">
        <f t="shared" si="8"/>
        <v>2.5453106454524335</v>
      </c>
      <c r="S16" s="69" t="s">
        <v>3074</v>
      </c>
      <c r="T16" s="4">
        <v>0.8</v>
      </c>
      <c r="U16" s="4">
        <f t="shared" si="9"/>
        <v>0.16000000000000003</v>
      </c>
      <c r="V16" s="4">
        <f t="shared" si="10"/>
        <v>0.64000000000000012</v>
      </c>
      <c r="W16" s="85">
        <f t="shared" si="11"/>
        <v>0.41556092170651981</v>
      </c>
    </row>
    <row r="17" spans="1:23" x14ac:dyDescent="0.3">
      <c r="A17" s="69" t="s">
        <v>3075</v>
      </c>
      <c r="B17" s="4">
        <v>5.6</v>
      </c>
      <c r="C17" s="4">
        <f t="shared" si="0"/>
        <v>1.1199999999999999</v>
      </c>
      <c r="D17" s="4">
        <f t="shared" si="1"/>
        <v>4.4799999999999995</v>
      </c>
      <c r="E17" s="85">
        <f t="shared" si="2"/>
        <v>2.9089264519456375</v>
      </c>
      <c r="G17" s="69" t="s">
        <v>3075</v>
      </c>
      <c r="H17" s="4">
        <v>5.6</v>
      </c>
      <c r="I17" s="4">
        <f t="shared" si="3"/>
        <v>1.1199999999999999</v>
      </c>
      <c r="J17" s="4">
        <f t="shared" si="4"/>
        <v>4.4799999999999995</v>
      </c>
      <c r="K17" s="85">
        <f t="shared" si="5"/>
        <v>2.9089264519456375</v>
      </c>
      <c r="M17" s="69" t="s">
        <v>3075</v>
      </c>
      <c r="N17" s="4">
        <v>5.6</v>
      </c>
      <c r="O17" s="4">
        <f t="shared" si="6"/>
        <v>1.1199999999999999</v>
      </c>
      <c r="P17" s="4">
        <f t="shared" si="7"/>
        <v>4.4799999999999995</v>
      </c>
      <c r="Q17" s="85">
        <f t="shared" si="8"/>
        <v>2.9089264519456375</v>
      </c>
      <c r="S17" s="69" t="s">
        <v>3075</v>
      </c>
      <c r="T17" s="4">
        <v>0.7</v>
      </c>
      <c r="U17" s="4">
        <f t="shared" si="9"/>
        <v>0.13999999999999999</v>
      </c>
      <c r="V17" s="4">
        <f t="shared" si="10"/>
        <v>0.55999999999999994</v>
      </c>
      <c r="W17" s="85">
        <f t="shared" si="11"/>
        <v>0.36361580649320469</v>
      </c>
    </row>
    <row r="18" spans="1:23" x14ac:dyDescent="0.3">
      <c r="A18" s="69" t="s">
        <v>3076</v>
      </c>
      <c r="B18" s="4">
        <v>6.3</v>
      </c>
      <c r="C18" s="4">
        <f t="shared" si="0"/>
        <v>1.26</v>
      </c>
      <c r="D18" s="4">
        <f t="shared" si="1"/>
        <v>5.04</v>
      </c>
      <c r="E18" s="85">
        <f t="shared" si="2"/>
        <v>3.2725422584388424</v>
      </c>
      <c r="G18" s="69" t="s">
        <v>3076</v>
      </c>
      <c r="H18" s="4">
        <v>6.3</v>
      </c>
      <c r="I18" s="4">
        <f t="shared" si="3"/>
        <v>1.26</v>
      </c>
      <c r="J18" s="4">
        <f t="shared" si="4"/>
        <v>5.04</v>
      </c>
      <c r="K18" s="85">
        <f t="shared" si="5"/>
        <v>3.2725422584388424</v>
      </c>
      <c r="M18" s="69" t="s">
        <v>3076</v>
      </c>
      <c r="N18" s="4">
        <v>6.3</v>
      </c>
      <c r="O18" s="4">
        <f t="shared" si="6"/>
        <v>1.26</v>
      </c>
      <c r="P18" s="4">
        <f t="shared" si="7"/>
        <v>5.04</v>
      </c>
      <c r="Q18" s="85">
        <f t="shared" si="8"/>
        <v>3.2725422584388424</v>
      </c>
      <c r="S18" s="69" t="s">
        <v>3076</v>
      </c>
      <c r="T18" s="4">
        <v>0.6</v>
      </c>
      <c r="U18" s="4">
        <f t="shared" si="9"/>
        <v>0.12</v>
      </c>
      <c r="V18" s="4">
        <f t="shared" si="10"/>
        <v>0.48</v>
      </c>
      <c r="W18" s="85">
        <f t="shared" si="11"/>
        <v>0.31167069127988978</v>
      </c>
    </row>
    <row r="19" spans="1:23" ht="17.25" thickBot="1" x14ac:dyDescent="0.35">
      <c r="A19" s="70" t="s">
        <v>3077</v>
      </c>
      <c r="B19" s="66">
        <v>7</v>
      </c>
      <c r="C19" s="66">
        <f t="shared" si="0"/>
        <v>1.4000000000000001</v>
      </c>
      <c r="D19" s="66">
        <f t="shared" si="1"/>
        <v>5.6000000000000005</v>
      </c>
      <c r="E19" s="86">
        <f t="shared" si="2"/>
        <v>3.6361580649320482</v>
      </c>
      <c r="G19" s="70" t="s">
        <v>3077</v>
      </c>
      <c r="H19" s="66">
        <v>7</v>
      </c>
      <c r="I19" s="66">
        <f t="shared" si="3"/>
        <v>1.4000000000000001</v>
      </c>
      <c r="J19" s="66">
        <f t="shared" si="4"/>
        <v>5.6000000000000005</v>
      </c>
      <c r="K19" s="86">
        <f t="shared" si="5"/>
        <v>3.6361580649320482</v>
      </c>
      <c r="M19" s="70" t="s">
        <v>3077</v>
      </c>
      <c r="N19" s="66">
        <v>7</v>
      </c>
      <c r="O19" s="66">
        <f t="shared" si="6"/>
        <v>1.4000000000000001</v>
      </c>
      <c r="P19" s="66">
        <f t="shared" si="7"/>
        <v>5.6000000000000005</v>
      </c>
      <c r="Q19" s="86">
        <f t="shared" si="8"/>
        <v>3.6361580649320482</v>
      </c>
      <c r="S19" s="70" t="s">
        <v>3077</v>
      </c>
      <c r="T19" s="66">
        <v>0.5</v>
      </c>
      <c r="U19" s="66">
        <f t="shared" si="9"/>
        <v>0.1</v>
      </c>
      <c r="V19" s="66">
        <f t="shared" si="10"/>
        <v>0.4</v>
      </c>
      <c r="W19" s="86">
        <f t="shared" si="11"/>
        <v>0.25972557606657487</v>
      </c>
    </row>
    <row r="20" spans="1:23" ht="17.25" thickBot="1" x14ac:dyDescent="0.35"/>
    <row r="21" spans="1:23" x14ac:dyDescent="0.3">
      <c r="A21" s="236" t="s">
        <v>3081</v>
      </c>
      <c r="B21" s="237"/>
      <c r="C21" s="237"/>
      <c r="D21" s="237"/>
      <c r="E21" s="238"/>
      <c r="G21" s="236" t="s">
        <v>3091</v>
      </c>
      <c r="H21" s="237"/>
      <c r="I21" s="237"/>
      <c r="J21" s="237"/>
      <c r="K21" s="238"/>
      <c r="M21" s="236" t="s">
        <v>3106</v>
      </c>
      <c r="N21" s="237"/>
      <c r="O21" s="237"/>
      <c r="P21" s="237"/>
      <c r="Q21" s="238"/>
      <c r="S21" s="236" t="s">
        <v>3098</v>
      </c>
      <c r="T21" s="237"/>
      <c r="U21" s="237"/>
      <c r="V21" s="237"/>
      <c r="W21" s="238"/>
    </row>
    <row r="22" spans="1:23" x14ac:dyDescent="0.3">
      <c r="A22" s="84" t="s">
        <v>3087</v>
      </c>
      <c r="B22" s="83" t="s">
        <v>3088</v>
      </c>
      <c r="C22" s="83" t="s">
        <v>3102</v>
      </c>
      <c r="D22" s="83" t="s">
        <v>3089</v>
      </c>
      <c r="E22" s="68" t="s">
        <v>3103</v>
      </c>
      <c r="G22" s="84" t="s">
        <v>3087</v>
      </c>
      <c r="H22" s="83" t="s">
        <v>3088</v>
      </c>
      <c r="I22" s="83" t="s">
        <v>3102</v>
      </c>
      <c r="J22" s="83" t="s">
        <v>3089</v>
      </c>
      <c r="K22" s="68" t="s">
        <v>3103</v>
      </c>
      <c r="M22" s="65" t="s">
        <v>3090</v>
      </c>
      <c r="N22" s="67" t="s">
        <v>3088</v>
      </c>
      <c r="O22" s="83" t="s">
        <v>3102</v>
      </c>
      <c r="P22" s="83" t="s">
        <v>3089</v>
      </c>
      <c r="Q22" s="68" t="s">
        <v>3103</v>
      </c>
      <c r="S22" s="84" t="s">
        <v>3090</v>
      </c>
      <c r="T22" s="83" t="s">
        <v>3088</v>
      </c>
      <c r="U22" s="83" t="s">
        <v>3102</v>
      </c>
      <c r="V22" s="83" t="s">
        <v>3089</v>
      </c>
      <c r="W22" s="68" t="s">
        <v>3103</v>
      </c>
    </row>
    <row r="23" spans="1:23" x14ac:dyDescent="0.3">
      <c r="A23" s="69" t="s">
        <v>3068</v>
      </c>
      <c r="B23" s="4">
        <v>1.5</v>
      </c>
      <c r="C23" s="4">
        <f>B23*0.2</f>
        <v>0.30000000000000004</v>
      </c>
      <c r="D23" s="4">
        <f>B23*0.8</f>
        <v>1.2000000000000002</v>
      </c>
      <c r="E23" s="85">
        <f>C23+(D23*$B$4)</f>
        <v>0.77917672819972461</v>
      </c>
      <c r="G23" s="69" t="s">
        <v>3068</v>
      </c>
      <c r="H23" s="4">
        <v>1</v>
      </c>
      <c r="I23" s="4">
        <f>H23*0.2</f>
        <v>0.2</v>
      </c>
      <c r="J23" s="4">
        <f>H23*0.8</f>
        <v>0.8</v>
      </c>
      <c r="K23" s="85">
        <f>I23+(J23*$B$4)</f>
        <v>0.51945115213314974</v>
      </c>
      <c r="M23" s="69" t="s">
        <v>3078</v>
      </c>
      <c r="N23" s="4">
        <v>1</v>
      </c>
      <c r="O23" s="4">
        <f>N23*0.2</f>
        <v>0.2</v>
      </c>
      <c r="P23" s="4">
        <f>N23*0.8</f>
        <v>0.8</v>
      </c>
      <c r="Q23" s="85">
        <f>O23+(P23*$B$4)</f>
        <v>0.51945115213314974</v>
      </c>
      <c r="S23" s="69" t="s">
        <v>3078</v>
      </c>
      <c r="T23" s="4">
        <v>0.5</v>
      </c>
      <c r="U23" s="4">
        <f>T23*0.2</f>
        <v>0.1</v>
      </c>
      <c r="V23" s="4">
        <f>T23*0.8</f>
        <v>0.4</v>
      </c>
      <c r="W23" s="85">
        <f>U23+(V23*$B$4)</f>
        <v>0.25972557606657487</v>
      </c>
    </row>
    <row r="24" spans="1:23" x14ac:dyDescent="0.3">
      <c r="A24" s="69" t="s">
        <v>3069</v>
      </c>
      <c r="B24" s="4">
        <v>1.5</v>
      </c>
      <c r="C24" s="4">
        <f t="shared" ref="C24:C32" si="12">B24*0.2</f>
        <v>0.30000000000000004</v>
      </c>
      <c r="D24" s="4">
        <f t="shared" ref="D24:D32" si="13">B24*0.8</f>
        <v>1.2000000000000002</v>
      </c>
      <c r="E24" s="85">
        <f t="shared" ref="E24:E32" si="14">C24+(D24*$B$4)</f>
        <v>0.77917672819972461</v>
      </c>
      <c r="G24" s="69" t="s">
        <v>3069</v>
      </c>
      <c r="H24" s="4">
        <v>2</v>
      </c>
      <c r="I24" s="4">
        <f t="shared" ref="I24:I32" si="15">H24*0.2</f>
        <v>0.4</v>
      </c>
      <c r="J24" s="4">
        <f t="shared" ref="J24:J32" si="16">H24*0.8</f>
        <v>1.6</v>
      </c>
      <c r="K24" s="85">
        <f t="shared" ref="K24:K32" si="17">I24+(J24*$B$4)</f>
        <v>1.0389023042662995</v>
      </c>
      <c r="M24" s="69" t="s">
        <v>3069</v>
      </c>
      <c r="N24" s="4">
        <v>1</v>
      </c>
      <c r="O24" s="4">
        <f t="shared" ref="O24:O32" si="18">N24*0.2</f>
        <v>0.2</v>
      </c>
      <c r="P24" s="4">
        <f t="shared" ref="P24:P32" si="19">N24*0.8</f>
        <v>0.8</v>
      </c>
      <c r="Q24" s="85">
        <f t="shared" ref="Q24:Q32" si="20">O24+(P24*$B$4)</f>
        <v>0.51945115213314974</v>
      </c>
      <c r="S24" s="69" t="s">
        <v>3069</v>
      </c>
      <c r="T24" s="4">
        <v>0.5</v>
      </c>
      <c r="U24" s="4">
        <f t="shared" ref="U24:U32" si="21">T24*0.2</f>
        <v>0.1</v>
      </c>
      <c r="V24" s="4">
        <f t="shared" ref="V24:V32" si="22">T24*0.8</f>
        <v>0.4</v>
      </c>
      <c r="W24" s="85">
        <f t="shared" ref="W24:W32" si="23">U24+(V24*$B$4)</f>
        <v>0.25972557606657487</v>
      </c>
    </row>
    <row r="25" spans="1:23" x14ac:dyDescent="0.3">
      <c r="A25" s="69" t="s">
        <v>3070</v>
      </c>
      <c r="B25" s="4">
        <v>1.5</v>
      </c>
      <c r="C25" s="4">
        <f t="shared" si="12"/>
        <v>0.30000000000000004</v>
      </c>
      <c r="D25" s="4">
        <f t="shared" si="13"/>
        <v>1.2000000000000002</v>
      </c>
      <c r="E25" s="85">
        <f t="shared" si="14"/>
        <v>0.77917672819972461</v>
      </c>
      <c r="G25" s="69" t="s">
        <v>3070</v>
      </c>
      <c r="H25" s="4">
        <v>3</v>
      </c>
      <c r="I25" s="4">
        <f t="shared" si="15"/>
        <v>0.60000000000000009</v>
      </c>
      <c r="J25" s="4">
        <f t="shared" si="16"/>
        <v>2.4000000000000004</v>
      </c>
      <c r="K25" s="85">
        <f t="shared" si="17"/>
        <v>1.5583534563994492</v>
      </c>
      <c r="M25" s="69" t="s">
        <v>3070</v>
      </c>
      <c r="N25" s="4">
        <v>1</v>
      </c>
      <c r="O25" s="4">
        <f t="shared" si="18"/>
        <v>0.2</v>
      </c>
      <c r="P25" s="4">
        <f t="shared" si="19"/>
        <v>0.8</v>
      </c>
      <c r="Q25" s="85">
        <f t="shared" si="20"/>
        <v>0.51945115213314974</v>
      </c>
      <c r="S25" s="69" t="s">
        <v>3070</v>
      </c>
      <c r="T25" s="4">
        <v>0.5</v>
      </c>
      <c r="U25" s="4">
        <f t="shared" si="21"/>
        <v>0.1</v>
      </c>
      <c r="V25" s="4">
        <f t="shared" si="22"/>
        <v>0.4</v>
      </c>
      <c r="W25" s="85">
        <f t="shared" si="23"/>
        <v>0.25972557606657487</v>
      </c>
    </row>
    <row r="26" spans="1:23" x14ac:dyDescent="0.3">
      <c r="A26" s="69" t="s">
        <v>3071</v>
      </c>
      <c r="B26" s="4">
        <v>1.5</v>
      </c>
      <c r="C26" s="4">
        <f t="shared" si="12"/>
        <v>0.30000000000000004</v>
      </c>
      <c r="D26" s="4">
        <f t="shared" si="13"/>
        <v>1.2000000000000002</v>
      </c>
      <c r="E26" s="85">
        <f t="shared" si="14"/>
        <v>0.77917672819972461</v>
      </c>
      <c r="G26" s="69" t="s">
        <v>3071</v>
      </c>
      <c r="H26" s="4">
        <v>4</v>
      </c>
      <c r="I26" s="4">
        <f t="shared" si="15"/>
        <v>0.8</v>
      </c>
      <c r="J26" s="4">
        <f t="shared" si="16"/>
        <v>3.2</v>
      </c>
      <c r="K26" s="85">
        <f t="shared" si="17"/>
        <v>2.077804608532599</v>
      </c>
      <c r="M26" s="69" t="s">
        <v>3071</v>
      </c>
      <c r="N26" s="4">
        <v>1</v>
      </c>
      <c r="O26" s="4">
        <f t="shared" si="18"/>
        <v>0.2</v>
      </c>
      <c r="P26" s="4">
        <f t="shared" si="19"/>
        <v>0.8</v>
      </c>
      <c r="Q26" s="85">
        <f t="shared" si="20"/>
        <v>0.51945115213314974</v>
      </c>
      <c r="S26" s="69" t="s">
        <v>3071</v>
      </c>
      <c r="T26" s="4">
        <v>0.5</v>
      </c>
      <c r="U26" s="4">
        <f t="shared" si="21"/>
        <v>0.1</v>
      </c>
      <c r="V26" s="4">
        <f t="shared" si="22"/>
        <v>0.4</v>
      </c>
      <c r="W26" s="85">
        <f t="shared" si="23"/>
        <v>0.25972557606657487</v>
      </c>
    </row>
    <row r="27" spans="1:23" x14ac:dyDescent="0.3">
      <c r="A27" s="69" t="s">
        <v>3072</v>
      </c>
      <c r="B27" s="4">
        <v>1.5</v>
      </c>
      <c r="C27" s="4">
        <f t="shared" si="12"/>
        <v>0.30000000000000004</v>
      </c>
      <c r="D27" s="4">
        <f t="shared" si="13"/>
        <v>1.2000000000000002</v>
      </c>
      <c r="E27" s="85">
        <f t="shared" si="14"/>
        <v>0.77917672819972461</v>
      </c>
      <c r="G27" s="69" t="s">
        <v>3072</v>
      </c>
      <c r="H27" s="4">
        <v>5</v>
      </c>
      <c r="I27" s="4">
        <f t="shared" si="15"/>
        <v>1</v>
      </c>
      <c r="J27" s="4">
        <f t="shared" si="16"/>
        <v>4</v>
      </c>
      <c r="K27" s="85">
        <f t="shared" si="17"/>
        <v>2.5972557606657483</v>
      </c>
      <c r="M27" s="69" t="s">
        <v>3072</v>
      </c>
      <c r="N27" s="4">
        <v>1</v>
      </c>
      <c r="O27" s="4">
        <f t="shared" si="18"/>
        <v>0.2</v>
      </c>
      <c r="P27" s="4">
        <f t="shared" si="19"/>
        <v>0.8</v>
      </c>
      <c r="Q27" s="85">
        <f t="shared" si="20"/>
        <v>0.51945115213314974</v>
      </c>
      <c r="S27" s="69" t="s">
        <v>3072</v>
      </c>
      <c r="T27" s="4">
        <v>0.5</v>
      </c>
      <c r="U27" s="4">
        <f t="shared" si="21"/>
        <v>0.1</v>
      </c>
      <c r="V27" s="4">
        <f t="shared" si="22"/>
        <v>0.4</v>
      </c>
      <c r="W27" s="85">
        <f t="shared" si="23"/>
        <v>0.25972557606657487</v>
      </c>
    </row>
    <row r="28" spans="1:23" x14ac:dyDescent="0.3">
      <c r="A28" s="69" t="s">
        <v>3073</v>
      </c>
      <c r="B28" s="4">
        <v>1</v>
      </c>
      <c r="C28" s="4">
        <f t="shared" si="12"/>
        <v>0.2</v>
      </c>
      <c r="D28" s="4">
        <f t="shared" si="13"/>
        <v>0.8</v>
      </c>
      <c r="E28" s="85">
        <f t="shared" si="14"/>
        <v>0.51945115213314974</v>
      </c>
      <c r="G28" s="69" t="s">
        <v>3073</v>
      </c>
      <c r="H28" s="4">
        <v>6</v>
      </c>
      <c r="I28" s="4">
        <f t="shared" si="15"/>
        <v>1.2000000000000002</v>
      </c>
      <c r="J28" s="4">
        <f t="shared" si="16"/>
        <v>4.8000000000000007</v>
      </c>
      <c r="K28" s="85">
        <f t="shared" si="17"/>
        <v>3.1167069127988984</v>
      </c>
      <c r="M28" s="69" t="s">
        <v>3073</v>
      </c>
      <c r="N28" s="4">
        <v>1</v>
      </c>
      <c r="O28" s="4">
        <f t="shared" si="18"/>
        <v>0.2</v>
      </c>
      <c r="P28" s="4">
        <f t="shared" si="19"/>
        <v>0.8</v>
      </c>
      <c r="Q28" s="85">
        <f t="shared" si="20"/>
        <v>0.51945115213314974</v>
      </c>
      <c r="S28" s="69" t="s">
        <v>3073</v>
      </c>
      <c r="T28" s="4">
        <v>0.5</v>
      </c>
      <c r="U28" s="4">
        <f t="shared" si="21"/>
        <v>0.1</v>
      </c>
      <c r="V28" s="4">
        <f t="shared" si="22"/>
        <v>0.4</v>
      </c>
      <c r="W28" s="85">
        <f t="shared" si="23"/>
        <v>0.25972557606657487</v>
      </c>
    </row>
    <row r="29" spans="1:23" x14ac:dyDescent="0.3">
      <c r="A29" s="69" t="s">
        <v>3074</v>
      </c>
      <c r="B29" s="4">
        <v>1</v>
      </c>
      <c r="C29" s="4">
        <f t="shared" si="12"/>
        <v>0.2</v>
      </c>
      <c r="D29" s="4">
        <f t="shared" si="13"/>
        <v>0.8</v>
      </c>
      <c r="E29" s="85">
        <f t="shared" si="14"/>
        <v>0.51945115213314974</v>
      </c>
      <c r="G29" s="69" t="s">
        <v>3074</v>
      </c>
      <c r="H29" s="4">
        <v>7</v>
      </c>
      <c r="I29" s="4">
        <f t="shared" si="15"/>
        <v>1.4000000000000001</v>
      </c>
      <c r="J29" s="4">
        <f t="shared" si="16"/>
        <v>5.6000000000000005</v>
      </c>
      <c r="K29" s="85">
        <f t="shared" si="17"/>
        <v>3.6361580649320482</v>
      </c>
      <c r="M29" s="69" t="s">
        <v>3074</v>
      </c>
      <c r="N29" s="4">
        <v>1</v>
      </c>
      <c r="O29" s="4">
        <f t="shared" si="18"/>
        <v>0.2</v>
      </c>
      <c r="P29" s="4">
        <f t="shared" si="19"/>
        <v>0.8</v>
      </c>
      <c r="Q29" s="85">
        <f t="shared" si="20"/>
        <v>0.51945115213314974</v>
      </c>
      <c r="S29" s="69" t="s">
        <v>3074</v>
      </c>
      <c r="T29" s="4">
        <v>0.5</v>
      </c>
      <c r="U29" s="4">
        <f t="shared" si="21"/>
        <v>0.1</v>
      </c>
      <c r="V29" s="4">
        <f t="shared" si="22"/>
        <v>0.4</v>
      </c>
      <c r="W29" s="85">
        <f t="shared" si="23"/>
        <v>0.25972557606657487</v>
      </c>
    </row>
    <row r="30" spans="1:23" x14ac:dyDescent="0.3">
      <c r="A30" s="69" t="s">
        <v>3075</v>
      </c>
      <c r="B30" s="4">
        <v>1</v>
      </c>
      <c r="C30" s="4">
        <f t="shared" si="12"/>
        <v>0.2</v>
      </c>
      <c r="D30" s="4">
        <f t="shared" si="13"/>
        <v>0.8</v>
      </c>
      <c r="E30" s="85">
        <f t="shared" si="14"/>
        <v>0.51945115213314974</v>
      </c>
      <c r="G30" s="69" t="s">
        <v>3075</v>
      </c>
      <c r="H30" s="4">
        <v>8</v>
      </c>
      <c r="I30" s="4">
        <f t="shared" si="15"/>
        <v>1.6</v>
      </c>
      <c r="J30" s="4">
        <f t="shared" si="16"/>
        <v>6.4</v>
      </c>
      <c r="K30" s="85">
        <f t="shared" si="17"/>
        <v>4.1556092170651979</v>
      </c>
      <c r="M30" s="69" t="s">
        <v>3075</v>
      </c>
      <c r="N30" s="4">
        <v>1</v>
      </c>
      <c r="O30" s="4">
        <f t="shared" si="18"/>
        <v>0.2</v>
      </c>
      <c r="P30" s="4">
        <f t="shared" si="19"/>
        <v>0.8</v>
      </c>
      <c r="Q30" s="85">
        <f t="shared" si="20"/>
        <v>0.51945115213314974</v>
      </c>
      <c r="S30" s="69" t="s">
        <v>3075</v>
      </c>
      <c r="T30" s="4">
        <v>0.5</v>
      </c>
      <c r="U30" s="4">
        <f t="shared" si="21"/>
        <v>0.1</v>
      </c>
      <c r="V30" s="4">
        <f t="shared" si="22"/>
        <v>0.4</v>
      </c>
      <c r="W30" s="85">
        <f t="shared" si="23"/>
        <v>0.25972557606657487</v>
      </c>
    </row>
    <row r="31" spans="1:23" x14ac:dyDescent="0.3">
      <c r="A31" s="69" t="s">
        <v>3076</v>
      </c>
      <c r="B31" s="4">
        <v>1</v>
      </c>
      <c r="C31" s="4">
        <f t="shared" si="12"/>
        <v>0.2</v>
      </c>
      <c r="D31" s="4">
        <f t="shared" si="13"/>
        <v>0.8</v>
      </c>
      <c r="E31" s="85">
        <f t="shared" si="14"/>
        <v>0.51945115213314974</v>
      </c>
      <c r="G31" s="69" t="s">
        <v>3076</v>
      </c>
      <c r="H31" s="4">
        <v>9</v>
      </c>
      <c r="I31" s="4">
        <f t="shared" si="15"/>
        <v>1.8</v>
      </c>
      <c r="J31" s="4">
        <f t="shared" si="16"/>
        <v>7.2</v>
      </c>
      <c r="K31" s="85">
        <f t="shared" si="17"/>
        <v>4.6750603691983468</v>
      </c>
      <c r="M31" s="69" t="s">
        <v>3076</v>
      </c>
      <c r="N31" s="4">
        <v>1</v>
      </c>
      <c r="O31" s="4">
        <f t="shared" si="18"/>
        <v>0.2</v>
      </c>
      <c r="P31" s="4">
        <f t="shared" si="19"/>
        <v>0.8</v>
      </c>
      <c r="Q31" s="85">
        <f t="shared" si="20"/>
        <v>0.51945115213314974</v>
      </c>
      <c r="S31" s="69" t="s">
        <v>3076</v>
      </c>
      <c r="T31" s="4">
        <v>0.5</v>
      </c>
      <c r="U31" s="4">
        <f t="shared" si="21"/>
        <v>0.1</v>
      </c>
      <c r="V31" s="4">
        <f t="shared" si="22"/>
        <v>0.4</v>
      </c>
      <c r="W31" s="85">
        <f t="shared" si="23"/>
        <v>0.25972557606657487</v>
      </c>
    </row>
    <row r="32" spans="1:23" ht="17.25" thickBot="1" x14ac:dyDescent="0.35">
      <c r="A32" s="70" t="s">
        <v>3077</v>
      </c>
      <c r="B32" s="66">
        <v>1</v>
      </c>
      <c r="C32" s="66">
        <f t="shared" si="12"/>
        <v>0.2</v>
      </c>
      <c r="D32" s="66">
        <f t="shared" si="13"/>
        <v>0.8</v>
      </c>
      <c r="E32" s="86">
        <f t="shared" si="14"/>
        <v>0.51945115213314974</v>
      </c>
      <c r="G32" s="70" t="s">
        <v>3077</v>
      </c>
      <c r="H32" s="66">
        <v>10</v>
      </c>
      <c r="I32" s="66">
        <f t="shared" si="15"/>
        <v>2</v>
      </c>
      <c r="J32" s="66">
        <f t="shared" si="16"/>
        <v>8</v>
      </c>
      <c r="K32" s="86">
        <f t="shared" si="17"/>
        <v>5.1945115213314965</v>
      </c>
      <c r="M32" s="70" t="s">
        <v>3077</v>
      </c>
      <c r="N32" s="66">
        <v>1</v>
      </c>
      <c r="O32" s="66">
        <f t="shared" si="18"/>
        <v>0.2</v>
      </c>
      <c r="P32" s="66">
        <f t="shared" si="19"/>
        <v>0.8</v>
      </c>
      <c r="Q32" s="86">
        <f t="shared" si="20"/>
        <v>0.51945115213314974</v>
      </c>
      <c r="S32" s="70" t="s">
        <v>3077</v>
      </c>
      <c r="T32" s="66">
        <v>0.5</v>
      </c>
      <c r="U32" s="66">
        <f t="shared" si="21"/>
        <v>0.1</v>
      </c>
      <c r="V32" s="66">
        <f t="shared" si="22"/>
        <v>0.4</v>
      </c>
      <c r="W32" s="86">
        <f t="shared" si="23"/>
        <v>0.25972557606657487</v>
      </c>
    </row>
    <row r="33" spans="1:23" ht="17.25" thickBot="1" x14ac:dyDescent="0.35"/>
    <row r="34" spans="1:23" x14ac:dyDescent="0.3">
      <c r="A34" s="248" t="s">
        <v>3092</v>
      </c>
      <c r="B34" s="249"/>
      <c r="C34" s="249"/>
      <c r="D34" s="249"/>
      <c r="E34" s="249"/>
      <c r="F34" s="71"/>
      <c r="S34" s="236" t="s">
        <v>3104</v>
      </c>
      <c r="T34" s="237"/>
      <c r="U34" s="237"/>
      <c r="V34" s="237"/>
      <c r="W34" s="238"/>
    </row>
    <row r="35" spans="1:23" x14ac:dyDescent="0.3">
      <c r="A35" s="65" t="s">
        <v>3093</v>
      </c>
      <c r="B35" s="67" t="s">
        <v>3094</v>
      </c>
      <c r="C35" s="83" t="s">
        <v>3102</v>
      </c>
      <c r="D35" s="83" t="s">
        <v>3089</v>
      </c>
      <c r="E35" s="68" t="s">
        <v>3103</v>
      </c>
      <c r="F35" s="72"/>
      <c r="S35" s="84" t="s">
        <v>3087</v>
      </c>
      <c r="T35" s="83" t="s">
        <v>3088</v>
      </c>
      <c r="U35" s="83" t="s">
        <v>3102</v>
      </c>
      <c r="V35" s="83" t="s">
        <v>3089</v>
      </c>
      <c r="W35" s="68" t="s">
        <v>3103</v>
      </c>
    </row>
    <row r="36" spans="1:23" x14ac:dyDescent="0.3">
      <c r="A36" s="69" t="s">
        <v>3095</v>
      </c>
      <c r="B36" s="4">
        <v>2</v>
      </c>
      <c r="C36" s="4">
        <f>B36*0.2</f>
        <v>0.4</v>
      </c>
      <c r="D36" s="4">
        <f>B36*0.8</f>
        <v>1.6</v>
      </c>
      <c r="E36" s="85">
        <f>C36+(D36*$B$4)</f>
        <v>1.0389023042662995</v>
      </c>
      <c r="F36" s="72"/>
      <c r="S36" s="69" t="s">
        <v>3068</v>
      </c>
      <c r="T36" s="4">
        <v>4</v>
      </c>
      <c r="U36" s="4">
        <f>T36*0.2</f>
        <v>0.8</v>
      </c>
      <c r="V36" s="4">
        <f>T36*0.8</f>
        <v>3.2</v>
      </c>
      <c r="W36" s="85">
        <f>U36+(V36*$B$4)</f>
        <v>2.077804608532599</v>
      </c>
    </row>
    <row r="37" spans="1:23" x14ac:dyDescent="0.3">
      <c r="A37" s="69" t="s">
        <v>3069</v>
      </c>
      <c r="B37" s="4">
        <v>1.85</v>
      </c>
      <c r="C37" s="4">
        <f t="shared" ref="C37:C45" si="24">B37*0.2</f>
        <v>0.37000000000000005</v>
      </c>
      <c r="D37" s="4">
        <f t="shared" ref="D37:D45" si="25">B37*0.8</f>
        <v>1.4800000000000002</v>
      </c>
      <c r="E37" s="85">
        <f t="shared" ref="E37:E45" si="26">C37+(D37*$B$4)</f>
        <v>0.96098463144632706</v>
      </c>
      <c r="F37" s="72"/>
      <c r="S37" s="69" t="s">
        <v>3069</v>
      </c>
      <c r="T37" s="4">
        <v>3.5</v>
      </c>
      <c r="U37" s="4">
        <f t="shared" ref="U37:U45" si="27">T37*0.2</f>
        <v>0.70000000000000007</v>
      </c>
      <c r="V37" s="4">
        <f t="shared" ref="V37:V45" si="28">T37*0.8</f>
        <v>2.8000000000000003</v>
      </c>
      <c r="W37" s="85">
        <f t="shared" ref="W37:W45" si="29">U37+(V37*$B$4)</f>
        <v>1.8180790324660241</v>
      </c>
    </row>
    <row r="38" spans="1:23" x14ac:dyDescent="0.3">
      <c r="A38" s="69" t="s">
        <v>3070</v>
      </c>
      <c r="B38" s="4">
        <v>1.7</v>
      </c>
      <c r="C38" s="4">
        <f t="shared" si="24"/>
        <v>0.34</v>
      </c>
      <c r="D38" s="4">
        <f t="shared" si="25"/>
        <v>1.36</v>
      </c>
      <c r="E38" s="85">
        <f t="shared" si="26"/>
        <v>0.88306695862635443</v>
      </c>
      <c r="F38" s="72"/>
      <c r="S38" s="69" t="s">
        <v>3070</v>
      </c>
      <c r="T38" s="4">
        <v>3</v>
      </c>
      <c r="U38" s="4">
        <f t="shared" si="27"/>
        <v>0.60000000000000009</v>
      </c>
      <c r="V38" s="4">
        <f t="shared" si="28"/>
        <v>2.4000000000000004</v>
      </c>
      <c r="W38" s="85">
        <f t="shared" si="29"/>
        <v>1.5583534563994492</v>
      </c>
    </row>
    <row r="39" spans="1:23" x14ac:dyDescent="0.3">
      <c r="A39" s="69" t="s">
        <v>3071</v>
      </c>
      <c r="B39" s="4">
        <v>1.55</v>
      </c>
      <c r="C39" s="4">
        <f t="shared" si="24"/>
        <v>0.31000000000000005</v>
      </c>
      <c r="D39" s="4">
        <f t="shared" si="25"/>
        <v>1.2400000000000002</v>
      </c>
      <c r="E39" s="85">
        <f t="shared" si="26"/>
        <v>0.80514928580638212</v>
      </c>
      <c r="F39" s="72"/>
      <c r="S39" s="69" t="s">
        <v>3071</v>
      </c>
      <c r="T39" s="4">
        <v>2.5</v>
      </c>
      <c r="U39" s="4">
        <f t="shared" si="27"/>
        <v>0.5</v>
      </c>
      <c r="V39" s="4">
        <f t="shared" si="28"/>
        <v>2</v>
      </c>
      <c r="W39" s="85">
        <f t="shared" si="29"/>
        <v>1.2986278803328741</v>
      </c>
    </row>
    <row r="40" spans="1:23" x14ac:dyDescent="0.3">
      <c r="A40" s="69" t="s">
        <v>3072</v>
      </c>
      <c r="B40" s="4">
        <v>1.4</v>
      </c>
      <c r="C40" s="4">
        <f t="shared" si="24"/>
        <v>0.27999999999999997</v>
      </c>
      <c r="D40" s="4">
        <f t="shared" si="25"/>
        <v>1.1199999999999999</v>
      </c>
      <c r="E40" s="85">
        <f t="shared" si="26"/>
        <v>0.72723161298640937</v>
      </c>
      <c r="F40" s="72"/>
      <c r="S40" s="69" t="s">
        <v>3072</v>
      </c>
      <c r="T40" s="4">
        <v>2</v>
      </c>
      <c r="U40" s="4">
        <f t="shared" si="27"/>
        <v>0.4</v>
      </c>
      <c r="V40" s="4">
        <f t="shared" si="28"/>
        <v>1.6</v>
      </c>
      <c r="W40" s="85">
        <f t="shared" si="29"/>
        <v>1.0389023042662995</v>
      </c>
    </row>
    <row r="41" spans="1:23" x14ac:dyDescent="0.3">
      <c r="A41" s="69" t="s">
        <v>3073</v>
      </c>
      <c r="B41" s="4">
        <v>1.25</v>
      </c>
      <c r="C41" s="4">
        <f t="shared" si="24"/>
        <v>0.25</v>
      </c>
      <c r="D41" s="4">
        <f t="shared" si="25"/>
        <v>1</v>
      </c>
      <c r="E41" s="85">
        <f t="shared" si="26"/>
        <v>0.64931394016643706</v>
      </c>
      <c r="F41" s="72"/>
      <c r="S41" s="69" t="s">
        <v>3073</v>
      </c>
      <c r="T41" s="4">
        <v>1.5</v>
      </c>
      <c r="U41" s="4">
        <f t="shared" si="27"/>
        <v>0.30000000000000004</v>
      </c>
      <c r="V41" s="4">
        <f t="shared" si="28"/>
        <v>1.2000000000000002</v>
      </c>
      <c r="W41" s="85">
        <f t="shared" si="29"/>
        <v>0.77917672819972461</v>
      </c>
    </row>
    <row r="42" spans="1:23" x14ac:dyDescent="0.3">
      <c r="A42" s="69" t="s">
        <v>3074</v>
      </c>
      <c r="B42" s="4">
        <v>1.1000000000000001</v>
      </c>
      <c r="C42" s="4">
        <f t="shared" si="24"/>
        <v>0.22000000000000003</v>
      </c>
      <c r="D42" s="4">
        <f t="shared" si="25"/>
        <v>0.88000000000000012</v>
      </c>
      <c r="E42" s="85">
        <f t="shared" si="26"/>
        <v>0.57139626734646476</v>
      </c>
      <c r="F42" s="72"/>
      <c r="S42" s="69" t="s">
        <v>3074</v>
      </c>
      <c r="T42" s="4">
        <v>1</v>
      </c>
      <c r="U42" s="4">
        <f t="shared" si="27"/>
        <v>0.2</v>
      </c>
      <c r="V42" s="4">
        <f t="shared" si="28"/>
        <v>0.8</v>
      </c>
      <c r="W42" s="85">
        <f t="shared" si="29"/>
        <v>0.51945115213314974</v>
      </c>
    </row>
    <row r="43" spans="1:23" x14ac:dyDescent="0.3">
      <c r="A43" s="69" t="s">
        <v>3075</v>
      </c>
      <c r="B43" s="4">
        <v>0.95</v>
      </c>
      <c r="C43" s="4">
        <f t="shared" si="24"/>
        <v>0.19</v>
      </c>
      <c r="D43" s="4">
        <f t="shared" si="25"/>
        <v>0.76</v>
      </c>
      <c r="E43" s="85">
        <f t="shared" si="26"/>
        <v>0.49347859452649218</v>
      </c>
      <c r="F43" s="72"/>
      <c r="S43" s="69" t="s">
        <v>3075</v>
      </c>
      <c r="T43" s="4">
        <v>1</v>
      </c>
      <c r="U43" s="4">
        <f t="shared" si="27"/>
        <v>0.2</v>
      </c>
      <c r="V43" s="4">
        <f t="shared" si="28"/>
        <v>0.8</v>
      </c>
      <c r="W43" s="85">
        <f t="shared" si="29"/>
        <v>0.51945115213314974</v>
      </c>
    </row>
    <row r="44" spans="1:23" x14ac:dyDescent="0.3">
      <c r="A44" s="69" t="s">
        <v>3076</v>
      </c>
      <c r="B44" s="4">
        <v>0.8</v>
      </c>
      <c r="C44" s="4">
        <f t="shared" si="24"/>
        <v>0.16000000000000003</v>
      </c>
      <c r="D44" s="4">
        <f t="shared" si="25"/>
        <v>0.64000000000000012</v>
      </c>
      <c r="E44" s="85">
        <f t="shared" si="26"/>
        <v>0.41556092170651981</v>
      </c>
      <c r="F44" s="72"/>
      <c r="S44" s="69" t="s">
        <v>3076</v>
      </c>
      <c r="T44" s="4">
        <v>1</v>
      </c>
      <c r="U44" s="4">
        <f t="shared" si="27"/>
        <v>0.2</v>
      </c>
      <c r="V44" s="4">
        <f t="shared" si="28"/>
        <v>0.8</v>
      </c>
      <c r="W44" s="85">
        <f t="shared" si="29"/>
        <v>0.51945115213314974</v>
      </c>
    </row>
    <row r="45" spans="1:23" ht="17.25" thickBot="1" x14ac:dyDescent="0.35">
      <c r="A45" s="70" t="s">
        <v>3077</v>
      </c>
      <c r="B45" s="66">
        <v>0.65</v>
      </c>
      <c r="C45" s="66">
        <f t="shared" si="24"/>
        <v>0.13</v>
      </c>
      <c r="D45" s="66">
        <f t="shared" si="25"/>
        <v>0.52</v>
      </c>
      <c r="E45" s="86">
        <f t="shared" si="26"/>
        <v>0.33764324888654729</v>
      </c>
      <c r="F45" s="72"/>
      <c r="S45" s="70" t="s">
        <v>3077</v>
      </c>
      <c r="T45" s="66">
        <v>1</v>
      </c>
      <c r="U45" s="66">
        <f t="shared" si="27"/>
        <v>0.2</v>
      </c>
      <c r="V45" s="66">
        <f t="shared" si="28"/>
        <v>0.8</v>
      </c>
      <c r="W45" s="86">
        <f t="shared" si="29"/>
        <v>0.51945115213314974</v>
      </c>
    </row>
  </sheetData>
  <mergeCells count="23">
    <mergeCell ref="A7:C7"/>
    <mergeCell ref="A34:E34"/>
    <mergeCell ref="M21:Q21"/>
    <mergeCell ref="S21:W21"/>
    <mergeCell ref="S34:W34"/>
    <mergeCell ref="S8:W8"/>
    <mergeCell ref="M8:Q8"/>
    <mergeCell ref="H1:H2"/>
    <mergeCell ref="D4:E4"/>
    <mergeCell ref="J1:J2"/>
    <mergeCell ref="A8:E8"/>
    <mergeCell ref="A21:E21"/>
    <mergeCell ref="G21:K21"/>
    <mergeCell ref="G8:K8"/>
    <mergeCell ref="I1:I2"/>
    <mergeCell ref="D5:E5"/>
    <mergeCell ref="E1:E2"/>
    <mergeCell ref="D1:D2"/>
    <mergeCell ref="C1:C2"/>
    <mergeCell ref="B1:B2"/>
    <mergeCell ref="A1:A2"/>
    <mergeCell ref="G1:G2"/>
    <mergeCell ref="F1:F2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일일 퀘스트</vt:lpstr>
      <vt:lpstr>제작 퀘스트</vt:lpstr>
      <vt:lpstr>퀘스트</vt:lpstr>
      <vt:lpstr>몬스터</vt:lpstr>
      <vt:lpstr>아이템 드랍</vt:lpstr>
      <vt:lpstr>아이템 옵션</vt:lpstr>
      <vt:lpstr>상점 판매가</vt:lpstr>
      <vt:lpstr>카드</vt:lpstr>
      <vt:lpstr>각종 계산기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hsc</dc:creator>
  <cp:lastModifiedBy>한상철</cp:lastModifiedBy>
  <dcterms:created xsi:type="dcterms:W3CDTF">2017-12-04T19:27:20Z</dcterms:created>
  <dcterms:modified xsi:type="dcterms:W3CDTF">2018-01-19T08:31:49Z</dcterms:modified>
</cp:coreProperties>
</file>