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mmerPine\Desktop\"/>
    </mc:Choice>
  </mc:AlternateContent>
  <xr:revisionPtr revIDLastSave="0" documentId="13_ncr:1_{E4EB5C6D-DB09-4B8B-9A7E-BEB79357C1B2}" xr6:coauthVersionLast="36" xr6:coauthVersionMax="36" xr10:uidLastSave="{00000000-0000-0000-0000-000000000000}"/>
  <bookViews>
    <workbookView xWindow="0" yWindow="0" windowWidth="23040" windowHeight="8976" xr2:uid="{0B77BBF3-D0EB-4EB6-9340-6847162AE7AA}"/>
  </bookViews>
  <sheets>
    <sheet name="Sheet1" sheetId="1" r:id="rId1"/>
  </sheets>
  <definedNames>
    <definedName name="_xlnm._FilterDatabase" localSheetId="0" hidden="1">Sheet1!$A$2:$N$36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5" i="1" l="1"/>
  <c r="L55" i="1"/>
  <c r="M55" i="1"/>
  <c r="N55" i="1"/>
  <c r="O55" i="1"/>
  <c r="P55" i="1"/>
  <c r="Q55" i="1"/>
  <c r="R55" i="1"/>
  <c r="S55" i="1"/>
  <c r="K54" i="1"/>
  <c r="L54" i="1"/>
  <c r="M54" i="1"/>
  <c r="N54" i="1"/>
  <c r="O54" i="1"/>
  <c r="P54" i="1"/>
  <c r="Q54" i="1"/>
  <c r="R54" i="1"/>
  <c r="S54" i="1"/>
  <c r="K53" i="1"/>
  <c r="L53" i="1"/>
  <c r="M53" i="1"/>
  <c r="N53" i="1"/>
  <c r="O53" i="1"/>
  <c r="P53" i="1"/>
  <c r="Q53" i="1"/>
  <c r="R53" i="1"/>
  <c r="S53" i="1"/>
  <c r="J55" i="1"/>
  <c r="J54" i="1"/>
  <c r="J53" i="1"/>
  <c r="L52" i="1"/>
  <c r="M52" i="1"/>
  <c r="N52" i="1"/>
  <c r="O52" i="1"/>
  <c r="P52" i="1"/>
  <c r="Q52" i="1"/>
  <c r="R52" i="1"/>
  <c r="S52" i="1"/>
  <c r="K52" i="1"/>
  <c r="J52" i="1"/>
  <c r="K56" i="1"/>
  <c r="L56" i="1"/>
  <c r="M56" i="1"/>
  <c r="N56" i="1"/>
  <c r="O56" i="1"/>
  <c r="P56" i="1"/>
  <c r="Q56" i="1"/>
  <c r="R56" i="1"/>
  <c r="S56" i="1"/>
  <c r="J56" i="1"/>
  <c r="J42" i="1"/>
  <c r="S42" i="1"/>
  <c r="E57" i="1" l="1"/>
  <c r="E56" i="1"/>
  <c r="E55" i="1"/>
  <c r="E54" i="1"/>
  <c r="E53" i="1"/>
  <c r="E52" i="1"/>
  <c r="E50" i="1"/>
  <c r="E49" i="1"/>
  <c r="E48" i="1"/>
  <c r="E47" i="1"/>
  <c r="E46" i="1"/>
  <c r="E45" i="1"/>
  <c r="E43" i="1"/>
  <c r="E42" i="1"/>
  <c r="E41" i="1"/>
  <c r="E40" i="1"/>
  <c r="E39" i="1"/>
  <c r="E38" i="1"/>
  <c r="K49" i="1" l="1"/>
  <c r="L49" i="1"/>
  <c r="M49" i="1"/>
  <c r="N49" i="1"/>
  <c r="O49" i="1"/>
  <c r="P49" i="1"/>
  <c r="Q49" i="1"/>
  <c r="R49" i="1"/>
  <c r="S49" i="1"/>
  <c r="J49" i="1"/>
  <c r="K45" i="1"/>
  <c r="L45" i="1"/>
  <c r="M45" i="1"/>
  <c r="N45" i="1"/>
  <c r="O45" i="1"/>
  <c r="P45" i="1"/>
  <c r="Q45" i="1"/>
  <c r="R45" i="1"/>
  <c r="S45" i="1"/>
  <c r="K46" i="1"/>
  <c r="L46" i="1"/>
  <c r="M46" i="1"/>
  <c r="N46" i="1"/>
  <c r="O46" i="1"/>
  <c r="P46" i="1"/>
  <c r="Q46" i="1"/>
  <c r="R46" i="1"/>
  <c r="S46" i="1"/>
  <c r="K47" i="1"/>
  <c r="L47" i="1"/>
  <c r="M47" i="1"/>
  <c r="N47" i="1"/>
  <c r="O47" i="1"/>
  <c r="P47" i="1"/>
  <c r="Q47" i="1"/>
  <c r="R47" i="1"/>
  <c r="S47" i="1"/>
  <c r="K48" i="1"/>
  <c r="L48" i="1"/>
  <c r="M48" i="1"/>
  <c r="N48" i="1"/>
  <c r="O48" i="1"/>
  <c r="P48" i="1"/>
  <c r="Q48" i="1"/>
  <c r="R48" i="1"/>
  <c r="S48" i="1"/>
  <c r="J48" i="1"/>
  <c r="J47" i="1"/>
  <c r="J46" i="1"/>
  <c r="J45" i="1"/>
  <c r="K42" i="1"/>
  <c r="L42" i="1"/>
  <c r="M42" i="1"/>
  <c r="N42" i="1"/>
  <c r="O42" i="1"/>
  <c r="P42" i="1"/>
  <c r="Q42" i="1"/>
  <c r="R42" i="1"/>
  <c r="K38" i="1"/>
  <c r="L38" i="1"/>
  <c r="M38" i="1"/>
  <c r="N38" i="1"/>
  <c r="O38" i="1"/>
  <c r="P38" i="1"/>
  <c r="Q38" i="1"/>
  <c r="R38" i="1"/>
  <c r="S38" i="1"/>
  <c r="K39" i="1"/>
  <c r="L39" i="1"/>
  <c r="M39" i="1"/>
  <c r="N39" i="1"/>
  <c r="O39" i="1"/>
  <c r="P39" i="1"/>
  <c r="Q39" i="1"/>
  <c r="R39" i="1"/>
  <c r="S39" i="1"/>
  <c r="K40" i="1"/>
  <c r="L40" i="1"/>
  <c r="M40" i="1"/>
  <c r="N40" i="1"/>
  <c r="O40" i="1"/>
  <c r="P40" i="1"/>
  <c r="Q40" i="1"/>
  <c r="R40" i="1"/>
  <c r="S40" i="1"/>
  <c r="K41" i="1"/>
  <c r="L41" i="1"/>
  <c r="M41" i="1"/>
  <c r="N41" i="1"/>
  <c r="O41" i="1"/>
  <c r="P41" i="1"/>
  <c r="Q41" i="1"/>
  <c r="R41" i="1"/>
  <c r="S41" i="1"/>
  <c r="J41" i="1"/>
  <c r="J40" i="1"/>
  <c r="J39" i="1"/>
  <c r="J38" i="1"/>
</calcChain>
</file>

<file path=xl/sharedStrings.xml><?xml version="1.0" encoding="utf-8"?>
<sst xmlns="http://schemas.openxmlformats.org/spreadsheetml/2006/main" count="285" uniqueCount="113">
  <si>
    <t>베히모스</t>
    <phoneticPr fontId="1" type="noConversion"/>
  </si>
  <si>
    <t>나나-테스카토리</t>
    <phoneticPr fontId="1" type="noConversion"/>
  </si>
  <si>
    <t>맘-타로트</t>
    <phoneticPr fontId="1" type="noConversion"/>
  </si>
  <si>
    <t>이블조</t>
    <phoneticPr fontId="1" type="noConversion"/>
  </si>
  <si>
    <t>제노-지바</t>
    <phoneticPr fontId="1" type="noConversion"/>
  </si>
  <si>
    <t>발하자크</t>
    <phoneticPr fontId="1" type="noConversion"/>
  </si>
  <si>
    <t>크샬다오라</t>
    <phoneticPr fontId="1" type="noConversion"/>
  </si>
  <si>
    <t>테오-테스카토르</t>
    <phoneticPr fontId="1" type="noConversion"/>
  </si>
  <si>
    <t>네르기간테</t>
    <phoneticPr fontId="1" type="noConversion"/>
  </si>
  <si>
    <t>디아블로스 아종</t>
    <phoneticPr fontId="1" type="noConversion"/>
  </si>
  <si>
    <t>리오레우스 아종</t>
    <phoneticPr fontId="1" type="noConversion"/>
  </si>
  <si>
    <t>볼가노스</t>
    <phoneticPr fontId="1" type="noConversion"/>
  </si>
  <si>
    <t>우라간킨</t>
    <phoneticPr fontId="1" type="noConversion"/>
  </si>
  <si>
    <t>바젤기우스</t>
    <phoneticPr fontId="1" type="noConversion"/>
  </si>
  <si>
    <t>리오레이아 아종</t>
    <phoneticPr fontId="1" type="noConversion"/>
  </si>
  <si>
    <t>도도가마루</t>
    <phoneticPr fontId="1" type="noConversion"/>
  </si>
  <si>
    <t>조라-마그다라오스</t>
    <phoneticPr fontId="1" type="noConversion"/>
  </si>
  <si>
    <t>키린</t>
    <phoneticPr fontId="1" type="noConversion"/>
  </si>
  <si>
    <t>레이기에나</t>
    <phoneticPr fontId="1" type="noConversion"/>
  </si>
  <si>
    <t>라도발킨</t>
    <phoneticPr fontId="1" type="noConversion"/>
  </si>
  <si>
    <t>디아블로스</t>
    <phoneticPr fontId="1" type="noConversion"/>
  </si>
  <si>
    <t>리오레우스</t>
    <phoneticPr fontId="1" type="noConversion"/>
  </si>
  <si>
    <t>오도가론</t>
    <phoneticPr fontId="1" type="noConversion"/>
  </si>
  <si>
    <t>도스기르오스</t>
    <phoneticPr fontId="1" type="noConversion"/>
  </si>
  <si>
    <t>파오우르무</t>
    <phoneticPr fontId="1" type="noConversion"/>
  </si>
  <si>
    <t>치치야크</t>
    <phoneticPr fontId="1" type="noConversion"/>
  </si>
  <si>
    <t>안쟈나프</t>
    <phoneticPr fontId="1" type="noConversion"/>
  </si>
  <si>
    <t>토비카가치</t>
    <phoneticPr fontId="1" type="noConversion"/>
  </si>
  <si>
    <t>쥬라토도스</t>
    <phoneticPr fontId="1" type="noConversion"/>
  </si>
  <si>
    <t>볼보로스</t>
    <phoneticPr fontId="1" type="noConversion"/>
  </si>
  <si>
    <t>푸케푸케</t>
    <phoneticPr fontId="1" type="noConversion"/>
  </si>
  <si>
    <t>쿠루루야크</t>
    <phoneticPr fontId="1" type="noConversion"/>
  </si>
  <si>
    <t>도스쟈그라스</t>
    <phoneticPr fontId="1" type="noConversion"/>
  </si>
  <si>
    <t>마수</t>
    <phoneticPr fontId="1" type="noConversion"/>
  </si>
  <si>
    <t>염비룡</t>
    <phoneticPr fontId="1" type="noConversion"/>
  </si>
  <si>
    <t>난휘룡</t>
    <phoneticPr fontId="1" type="noConversion"/>
  </si>
  <si>
    <t>공폭룡</t>
    <phoneticPr fontId="1" type="noConversion"/>
  </si>
  <si>
    <t>명등룡</t>
    <phoneticPr fontId="1" type="noConversion"/>
  </si>
  <si>
    <t>시투룡</t>
    <phoneticPr fontId="1" type="noConversion"/>
  </si>
  <si>
    <t>강룡</t>
    <phoneticPr fontId="1" type="noConversion"/>
  </si>
  <si>
    <t>염왕룡</t>
    <phoneticPr fontId="1" type="noConversion"/>
  </si>
  <si>
    <t>멸진룡</t>
    <phoneticPr fontId="1" type="noConversion"/>
  </si>
  <si>
    <t>흑각룡</t>
    <phoneticPr fontId="1" type="noConversion"/>
  </si>
  <si>
    <t>창화룡</t>
    <phoneticPr fontId="1" type="noConversion"/>
  </si>
  <si>
    <t>폭추룡</t>
    <phoneticPr fontId="1" type="noConversion"/>
  </si>
  <si>
    <t>폭린룡</t>
    <phoneticPr fontId="1" type="noConversion"/>
  </si>
  <si>
    <t>앵화룡</t>
    <phoneticPr fontId="1" type="noConversion"/>
  </si>
  <si>
    <t>암적룡</t>
    <phoneticPr fontId="1" type="noConversion"/>
  </si>
  <si>
    <t>용산룡</t>
    <phoneticPr fontId="1" type="noConversion"/>
  </si>
  <si>
    <t>용암룡</t>
    <phoneticPr fontId="1" type="noConversion"/>
  </si>
  <si>
    <t>환수</t>
    <phoneticPr fontId="1" type="noConversion"/>
  </si>
  <si>
    <t>각룡</t>
    <phoneticPr fontId="1" type="noConversion"/>
  </si>
  <si>
    <t>화룡</t>
    <phoneticPr fontId="1" type="noConversion"/>
  </si>
  <si>
    <t>참조룡</t>
    <phoneticPr fontId="1" type="noConversion"/>
  </si>
  <si>
    <t>풍표룡</t>
    <phoneticPr fontId="1" type="noConversion"/>
  </si>
  <si>
    <t>골추룡</t>
    <phoneticPr fontId="1" type="noConversion"/>
  </si>
  <si>
    <t>비적룡</t>
    <phoneticPr fontId="1" type="noConversion"/>
  </si>
  <si>
    <t>부공룡</t>
    <phoneticPr fontId="1" type="noConversion"/>
  </si>
  <si>
    <t>현조</t>
    <phoneticPr fontId="1" type="noConversion"/>
  </si>
  <si>
    <t>자화룡</t>
    <phoneticPr fontId="1" type="noConversion"/>
  </si>
  <si>
    <t>만악룡</t>
    <phoneticPr fontId="1" type="noConversion"/>
  </si>
  <si>
    <t>비뢰룡</t>
    <phoneticPr fontId="1" type="noConversion"/>
  </si>
  <si>
    <t>이어룡</t>
    <phoneticPr fontId="1" type="noConversion"/>
  </si>
  <si>
    <t>토사룡</t>
    <phoneticPr fontId="1" type="noConversion"/>
  </si>
  <si>
    <t>독요조</t>
    <phoneticPr fontId="1" type="noConversion"/>
  </si>
  <si>
    <t>소조</t>
    <phoneticPr fontId="1" type="noConversion"/>
  </si>
  <si>
    <t>적룡</t>
    <phoneticPr fontId="1" type="noConversion"/>
  </si>
  <si>
    <t>이름</t>
    <phoneticPr fontId="1" type="noConversion"/>
  </si>
  <si>
    <t>별명</t>
    <phoneticPr fontId="1" type="noConversion"/>
  </si>
  <si>
    <t>종별</t>
    <phoneticPr fontId="1" type="noConversion"/>
  </si>
  <si>
    <t>고룡종</t>
    <phoneticPr fontId="1" type="noConversion"/>
  </si>
  <si>
    <t>수룡종</t>
    <phoneticPr fontId="1" type="noConversion"/>
  </si>
  <si>
    <t>비룡종</t>
    <phoneticPr fontId="1" type="noConversion"/>
  </si>
  <si>
    <t>어룡종</t>
    <phoneticPr fontId="1" type="noConversion"/>
  </si>
  <si>
    <t>아룡종</t>
    <phoneticPr fontId="1" type="noConversion"/>
  </si>
  <si>
    <t>조룡종</t>
    <phoneticPr fontId="1" type="noConversion"/>
  </si>
  <si>
    <t>화</t>
  </si>
  <si>
    <t>화</t>
    <phoneticPr fontId="1" type="noConversion"/>
  </si>
  <si>
    <t>수</t>
    <phoneticPr fontId="1" type="noConversion"/>
  </si>
  <si>
    <t>뇌</t>
    <phoneticPr fontId="1" type="noConversion"/>
  </si>
  <si>
    <t>빙</t>
    <phoneticPr fontId="1" type="noConversion"/>
  </si>
  <si>
    <t>용</t>
    <phoneticPr fontId="1" type="noConversion"/>
  </si>
  <si>
    <t>독</t>
  </si>
  <si>
    <t>독</t>
    <phoneticPr fontId="1" type="noConversion"/>
  </si>
  <si>
    <t>수면</t>
    <phoneticPr fontId="1" type="noConversion"/>
  </si>
  <si>
    <t>마비</t>
    <phoneticPr fontId="1" type="noConversion"/>
  </si>
  <si>
    <t>폭파</t>
  </si>
  <si>
    <t>폭파</t>
    <phoneticPr fontId="1" type="noConversion"/>
  </si>
  <si>
    <t>기절</t>
    <phoneticPr fontId="1" type="noConversion"/>
  </si>
  <si>
    <t>단계</t>
    <phoneticPr fontId="1" type="noConversion"/>
  </si>
  <si>
    <t>상위</t>
    <phoneticPr fontId="1" type="noConversion"/>
  </si>
  <si>
    <t>하위</t>
    <phoneticPr fontId="1" type="noConversion"/>
  </si>
  <si>
    <t>합산</t>
    <phoneticPr fontId="1" type="noConversion"/>
  </si>
  <si>
    <t>속성</t>
    <phoneticPr fontId="1" type="noConversion"/>
  </si>
  <si>
    <t>무</t>
    <phoneticPr fontId="1" type="noConversion"/>
  </si>
  <si>
    <t>속성1</t>
    <phoneticPr fontId="1" type="noConversion"/>
  </si>
  <si>
    <t>속성2</t>
    <phoneticPr fontId="1" type="noConversion"/>
  </si>
  <si>
    <t>상태이상1</t>
    <phoneticPr fontId="1" type="noConversion"/>
  </si>
  <si>
    <t>상태이상2</t>
    <phoneticPr fontId="1" type="noConversion"/>
  </si>
  <si>
    <t>상태이상3</t>
    <phoneticPr fontId="1" type="noConversion"/>
  </si>
  <si>
    <t>리오레이아</t>
    <phoneticPr fontId="1" type="noConversion"/>
  </si>
  <si>
    <t>독기</t>
    <phoneticPr fontId="1" type="noConversion"/>
  </si>
  <si>
    <t>방어 감소</t>
    <phoneticPr fontId="1" type="noConversion"/>
  </si>
  <si>
    <t>열상</t>
    <phoneticPr fontId="1" type="noConversion"/>
  </si>
  <si>
    <t>?</t>
    <phoneticPr fontId="1" type="noConversion"/>
  </si>
  <si>
    <t>풍압</t>
    <phoneticPr fontId="1" type="noConversion"/>
  </si>
  <si>
    <t>Strong to</t>
    <phoneticPr fontId="1" type="noConversion"/>
  </si>
  <si>
    <t>Weak to</t>
    <phoneticPr fontId="1" type="noConversion"/>
  </si>
  <si>
    <t>유효속성</t>
    <phoneticPr fontId="1" type="noConversion"/>
  </si>
  <si>
    <t>유효상태이상</t>
    <phoneticPr fontId="1" type="noConversion"/>
  </si>
  <si>
    <t>상태이상</t>
    <phoneticPr fontId="1" type="noConversion"/>
  </si>
  <si>
    <t>대형 몬스터</t>
    <phoneticPr fontId="1" type="noConversion"/>
  </si>
  <si>
    <t>상위-고룡종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</si>
</sst>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07A8-70B4-41E5-B163-EE8BC9591BAE}">
  <dimension ref="A1:S65"/>
  <sheetViews>
    <sheetView tabSelected="1" topLeftCell="A43" workbookViewId="0">
      <selection activeCell="K62" sqref="K62"/>
    </sheetView>
  </sheetViews>
  <sheetFormatPr defaultRowHeight="17.399999999999999" x14ac:dyDescent="0.4"/>
  <cols>
    <col min="1" max="1" width="17.09765625" bestFit="1" customWidth="1"/>
  </cols>
  <sheetData>
    <row r="1" spans="1:19" x14ac:dyDescent="0.4">
      <c r="A1" t="s">
        <v>111</v>
      </c>
      <c r="E1" t="s">
        <v>93</v>
      </c>
      <c r="G1" t="s">
        <v>110</v>
      </c>
      <c r="J1" t="s">
        <v>108</v>
      </c>
      <c r="O1" t="s">
        <v>109</v>
      </c>
    </row>
    <row r="2" spans="1:19" x14ac:dyDescent="0.4">
      <c r="A2" t="s">
        <v>67</v>
      </c>
      <c r="B2" t="s">
        <v>68</v>
      </c>
      <c r="C2" t="s">
        <v>69</v>
      </c>
      <c r="D2" t="s">
        <v>89</v>
      </c>
      <c r="E2" t="s">
        <v>95</v>
      </c>
      <c r="F2" t="s">
        <v>96</v>
      </c>
      <c r="G2" t="s">
        <v>97</v>
      </c>
      <c r="H2" t="s">
        <v>98</v>
      </c>
      <c r="I2" t="s">
        <v>99</v>
      </c>
      <c r="J2" t="s">
        <v>77</v>
      </c>
      <c r="K2" t="s">
        <v>78</v>
      </c>
      <c r="L2" t="s">
        <v>79</v>
      </c>
      <c r="M2" t="s">
        <v>80</v>
      </c>
      <c r="N2" t="s">
        <v>81</v>
      </c>
      <c r="O2" t="s">
        <v>83</v>
      </c>
      <c r="P2" t="s">
        <v>84</v>
      </c>
      <c r="Q2" t="s">
        <v>85</v>
      </c>
      <c r="R2" t="s">
        <v>87</v>
      </c>
      <c r="S2" t="s">
        <v>88</v>
      </c>
    </row>
    <row r="3" spans="1:19" x14ac:dyDescent="0.4">
      <c r="A3" t="s">
        <v>0</v>
      </c>
      <c r="B3" t="s">
        <v>33</v>
      </c>
      <c r="C3" t="s">
        <v>70</v>
      </c>
      <c r="D3" t="s">
        <v>90</v>
      </c>
      <c r="E3" t="s">
        <v>77</v>
      </c>
      <c r="F3" t="s">
        <v>79</v>
      </c>
      <c r="G3" t="s">
        <v>77</v>
      </c>
      <c r="H3" t="s">
        <v>79</v>
      </c>
      <c r="I3" t="s">
        <v>103</v>
      </c>
      <c r="J3">
        <v>1</v>
      </c>
      <c r="K3">
        <v>2</v>
      </c>
      <c r="L3">
        <v>1</v>
      </c>
      <c r="M3">
        <v>2</v>
      </c>
      <c r="N3">
        <v>3</v>
      </c>
      <c r="O3">
        <v>2</v>
      </c>
      <c r="P3">
        <v>2</v>
      </c>
      <c r="Q3">
        <v>2</v>
      </c>
      <c r="R3">
        <v>2</v>
      </c>
      <c r="S3">
        <v>2</v>
      </c>
    </row>
    <row r="4" spans="1:19" x14ac:dyDescent="0.4">
      <c r="A4" t="s">
        <v>1</v>
      </c>
      <c r="B4" t="s">
        <v>34</v>
      </c>
      <c r="C4" t="s">
        <v>70</v>
      </c>
      <c r="D4" t="s">
        <v>90</v>
      </c>
      <c r="E4" t="s">
        <v>77</v>
      </c>
      <c r="G4" t="s">
        <v>104</v>
      </c>
      <c r="J4">
        <v>0</v>
      </c>
      <c r="K4">
        <v>1</v>
      </c>
      <c r="L4">
        <v>1</v>
      </c>
      <c r="M4">
        <v>3</v>
      </c>
      <c r="N4">
        <v>2</v>
      </c>
      <c r="O4">
        <v>1</v>
      </c>
      <c r="P4">
        <v>1</v>
      </c>
      <c r="Q4">
        <v>1</v>
      </c>
      <c r="R4">
        <v>2</v>
      </c>
      <c r="S4">
        <v>2</v>
      </c>
    </row>
    <row r="5" spans="1:19" x14ac:dyDescent="0.4">
      <c r="A5" t="s">
        <v>2</v>
      </c>
      <c r="B5" t="s">
        <v>35</v>
      </c>
      <c r="C5" t="s">
        <v>70</v>
      </c>
      <c r="D5" t="s">
        <v>90</v>
      </c>
      <c r="E5" t="s">
        <v>77</v>
      </c>
      <c r="G5" t="s">
        <v>77</v>
      </c>
      <c r="J5">
        <v>0</v>
      </c>
      <c r="K5">
        <v>1</v>
      </c>
      <c r="L5">
        <v>0</v>
      </c>
      <c r="M5">
        <v>3</v>
      </c>
      <c r="N5">
        <v>2</v>
      </c>
      <c r="O5">
        <v>1</v>
      </c>
      <c r="P5">
        <v>1</v>
      </c>
      <c r="Q5">
        <v>1</v>
      </c>
      <c r="R5">
        <v>1</v>
      </c>
      <c r="S5">
        <v>1</v>
      </c>
    </row>
    <row r="6" spans="1:19" x14ac:dyDescent="0.4">
      <c r="A6" t="s">
        <v>3</v>
      </c>
      <c r="B6" t="s">
        <v>36</v>
      </c>
      <c r="C6" t="s">
        <v>71</v>
      </c>
      <c r="D6" t="s">
        <v>90</v>
      </c>
      <c r="E6" t="s">
        <v>81</v>
      </c>
      <c r="G6" t="s">
        <v>81</v>
      </c>
      <c r="H6" t="s">
        <v>102</v>
      </c>
      <c r="J6">
        <v>2</v>
      </c>
      <c r="K6">
        <v>2</v>
      </c>
      <c r="L6">
        <v>3</v>
      </c>
      <c r="M6">
        <v>1</v>
      </c>
      <c r="N6">
        <v>3</v>
      </c>
      <c r="O6">
        <v>2</v>
      </c>
      <c r="P6">
        <v>2</v>
      </c>
      <c r="Q6">
        <v>2</v>
      </c>
      <c r="R6">
        <v>2</v>
      </c>
      <c r="S6">
        <v>2</v>
      </c>
    </row>
    <row r="7" spans="1:19" x14ac:dyDescent="0.4">
      <c r="A7" t="s">
        <v>4</v>
      </c>
      <c r="B7" t="s">
        <v>37</v>
      </c>
      <c r="C7" t="s">
        <v>70</v>
      </c>
      <c r="D7" t="s">
        <v>90</v>
      </c>
      <c r="E7" t="s">
        <v>81</v>
      </c>
      <c r="G7" t="s">
        <v>81</v>
      </c>
      <c r="J7">
        <v>2</v>
      </c>
      <c r="K7">
        <v>2</v>
      </c>
      <c r="L7">
        <v>2</v>
      </c>
      <c r="M7">
        <v>2</v>
      </c>
      <c r="N7">
        <v>2</v>
      </c>
      <c r="O7">
        <v>3</v>
      </c>
      <c r="P7">
        <v>0</v>
      </c>
      <c r="Q7">
        <v>1</v>
      </c>
      <c r="R7">
        <v>2</v>
      </c>
      <c r="S7">
        <v>1</v>
      </c>
    </row>
    <row r="8" spans="1:19" x14ac:dyDescent="0.4">
      <c r="A8" t="s">
        <v>5</v>
      </c>
      <c r="B8" t="s">
        <v>38</v>
      </c>
      <c r="C8" t="s">
        <v>70</v>
      </c>
      <c r="D8" t="s">
        <v>90</v>
      </c>
      <c r="E8" t="s">
        <v>94</v>
      </c>
      <c r="G8" t="s">
        <v>101</v>
      </c>
      <c r="J8">
        <v>3</v>
      </c>
      <c r="K8">
        <v>0</v>
      </c>
      <c r="L8">
        <v>1</v>
      </c>
      <c r="M8">
        <v>2</v>
      </c>
      <c r="N8">
        <v>3</v>
      </c>
      <c r="O8">
        <v>1</v>
      </c>
      <c r="P8">
        <v>1</v>
      </c>
      <c r="Q8">
        <v>1</v>
      </c>
      <c r="R8">
        <v>2</v>
      </c>
      <c r="S8">
        <v>2</v>
      </c>
    </row>
    <row r="9" spans="1:19" x14ac:dyDescent="0.4">
      <c r="A9" t="s">
        <v>6</v>
      </c>
      <c r="B9" t="s">
        <v>39</v>
      </c>
      <c r="C9" t="s">
        <v>70</v>
      </c>
      <c r="D9" t="s">
        <v>90</v>
      </c>
      <c r="E9" t="s">
        <v>94</v>
      </c>
      <c r="G9" t="s">
        <v>88</v>
      </c>
      <c r="J9">
        <v>1</v>
      </c>
      <c r="K9">
        <v>0</v>
      </c>
      <c r="L9">
        <v>3</v>
      </c>
      <c r="M9">
        <v>0</v>
      </c>
      <c r="N9">
        <v>2</v>
      </c>
      <c r="O9">
        <v>3</v>
      </c>
      <c r="P9">
        <v>1</v>
      </c>
      <c r="Q9">
        <v>1</v>
      </c>
      <c r="R9">
        <v>3</v>
      </c>
      <c r="S9">
        <v>2</v>
      </c>
    </row>
    <row r="10" spans="1:19" x14ac:dyDescent="0.4">
      <c r="A10" t="s">
        <v>7</v>
      </c>
      <c r="B10" t="s">
        <v>40</v>
      </c>
      <c r="C10" t="s">
        <v>70</v>
      </c>
      <c r="D10" t="s">
        <v>90</v>
      </c>
      <c r="E10" t="s">
        <v>77</v>
      </c>
      <c r="G10" t="s">
        <v>76</v>
      </c>
      <c r="H10" t="s">
        <v>86</v>
      </c>
      <c r="J10">
        <v>0</v>
      </c>
      <c r="K10">
        <v>3</v>
      </c>
      <c r="L10">
        <v>1</v>
      </c>
      <c r="M10">
        <v>3</v>
      </c>
      <c r="N10">
        <v>1</v>
      </c>
      <c r="O10">
        <v>2</v>
      </c>
      <c r="P10">
        <v>1</v>
      </c>
      <c r="Q10">
        <v>1</v>
      </c>
      <c r="R10">
        <v>1</v>
      </c>
      <c r="S10">
        <v>2</v>
      </c>
    </row>
    <row r="11" spans="1:19" x14ac:dyDescent="0.4">
      <c r="A11" t="s">
        <v>8</v>
      </c>
      <c r="B11" t="s">
        <v>41</v>
      </c>
      <c r="C11" t="s">
        <v>70</v>
      </c>
      <c r="D11" t="s">
        <v>90</v>
      </c>
      <c r="E11" t="s">
        <v>94</v>
      </c>
      <c r="G11" t="s">
        <v>94</v>
      </c>
      <c r="J11">
        <v>1</v>
      </c>
      <c r="K11">
        <v>1</v>
      </c>
      <c r="L11">
        <v>3</v>
      </c>
      <c r="M11">
        <v>1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</row>
    <row r="12" spans="1:19" x14ac:dyDescent="0.4">
      <c r="A12" t="s">
        <v>9</v>
      </c>
      <c r="B12" t="s">
        <v>42</v>
      </c>
      <c r="C12" t="s">
        <v>72</v>
      </c>
      <c r="D12" t="s">
        <v>90</v>
      </c>
      <c r="E12" t="s">
        <v>94</v>
      </c>
      <c r="G12" t="s">
        <v>94</v>
      </c>
      <c r="J12">
        <v>0</v>
      </c>
      <c r="K12">
        <v>2</v>
      </c>
      <c r="L12">
        <v>1</v>
      </c>
      <c r="M12">
        <v>3</v>
      </c>
      <c r="N12">
        <v>0</v>
      </c>
      <c r="O12">
        <v>2</v>
      </c>
      <c r="P12">
        <v>2</v>
      </c>
      <c r="Q12">
        <v>3</v>
      </c>
      <c r="R12">
        <v>2</v>
      </c>
      <c r="S12">
        <v>1</v>
      </c>
    </row>
    <row r="13" spans="1:19" x14ac:dyDescent="0.4">
      <c r="A13" t="s">
        <v>10</v>
      </c>
      <c r="B13" t="s">
        <v>43</v>
      </c>
      <c r="C13" t="s">
        <v>72</v>
      </c>
      <c r="D13" t="s">
        <v>90</v>
      </c>
      <c r="E13" t="s">
        <v>77</v>
      </c>
      <c r="G13" t="s">
        <v>77</v>
      </c>
      <c r="H13" t="s">
        <v>83</v>
      </c>
      <c r="I13" t="s">
        <v>88</v>
      </c>
      <c r="J13">
        <v>0</v>
      </c>
      <c r="K13">
        <v>1</v>
      </c>
      <c r="L13">
        <v>1</v>
      </c>
      <c r="M13">
        <v>2</v>
      </c>
      <c r="N13">
        <v>3</v>
      </c>
      <c r="O13">
        <v>1</v>
      </c>
      <c r="P13">
        <v>2</v>
      </c>
      <c r="Q13">
        <v>2</v>
      </c>
      <c r="R13">
        <v>1</v>
      </c>
      <c r="S13">
        <v>2</v>
      </c>
    </row>
    <row r="14" spans="1:19" x14ac:dyDescent="0.4">
      <c r="A14" t="s">
        <v>12</v>
      </c>
      <c r="B14" t="s">
        <v>44</v>
      </c>
      <c r="C14" t="s">
        <v>71</v>
      </c>
      <c r="D14" t="s">
        <v>90</v>
      </c>
      <c r="E14" t="s">
        <v>77</v>
      </c>
      <c r="G14" t="s">
        <v>76</v>
      </c>
      <c r="H14" t="s">
        <v>84</v>
      </c>
      <c r="J14">
        <v>0</v>
      </c>
      <c r="K14">
        <v>3</v>
      </c>
      <c r="L14">
        <v>1</v>
      </c>
      <c r="M14">
        <v>2</v>
      </c>
      <c r="N14">
        <v>2</v>
      </c>
      <c r="O14">
        <v>3</v>
      </c>
      <c r="P14">
        <v>1</v>
      </c>
      <c r="Q14">
        <v>2</v>
      </c>
      <c r="R14">
        <v>2</v>
      </c>
      <c r="S14">
        <v>3</v>
      </c>
    </row>
    <row r="15" spans="1:19" x14ac:dyDescent="0.4">
      <c r="A15" t="s">
        <v>11</v>
      </c>
      <c r="B15" t="s">
        <v>49</v>
      </c>
      <c r="C15" t="s">
        <v>73</v>
      </c>
      <c r="D15" t="s">
        <v>90</v>
      </c>
      <c r="E15" t="s">
        <v>77</v>
      </c>
      <c r="G15" t="s">
        <v>104</v>
      </c>
      <c r="J15">
        <v>0</v>
      </c>
      <c r="K15">
        <v>3</v>
      </c>
      <c r="L15">
        <v>2</v>
      </c>
      <c r="M15">
        <v>2</v>
      </c>
      <c r="N15">
        <v>1</v>
      </c>
      <c r="O15">
        <v>3</v>
      </c>
      <c r="P15">
        <v>1</v>
      </c>
      <c r="Q15">
        <v>2</v>
      </c>
      <c r="R15">
        <v>1</v>
      </c>
      <c r="S15">
        <v>2</v>
      </c>
    </row>
    <row r="16" spans="1:19" x14ac:dyDescent="0.4">
      <c r="A16" t="s">
        <v>13</v>
      </c>
      <c r="B16" t="s">
        <v>45</v>
      </c>
      <c r="C16" t="s">
        <v>72</v>
      </c>
      <c r="D16" t="s">
        <v>90</v>
      </c>
      <c r="E16" t="s">
        <v>77</v>
      </c>
      <c r="G16" t="s">
        <v>77</v>
      </c>
      <c r="J16">
        <v>0</v>
      </c>
      <c r="K16">
        <v>1</v>
      </c>
      <c r="L16">
        <v>3</v>
      </c>
      <c r="M16">
        <v>2</v>
      </c>
      <c r="N16">
        <v>2</v>
      </c>
      <c r="O16">
        <v>2</v>
      </c>
      <c r="P16">
        <v>2</v>
      </c>
      <c r="Q16">
        <v>2</v>
      </c>
      <c r="R16">
        <v>1</v>
      </c>
      <c r="S16">
        <v>1</v>
      </c>
    </row>
    <row r="17" spans="1:19" x14ac:dyDescent="0.4">
      <c r="A17" t="s">
        <v>14</v>
      </c>
      <c r="B17" t="s">
        <v>46</v>
      </c>
      <c r="C17" t="s">
        <v>72</v>
      </c>
      <c r="D17" t="s">
        <v>90</v>
      </c>
      <c r="E17" t="s">
        <v>77</v>
      </c>
      <c r="G17" t="s">
        <v>82</v>
      </c>
      <c r="J17">
        <v>0</v>
      </c>
      <c r="K17">
        <v>1</v>
      </c>
      <c r="L17">
        <v>2</v>
      </c>
      <c r="M17">
        <v>1</v>
      </c>
      <c r="N17">
        <v>3</v>
      </c>
      <c r="O17">
        <v>1</v>
      </c>
      <c r="P17">
        <v>2</v>
      </c>
      <c r="Q17">
        <v>2</v>
      </c>
      <c r="R17">
        <v>1</v>
      </c>
      <c r="S17">
        <v>3</v>
      </c>
    </row>
    <row r="18" spans="1:19" x14ac:dyDescent="0.4">
      <c r="A18" t="s">
        <v>15</v>
      </c>
      <c r="B18" t="s">
        <v>47</v>
      </c>
      <c r="C18" t="s">
        <v>74</v>
      </c>
      <c r="D18" t="s">
        <v>90</v>
      </c>
      <c r="E18" t="s">
        <v>77</v>
      </c>
      <c r="G18" t="s">
        <v>87</v>
      </c>
      <c r="J18">
        <v>0</v>
      </c>
      <c r="K18">
        <v>2</v>
      </c>
      <c r="L18">
        <v>3</v>
      </c>
      <c r="M18">
        <v>2</v>
      </c>
      <c r="N18">
        <v>1</v>
      </c>
      <c r="O18">
        <v>3</v>
      </c>
      <c r="P18">
        <v>2</v>
      </c>
      <c r="Q18">
        <v>2</v>
      </c>
      <c r="R18">
        <v>1</v>
      </c>
      <c r="S18">
        <v>2</v>
      </c>
    </row>
    <row r="19" spans="1:19" x14ac:dyDescent="0.4">
      <c r="A19" t="s">
        <v>17</v>
      </c>
      <c r="B19" t="s">
        <v>50</v>
      </c>
      <c r="C19" t="s">
        <v>70</v>
      </c>
      <c r="D19" t="s">
        <v>90</v>
      </c>
      <c r="E19" t="s">
        <v>79</v>
      </c>
      <c r="G19" t="s">
        <v>79</v>
      </c>
      <c r="J19">
        <v>3</v>
      </c>
      <c r="K19">
        <v>2</v>
      </c>
      <c r="L19">
        <v>0</v>
      </c>
      <c r="M19">
        <v>2</v>
      </c>
      <c r="N19">
        <v>1</v>
      </c>
      <c r="O19">
        <v>1</v>
      </c>
      <c r="P19">
        <v>2</v>
      </c>
      <c r="Q19">
        <v>0</v>
      </c>
      <c r="R19">
        <v>2</v>
      </c>
      <c r="S19">
        <v>1</v>
      </c>
    </row>
    <row r="20" spans="1:19" x14ac:dyDescent="0.4">
      <c r="A20" t="s">
        <v>16</v>
      </c>
      <c r="B20" t="s">
        <v>48</v>
      </c>
      <c r="C20" t="s">
        <v>70</v>
      </c>
      <c r="D20" t="s">
        <v>91</v>
      </c>
      <c r="E20" t="s">
        <v>77</v>
      </c>
      <c r="G20" t="s">
        <v>76</v>
      </c>
      <c r="J20">
        <v>0</v>
      </c>
      <c r="K20">
        <v>3</v>
      </c>
      <c r="L20">
        <v>1</v>
      </c>
      <c r="M20">
        <v>2</v>
      </c>
      <c r="N20">
        <v>3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4">
      <c r="A21" t="s">
        <v>20</v>
      </c>
      <c r="B21" t="s">
        <v>51</v>
      </c>
      <c r="C21" t="s">
        <v>72</v>
      </c>
      <c r="D21" t="s">
        <v>91</v>
      </c>
      <c r="E21" t="s">
        <v>94</v>
      </c>
      <c r="G21" t="s">
        <v>88</v>
      </c>
      <c r="J21">
        <v>0</v>
      </c>
      <c r="K21">
        <v>2</v>
      </c>
      <c r="L21">
        <v>1</v>
      </c>
      <c r="M21">
        <v>3</v>
      </c>
      <c r="N21">
        <v>2</v>
      </c>
      <c r="O21">
        <v>2</v>
      </c>
      <c r="P21">
        <v>2</v>
      </c>
      <c r="Q21">
        <v>3</v>
      </c>
      <c r="R21">
        <v>2</v>
      </c>
      <c r="S21">
        <v>1</v>
      </c>
    </row>
    <row r="22" spans="1:19" x14ac:dyDescent="0.4">
      <c r="A22" t="s">
        <v>21</v>
      </c>
      <c r="B22" t="s">
        <v>52</v>
      </c>
      <c r="C22" t="s">
        <v>72</v>
      </c>
      <c r="D22" t="s">
        <v>91</v>
      </c>
      <c r="E22" t="s">
        <v>77</v>
      </c>
      <c r="G22" t="s">
        <v>76</v>
      </c>
      <c r="H22" t="s">
        <v>82</v>
      </c>
      <c r="I22" t="s">
        <v>88</v>
      </c>
      <c r="J22">
        <v>0</v>
      </c>
      <c r="K22">
        <v>1</v>
      </c>
      <c r="L22">
        <v>2</v>
      </c>
      <c r="M22">
        <v>1</v>
      </c>
      <c r="N22">
        <v>3</v>
      </c>
      <c r="O22">
        <v>1</v>
      </c>
      <c r="P22">
        <v>2</v>
      </c>
      <c r="Q22">
        <v>2</v>
      </c>
      <c r="R22">
        <v>1</v>
      </c>
      <c r="S22">
        <v>2</v>
      </c>
    </row>
    <row r="23" spans="1:19" x14ac:dyDescent="0.4">
      <c r="A23" t="s">
        <v>22</v>
      </c>
      <c r="B23" t="s">
        <v>53</v>
      </c>
      <c r="C23" t="s">
        <v>74</v>
      </c>
      <c r="D23" t="s">
        <v>91</v>
      </c>
      <c r="E23" t="s">
        <v>94</v>
      </c>
      <c r="G23" t="s">
        <v>103</v>
      </c>
      <c r="J23">
        <v>1</v>
      </c>
      <c r="K23">
        <v>1</v>
      </c>
      <c r="L23">
        <v>2</v>
      </c>
      <c r="M23">
        <v>3</v>
      </c>
      <c r="N23">
        <v>0</v>
      </c>
      <c r="O23">
        <v>1</v>
      </c>
      <c r="P23">
        <v>2</v>
      </c>
      <c r="Q23">
        <v>3</v>
      </c>
      <c r="R23">
        <v>2</v>
      </c>
      <c r="S23">
        <v>2</v>
      </c>
    </row>
    <row r="24" spans="1:19" x14ac:dyDescent="0.4">
      <c r="A24" t="s">
        <v>18</v>
      </c>
      <c r="B24" t="s">
        <v>54</v>
      </c>
      <c r="C24" t="s">
        <v>72</v>
      </c>
      <c r="D24" t="s">
        <v>91</v>
      </c>
      <c r="E24" t="s">
        <v>80</v>
      </c>
      <c r="G24" t="s">
        <v>80</v>
      </c>
      <c r="J24">
        <v>2</v>
      </c>
      <c r="K24">
        <v>1</v>
      </c>
      <c r="L24">
        <v>3</v>
      </c>
      <c r="M24">
        <v>0</v>
      </c>
      <c r="N24">
        <v>1</v>
      </c>
      <c r="O24">
        <v>3</v>
      </c>
      <c r="P24">
        <v>2</v>
      </c>
      <c r="Q24">
        <v>2</v>
      </c>
      <c r="R24">
        <v>2</v>
      </c>
      <c r="S24">
        <v>2</v>
      </c>
    </row>
    <row r="25" spans="1:19" x14ac:dyDescent="0.4">
      <c r="A25" t="s">
        <v>19</v>
      </c>
      <c r="B25" t="s">
        <v>55</v>
      </c>
      <c r="C25" t="s">
        <v>71</v>
      </c>
      <c r="D25" t="s">
        <v>91</v>
      </c>
      <c r="E25" t="s">
        <v>94</v>
      </c>
      <c r="G25" t="s">
        <v>84</v>
      </c>
      <c r="J25">
        <v>1</v>
      </c>
      <c r="K25">
        <v>1</v>
      </c>
      <c r="L25">
        <v>1</v>
      </c>
      <c r="M25">
        <v>2</v>
      </c>
      <c r="N25">
        <v>3</v>
      </c>
      <c r="O25">
        <v>2</v>
      </c>
      <c r="P25">
        <v>1</v>
      </c>
      <c r="Q25">
        <v>2</v>
      </c>
      <c r="R25">
        <v>3</v>
      </c>
      <c r="S25">
        <v>2</v>
      </c>
    </row>
    <row r="26" spans="1:19" x14ac:dyDescent="0.4">
      <c r="A26" t="s">
        <v>23</v>
      </c>
      <c r="B26" t="s">
        <v>56</v>
      </c>
      <c r="C26" t="s">
        <v>74</v>
      </c>
      <c r="D26" t="s">
        <v>91</v>
      </c>
      <c r="E26" t="s">
        <v>94</v>
      </c>
      <c r="G26" t="s">
        <v>85</v>
      </c>
      <c r="J26">
        <v>2</v>
      </c>
      <c r="K26">
        <v>3</v>
      </c>
      <c r="L26">
        <v>0</v>
      </c>
      <c r="M26">
        <v>2</v>
      </c>
      <c r="N26">
        <v>1</v>
      </c>
      <c r="O26">
        <v>2</v>
      </c>
      <c r="P26">
        <v>3</v>
      </c>
      <c r="Q26">
        <v>1</v>
      </c>
      <c r="R26">
        <v>2</v>
      </c>
      <c r="S26">
        <v>2</v>
      </c>
    </row>
    <row r="27" spans="1:19" x14ac:dyDescent="0.4">
      <c r="A27" t="s">
        <v>24</v>
      </c>
      <c r="B27" t="s">
        <v>57</v>
      </c>
      <c r="C27" t="s">
        <v>72</v>
      </c>
      <c r="D27" t="s">
        <v>91</v>
      </c>
      <c r="E27" t="s">
        <v>94</v>
      </c>
      <c r="G27" t="s">
        <v>105</v>
      </c>
      <c r="J27">
        <v>3</v>
      </c>
      <c r="K27">
        <v>0</v>
      </c>
      <c r="L27">
        <v>2</v>
      </c>
      <c r="M27">
        <v>1</v>
      </c>
      <c r="N27">
        <v>1</v>
      </c>
      <c r="O27">
        <v>2</v>
      </c>
      <c r="P27">
        <v>2</v>
      </c>
      <c r="Q27">
        <v>2</v>
      </c>
      <c r="R27">
        <v>3</v>
      </c>
      <c r="S27">
        <v>3</v>
      </c>
    </row>
    <row r="28" spans="1:19" x14ac:dyDescent="0.4">
      <c r="A28" t="s">
        <v>25</v>
      </c>
      <c r="B28" t="s">
        <v>58</v>
      </c>
      <c r="C28" t="s">
        <v>75</v>
      </c>
      <c r="D28" t="s">
        <v>91</v>
      </c>
      <c r="E28" t="s">
        <v>94</v>
      </c>
      <c r="G28" t="s">
        <v>88</v>
      </c>
      <c r="J28">
        <v>2</v>
      </c>
      <c r="K28">
        <v>2</v>
      </c>
      <c r="L28">
        <v>3</v>
      </c>
      <c r="M28">
        <v>3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</row>
    <row r="29" spans="1:19" x14ac:dyDescent="0.4">
      <c r="A29" t="s">
        <v>100</v>
      </c>
      <c r="B29" t="s">
        <v>59</v>
      </c>
      <c r="C29" t="s">
        <v>72</v>
      </c>
      <c r="D29" t="s">
        <v>91</v>
      </c>
      <c r="E29" t="s">
        <v>77</v>
      </c>
      <c r="G29" t="s">
        <v>76</v>
      </c>
      <c r="H29" t="s">
        <v>82</v>
      </c>
      <c r="J29">
        <v>0</v>
      </c>
      <c r="K29">
        <v>1</v>
      </c>
      <c r="L29">
        <v>2</v>
      </c>
      <c r="M29">
        <v>1</v>
      </c>
      <c r="N29">
        <v>3</v>
      </c>
      <c r="O29">
        <v>1</v>
      </c>
      <c r="P29">
        <v>2</v>
      </c>
      <c r="Q29">
        <v>2</v>
      </c>
      <c r="R29">
        <v>1</v>
      </c>
      <c r="S29">
        <v>3</v>
      </c>
    </row>
    <row r="30" spans="1:19" x14ac:dyDescent="0.4">
      <c r="A30" t="s">
        <v>26</v>
      </c>
      <c r="B30" t="s">
        <v>60</v>
      </c>
      <c r="C30" t="s">
        <v>71</v>
      </c>
      <c r="D30" t="s">
        <v>91</v>
      </c>
      <c r="E30" t="s">
        <v>77</v>
      </c>
      <c r="G30" t="s">
        <v>76</v>
      </c>
      <c r="J30">
        <v>0</v>
      </c>
      <c r="K30">
        <v>3</v>
      </c>
      <c r="L30">
        <v>2</v>
      </c>
      <c r="M30">
        <v>2</v>
      </c>
      <c r="N30">
        <v>1</v>
      </c>
      <c r="O30">
        <v>2</v>
      </c>
      <c r="P30">
        <v>2</v>
      </c>
      <c r="Q30">
        <v>2</v>
      </c>
      <c r="R30">
        <v>1</v>
      </c>
      <c r="S30">
        <v>2</v>
      </c>
    </row>
    <row r="31" spans="1:19" x14ac:dyDescent="0.4">
      <c r="A31" t="s">
        <v>27</v>
      </c>
      <c r="B31" t="s">
        <v>61</v>
      </c>
      <c r="C31" t="s">
        <v>74</v>
      </c>
      <c r="D31" t="s">
        <v>91</v>
      </c>
      <c r="E31" t="s">
        <v>79</v>
      </c>
      <c r="G31" t="s">
        <v>79</v>
      </c>
      <c r="J31">
        <v>2</v>
      </c>
      <c r="K31">
        <v>3</v>
      </c>
      <c r="L31">
        <v>0</v>
      </c>
      <c r="M31">
        <v>2</v>
      </c>
      <c r="N31">
        <v>1</v>
      </c>
      <c r="O31">
        <v>3</v>
      </c>
      <c r="P31">
        <v>2</v>
      </c>
      <c r="Q31">
        <v>2</v>
      </c>
      <c r="R31">
        <v>2</v>
      </c>
      <c r="S31">
        <v>2</v>
      </c>
    </row>
    <row r="32" spans="1:19" x14ac:dyDescent="0.4">
      <c r="A32" t="s">
        <v>28</v>
      </c>
      <c r="B32" t="s">
        <v>62</v>
      </c>
      <c r="C32" t="s">
        <v>73</v>
      </c>
      <c r="D32" t="s">
        <v>91</v>
      </c>
      <c r="E32" t="s">
        <v>78</v>
      </c>
      <c r="G32" t="s">
        <v>78</v>
      </c>
      <c r="J32">
        <v>1</v>
      </c>
      <c r="K32">
        <v>0</v>
      </c>
      <c r="L32">
        <v>3</v>
      </c>
      <c r="M32">
        <v>1</v>
      </c>
      <c r="N32">
        <v>1</v>
      </c>
      <c r="O32">
        <v>2</v>
      </c>
      <c r="P32">
        <v>1</v>
      </c>
      <c r="Q32">
        <v>2</v>
      </c>
      <c r="R32">
        <v>1</v>
      </c>
      <c r="S32">
        <v>3</v>
      </c>
    </row>
    <row r="33" spans="1:19" x14ac:dyDescent="0.4">
      <c r="A33" t="s">
        <v>29</v>
      </c>
      <c r="B33" t="s">
        <v>63</v>
      </c>
      <c r="C33" t="s">
        <v>71</v>
      </c>
      <c r="D33" t="s">
        <v>91</v>
      </c>
      <c r="E33" t="s">
        <v>94</v>
      </c>
      <c r="G33" t="s">
        <v>78</v>
      </c>
      <c r="J33">
        <v>3</v>
      </c>
      <c r="K33">
        <v>3</v>
      </c>
      <c r="L33">
        <v>0</v>
      </c>
      <c r="M33">
        <v>2</v>
      </c>
      <c r="N33">
        <v>1</v>
      </c>
      <c r="O33">
        <v>3</v>
      </c>
      <c r="P33">
        <v>2</v>
      </c>
      <c r="Q33">
        <v>3</v>
      </c>
      <c r="R33">
        <v>3</v>
      </c>
      <c r="S33">
        <v>1</v>
      </c>
    </row>
    <row r="34" spans="1:19" x14ac:dyDescent="0.4">
      <c r="A34" t="s">
        <v>30</v>
      </c>
      <c r="B34" t="s">
        <v>64</v>
      </c>
      <c r="C34" t="s">
        <v>75</v>
      </c>
      <c r="D34" t="s">
        <v>91</v>
      </c>
      <c r="E34" t="s">
        <v>94</v>
      </c>
      <c r="G34" t="s">
        <v>82</v>
      </c>
      <c r="J34">
        <v>2</v>
      </c>
      <c r="K34">
        <v>0</v>
      </c>
      <c r="L34">
        <v>3</v>
      </c>
      <c r="M34">
        <v>2</v>
      </c>
      <c r="N34">
        <v>1</v>
      </c>
      <c r="O34">
        <v>1</v>
      </c>
      <c r="P34">
        <v>3</v>
      </c>
      <c r="Q34">
        <v>3</v>
      </c>
      <c r="R34">
        <v>2</v>
      </c>
      <c r="S34">
        <v>2</v>
      </c>
    </row>
    <row r="35" spans="1:19" x14ac:dyDescent="0.4">
      <c r="A35" t="s">
        <v>31</v>
      </c>
      <c r="B35" t="s">
        <v>65</v>
      </c>
      <c r="C35" t="s">
        <v>75</v>
      </c>
      <c r="D35" t="s">
        <v>91</v>
      </c>
      <c r="E35" t="s">
        <v>94</v>
      </c>
      <c r="G35" t="s">
        <v>94</v>
      </c>
      <c r="J35">
        <v>2</v>
      </c>
      <c r="K35">
        <v>3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</row>
    <row r="36" spans="1:19" x14ac:dyDescent="0.4">
      <c r="A36" t="s">
        <v>32</v>
      </c>
      <c r="B36" t="s">
        <v>66</v>
      </c>
      <c r="C36" t="s">
        <v>74</v>
      </c>
      <c r="D36" t="s">
        <v>91</v>
      </c>
      <c r="E36" t="s">
        <v>94</v>
      </c>
      <c r="G36" t="s">
        <v>94</v>
      </c>
      <c r="J36">
        <v>3</v>
      </c>
      <c r="K36">
        <v>0</v>
      </c>
      <c r="L36">
        <v>2</v>
      </c>
      <c r="M36">
        <v>2</v>
      </c>
      <c r="N36">
        <v>1</v>
      </c>
      <c r="O36">
        <v>3</v>
      </c>
      <c r="P36">
        <v>3</v>
      </c>
      <c r="Q36">
        <v>3</v>
      </c>
      <c r="R36">
        <v>3</v>
      </c>
      <c r="S36">
        <v>3</v>
      </c>
    </row>
    <row r="38" spans="1:19" x14ac:dyDescent="0.4">
      <c r="C38" t="s">
        <v>90</v>
      </c>
      <c r="D38" t="s">
        <v>77</v>
      </c>
      <c r="E38">
        <f>COUNTIFS($F$3:$F$36,"화",$D$3:$D$36,"상위")+COUNTIFS($E$3:$E$36,"화",$D$3:$D$36,"상위")</f>
        <v>10</v>
      </c>
      <c r="I38">
        <v>3</v>
      </c>
      <c r="J38">
        <f t="shared" ref="J38:S38" si="0">COUNTIFS(J$3:J$36,3,$D$3:$D$36,"상위")</f>
        <v>2</v>
      </c>
      <c r="K38">
        <f t="shared" si="0"/>
        <v>3</v>
      </c>
      <c r="L38">
        <f t="shared" si="0"/>
        <v>5</v>
      </c>
      <c r="M38">
        <f t="shared" si="0"/>
        <v>4</v>
      </c>
      <c r="N38">
        <f t="shared" si="0"/>
        <v>5</v>
      </c>
      <c r="O38">
        <f t="shared" si="0"/>
        <v>5</v>
      </c>
      <c r="P38">
        <f t="shared" si="0"/>
        <v>0</v>
      </c>
      <c r="Q38">
        <f t="shared" si="0"/>
        <v>1</v>
      </c>
      <c r="R38">
        <f t="shared" si="0"/>
        <v>1</v>
      </c>
      <c r="S38">
        <f t="shared" si="0"/>
        <v>2</v>
      </c>
    </row>
    <row r="39" spans="1:19" x14ac:dyDescent="0.4">
      <c r="D39" t="s">
        <v>78</v>
      </c>
      <c r="E39">
        <f>COUNTIFS($F$3:$F$36,"수",$D$3:$D$36,"상위")+COUNTIFS($E$3:$E$36,"수",$D$3:$D$36,"상위")</f>
        <v>0</v>
      </c>
      <c r="I39">
        <v>2</v>
      </c>
      <c r="J39">
        <f t="shared" ref="J39:S39" si="1">COUNTIFS(J$3:J$36,2,$D$3:$D$36,"상위")</f>
        <v>2</v>
      </c>
      <c r="K39">
        <f t="shared" si="1"/>
        <v>6</v>
      </c>
      <c r="L39">
        <f t="shared" si="1"/>
        <v>3</v>
      </c>
      <c r="M39">
        <f t="shared" si="1"/>
        <v>9</v>
      </c>
      <c r="N39">
        <f t="shared" si="1"/>
        <v>7</v>
      </c>
      <c r="O39">
        <f t="shared" si="1"/>
        <v>6</v>
      </c>
      <c r="P39">
        <f t="shared" si="1"/>
        <v>9</v>
      </c>
      <c r="Q39">
        <f t="shared" si="1"/>
        <v>9</v>
      </c>
      <c r="R39">
        <f t="shared" si="1"/>
        <v>9</v>
      </c>
      <c r="S39">
        <f t="shared" si="1"/>
        <v>10</v>
      </c>
    </row>
    <row r="40" spans="1:19" x14ac:dyDescent="0.4">
      <c r="D40" t="s">
        <v>79</v>
      </c>
      <c r="E40">
        <f>COUNTIFS($F$3:$F$36,"뇌",$D$3:$D$36,"상위")+COUNTIFS($E$3:$E$36,"뇌",$D$3:$D$36,"상위")</f>
        <v>2</v>
      </c>
      <c r="I40">
        <v>1</v>
      </c>
      <c r="J40">
        <f t="shared" ref="J40:S40" si="2">COUNTIFS(J$3:J$36,1,$D$3:$D$36,"상위")</f>
        <v>3</v>
      </c>
      <c r="K40">
        <f t="shared" si="2"/>
        <v>6</v>
      </c>
      <c r="L40">
        <f t="shared" si="2"/>
        <v>7</v>
      </c>
      <c r="M40">
        <f t="shared" si="2"/>
        <v>3</v>
      </c>
      <c r="N40">
        <f t="shared" si="2"/>
        <v>4</v>
      </c>
      <c r="O40">
        <f t="shared" si="2"/>
        <v>6</v>
      </c>
      <c r="P40">
        <f t="shared" si="2"/>
        <v>7</v>
      </c>
      <c r="Q40">
        <f t="shared" si="2"/>
        <v>6</v>
      </c>
      <c r="R40">
        <f t="shared" si="2"/>
        <v>7</v>
      </c>
      <c r="S40">
        <f t="shared" si="2"/>
        <v>5</v>
      </c>
    </row>
    <row r="41" spans="1:19" x14ac:dyDescent="0.4">
      <c r="D41" t="s">
        <v>80</v>
      </c>
      <c r="E41">
        <f>COUNTIFS($F$3:$F$36,"빙",$D$3:$D$36,"상위")+COUNTIFS($E$3:$E$36,"빙",$D$3:$D$36,"상위")</f>
        <v>0</v>
      </c>
      <c r="I41">
        <v>0</v>
      </c>
      <c r="J41">
        <f t="shared" ref="J41:S41" si="3">COUNTIFS(J$3:J$36,0,$D$3:$D$36,"상위")</f>
        <v>10</v>
      </c>
      <c r="K41">
        <f t="shared" si="3"/>
        <v>2</v>
      </c>
      <c r="L41">
        <f t="shared" si="3"/>
        <v>2</v>
      </c>
      <c r="M41">
        <f t="shared" si="3"/>
        <v>1</v>
      </c>
      <c r="N41">
        <f t="shared" si="3"/>
        <v>1</v>
      </c>
      <c r="O41">
        <f t="shared" si="3"/>
        <v>0</v>
      </c>
      <c r="P41">
        <f t="shared" si="3"/>
        <v>1</v>
      </c>
      <c r="Q41">
        <f t="shared" si="3"/>
        <v>1</v>
      </c>
      <c r="R41">
        <f t="shared" si="3"/>
        <v>0</v>
      </c>
      <c r="S41">
        <f t="shared" si="3"/>
        <v>0</v>
      </c>
    </row>
    <row r="42" spans="1:19" x14ac:dyDescent="0.4">
      <c r="D42" t="s">
        <v>81</v>
      </c>
      <c r="E42">
        <f>COUNTIFS($F$3:$F$36,"용",$D$3:$D$36,"상위")+COUNTIFS($E$3:$E$36,"용",$D$3:$D$36,"상위")</f>
        <v>2</v>
      </c>
      <c r="I42" t="s">
        <v>92</v>
      </c>
      <c r="J42">
        <f>SUMIF($D$3:$D$36,"상위",J$3:J$36)</f>
        <v>13</v>
      </c>
      <c r="K42">
        <f t="shared" ref="J42:S42" si="4">SUMIF($D$3:$D$36,"상위",K$3:K$36)</f>
        <v>27</v>
      </c>
      <c r="L42">
        <f t="shared" si="4"/>
        <v>28</v>
      </c>
      <c r="M42">
        <f t="shared" si="4"/>
        <v>33</v>
      </c>
      <c r="N42">
        <f t="shared" si="4"/>
        <v>33</v>
      </c>
      <c r="O42">
        <f t="shared" si="4"/>
        <v>33</v>
      </c>
      <c r="P42">
        <f t="shared" si="4"/>
        <v>25</v>
      </c>
      <c r="Q42">
        <f t="shared" si="4"/>
        <v>27</v>
      </c>
      <c r="R42">
        <f t="shared" si="4"/>
        <v>28</v>
      </c>
      <c r="S42">
        <f t="shared" si="4"/>
        <v>31</v>
      </c>
    </row>
    <row r="43" spans="1:19" x14ac:dyDescent="0.4">
      <c r="D43" t="s">
        <v>94</v>
      </c>
      <c r="E43">
        <f>COUNTIFS($F$3:$F$36,"무",$D$3:$D$36,"상위")+COUNTIFS($E$3:$E$36,"무",$D$3:$D$36,"상위")</f>
        <v>4</v>
      </c>
    </row>
    <row r="45" spans="1:19" x14ac:dyDescent="0.4">
      <c r="C45" t="s">
        <v>91</v>
      </c>
      <c r="D45" t="s">
        <v>77</v>
      </c>
      <c r="E45">
        <f>COUNTIFS($F$3:$F$36,"화",$D$3:$D$36,"하위")+COUNTIFS($E$3:$E$36,"화",$D$3:$D$36,"하위")</f>
        <v>4</v>
      </c>
      <c r="I45">
        <v>3</v>
      </c>
      <c r="J45">
        <f t="shared" ref="J45:S45" si="5">COUNTIFS(J$3:J$36,3,$D$3:$D$36,"하위")</f>
        <v>3</v>
      </c>
      <c r="K45">
        <f t="shared" si="5"/>
        <v>6</v>
      </c>
      <c r="L45">
        <f t="shared" si="5"/>
        <v>4</v>
      </c>
      <c r="M45">
        <f t="shared" si="5"/>
        <v>3</v>
      </c>
      <c r="N45">
        <f t="shared" si="5"/>
        <v>4</v>
      </c>
      <c r="O45">
        <f t="shared" si="5"/>
        <v>4</v>
      </c>
      <c r="P45">
        <f t="shared" si="5"/>
        <v>3</v>
      </c>
      <c r="Q45">
        <f t="shared" si="5"/>
        <v>5</v>
      </c>
      <c r="R45">
        <f t="shared" si="5"/>
        <v>4</v>
      </c>
      <c r="S45">
        <f t="shared" si="5"/>
        <v>4</v>
      </c>
    </row>
    <row r="46" spans="1:19" x14ac:dyDescent="0.4">
      <c r="D46" t="s">
        <v>78</v>
      </c>
      <c r="E46">
        <f>COUNTIFS($F$3:$F$36,"수",$D$3:$D$36,"하위")+COUNTIFS($E$3:$E$36,"수",$D$3:$D$36,"하위")</f>
        <v>1</v>
      </c>
      <c r="I46">
        <v>2</v>
      </c>
      <c r="J46">
        <f t="shared" ref="J46:S46" si="6">COUNTIFS(J$3:J$36,2,$D$3:$D$36,"하위")</f>
        <v>6</v>
      </c>
      <c r="K46">
        <f t="shared" si="6"/>
        <v>2</v>
      </c>
      <c r="L46">
        <f t="shared" si="6"/>
        <v>7</v>
      </c>
      <c r="M46">
        <f t="shared" si="6"/>
        <v>9</v>
      </c>
      <c r="N46">
        <f t="shared" si="6"/>
        <v>3</v>
      </c>
      <c r="O46">
        <f t="shared" si="6"/>
        <v>8</v>
      </c>
      <c r="P46">
        <f t="shared" si="6"/>
        <v>11</v>
      </c>
      <c r="Q46">
        <f t="shared" si="6"/>
        <v>10</v>
      </c>
      <c r="R46">
        <f t="shared" si="6"/>
        <v>8</v>
      </c>
      <c r="S46">
        <f t="shared" si="6"/>
        <v>10</v>
      </c>
    </row>
    <row r="47" spans="1:19" x14ac:dyDescent="0.4">
      <c r="D47" t="s">
        <v>79</v>
      </c>
      <c r="E47">
        <f>COUNTIFS($F$3:$F$36,"뇌",$D$3:$D$36,"하위")+COUNTIFS($E$3:$E$36,"뇌",$D$3:$D$36,"하위")</f>
        <v>1</v>
      </c>
      <c r="I47">
        <v>1</v>
      </c>
      <c r="J47">
        <f t="shared" ref="J47:S47" si="7">COUNTIFS(J$3:J$36,1,$D$3:$D$36,"하위")</f>
        <v>3</v>
      </c>
      <c r="K47">
        <f t="shared" si="7"/>
        <v>5</v>
      </c>
      <c r="L47">
        <f t="shared" si="7"/>
        <v>3</v>
      </c>
      <c r="M47">
        <f t="shared" si="7"/>
        <v>4</v>
      </c>
      <c r="N47">
        <f t="shared" si="7"/>
        <v>9</v>
      </c>
      <c r="O47">
        <f t="shared" si="7"/>
        <v>4</v>
      </c>
      <c r="P47">
        <f t="shared" si="7"/>
        <v>2</v>
      </c>
      <c r="Q47">
        <f t="shared" si="7"/>
        <v>1</v>
      </c>
      <c r="R47">
        <f t="shared" si="7"/>
        <v>4</v>
      </c>
      <c r="S47">
        <f t="shared" si="7"/>
        <v>2</v>
      </c>
    </row>
    <row r="48" spans="1:19" x14ac:dyDescent="0.4">
      <c r="D48" t="s">
        <v>80</v>
      </c>
      <c r="E48">
        <f>COUNTIFS($F$3:$F$36,"빙",$D$3:$D$36,"하위")+COUNTIFS($E$3:$E$36,"빙",$D$3:$D$36,"하위")</f>
        <v>1</v>
      </c>
      <c r="I48">
        <v>0</v>
      </c>
      <c r="J48">
        <f t="shared" ref="J48:S48" si="8">COUNTIFS(J$3:J$36,0,$D$3:$D$36,"하위")</f>
        <v>5</v>
      </c>
      <c r="K48">
        <f t="shared" si="8"/>
        <v>4</v>
      </c>
      <c r="L48">
        <f t="shared" si="8"/>
        <v>3</v>
      </c>
      <c r="M48">
        <f t="shared" si="8"/>
        <v>1</v>
      </c>
      <c r="N48">
        <f t="shared" si="8"/>
        <v>1</v>
      </c>
      <c r="O48">
        <f t="shared" si="8"/>
        <v>1</v>
      </c>
      <c r="P48">
        <f t="shared" si="8"/>
        <v>1</v>
      </c>
      <c r="Q48">
        <f t="shared" si="8"/>
        <v>1</v>
      </c>
      <c r="R48">
        <f t="shared" si="8"/>
        <v>1</v>
      </c>
      <c r="S48">
        <f t="shared" si="8"/>
        <v>1</v>
      </c>
    </row>
    <row r="49" spans="3:19" x14ac:dyDescent="0.4">
      <c r="D49" t="s">
        <v>81</v>
      </c>
      <c r="E49">
        <f>COUNTIFS($F$3:$F$36,"용",$D$3:$D$36,"하위")+COUNTIFS($E$3:$E$36,"용",$D$3:$D$36,"하위")</f>
        <v>0</v>
      </c>
      <c r="I49" t="s">
        <v>92</v>
      </c>
      <c r="J49">
        <f t="shared" ref="J49:S49" si="9">SUMIF($D$3:$D$36,"하위",J$3:J$36)</f>
        <v>24</v>
      </c>
      <c r="K49">
        <f t="shared" si="9"/>
        <v>27</v>
      </c>
      <c r="L49">
        <f t="shared" si="9"/>
        <v>29</v>
      </c>
      <c r="M49">
        <f t="shared" si="9"/>
        <v>31</v>
      </c>
      <c r="N49">
        <f t="shared" si="9"/>
        <v>27</v>
      </c>
      <c r="O49">
        <f t="shared" si="9"/>
        <v>32</v>
      </c>
      <c r="P49">
        <f t="shared" si="9"/>
        <v>33</v>
      </c>
      <c r="Q49">
        <f t="shared" si="9"/>
        <v>36</v>
      </c>
      <c r="R49">
        <f t="shared" si="9"/>
        <v>32</v>
      </c>
      <c r="S49">
        <f t="shared" si="9"/>
        <v>34</v>
      </c>
    </row>
    <row r="50" spans="3:19" x14ac:dyDescent="0.4">
      <c r="D50" t="s">
        <v>94</v>
      </c>
      <c r="E50">
        <f>COUNTIFS($F$3:$F$36,"무",$D$3:$D$36,"하위")+COUNTIFS($E$3:$E$36,"무",$D$3:$D$36,"하위")</f>
        <v>10</v>
      </c>
    </row>
    <row r="52" spans="3:19" x14ac:dyDescent="0.4">
      <c r="C52" t="s">
        <v>112</v>
      </c>
      <c r="D52" t="s">
        <v>77</v>
      </c>
      <c r="E52">
        <f>COUNTIFS($E$3:$E$36,"화",$D$3:$D$36,"상위",$C$3:$C$36,"고룡종")+COUNTIFS($F$3:$F$36,"화",$D$3:$D$36,"상위",$C$3:$C$36,"고룡종")</f>
        <v>4</v>
      </c>
      <c r="I52">
        <v>3</v>
      </c>
      <c r="J52">
        <f>COUNTIFS(J$3:J$36,3,$D$3:$D$36,"상위",$C$3:$C$36,"고룡종")</f>
        <v>2</v>
      </c>
      <c r="K52">
        <f>COUNTIFS(K$3:K$36,3,$D$3:$D$36,"상위",$C$3:$C$36,"고룡종")</f>
        <v>1</v>
      </c>
      <c r="L52">
        <f t="shared" ref="L52:S52" si="10">COUNTIFS(L$3:L$36,3,$D$3:$D$36,"상위",$C$3:$C$36,"고룡종")</f>
        <v>2</v>
      </c>
      <c r="M52">
        <f t="shared" si="10"/>
        <v>3</v>
      </c>
      <c r="N52">
        <f t="shared" si="10"/>
        <v>2</v>
      </c>
      <c r="O52">
        <f t="shared" si="10"/>
        <v>2</v>
      </c>
      <c r="P52">
        <f t="shared" si="10"/>
        <v>0</v>
      </c>
      <c r="Q52">
        <f t="shared" si="10"/>
        <v>0</v>
      </c>
      <c r="R52">
        <f t="shared" si="10"/>
        <v>1</v>
      </c>
      <c r="S52">
        <f t="shared" si="10"/>
        <v>0</v>
      </c>
    </row>
    <row r="53" spans="3:19" x14ac:dyDescent="0.4">
      <c r="D53" t="s">
        <v>78</v>
      </c>
      <c r="E53">
        <f>COUNTIFS($E$3:$E$36,"수",$D$3:$D$36,"상위",$C$3:$C$36,"고룡종")+COUNTIFS($F$3:$F$36,"수",$D$3:$D$36,"상위",$C$3:$C$36,"고룡종")</f>
        <v>0</v>
      </c>
      <c r="I53">
        <v>2</v>
      </c>
      <c r="J53">
        <f>COUNTIFS(J$3:J$36,2,$D$3:$D$36,"상위",$C$3:$C$36,"고룡종")</f>
        <v>1</v>
      </c>
      <c r="K53">
        <f t="shared" ref="K53:S53" si="11">COUNTIFS(K$3:K$36,2,$D$3:$D$36,"상위",$C$3:$C$36,"고룡종")</f>
        <v>3</v>
      </c>
      <c r="L53">
        <f t="shared" si="11"/>
        <v>1</v>
      </c>
      <c r="M53">
        <f t="shared" si="11"/>
        <v>4</v>
      </c>
      <c r="N53">
        <f t="shared" si="11"/>
        <v>5</v>
      </c>
      <c r="O53">
        <f t="shared" si="11"/>
        <v>3</v>
      </c>
      <c r="P53">
        <f t="shared" si="11"/>
        <v>3</v>
      </c>
      <c r="Q53">
        <f t="shared" si="11"/>
        <v>2</v>
      </c>
      <c r="R53">
        <f t="shared" si="11"/>
        <v>6</v>
      </c>
      <c r="S53">
        <f t="shared" si="11"/>
        <v>6</v>
      </c>
    </row>
    <row r="54" spans="3:19" x14ac:dyDescent="0.4">
      <c r="D54" t="s">
        <v>79</v>
      </c>
      <c r="E54">
        <f>COUNTIFS($E$3:$E$36,"뇌",$D$3:$D$36,"상위",$C$3:$C$36,"고룡종")+COUNTIFS($F$3:$F$36,"뇌",$D$3:$D$36,"상위",$C$3:$C$36,"고룡종")</f>
        <v>2</v>
      </c>
      <c r="I54">
        <v>1</v>
      </c>
      <c r="J54">
        <f>COUNTIFS(J$3:J$36,1,$D$3:$D$36,"상위",$C$3:$C$36,"고룡종")</f>
        <v>3</v>
      </c>
      <c r="K54">
        <f t="shared" ref="K54:S54" si="12">COUNTIFS(K$3:K$36,1,$D$3:$D$36,"상위",$C$3:$C$36,"고룡종")</f>
        <v>3</v>
      </c>
      <c r="L54">
        <f t="shared" si="12"/>
        <v>4</v>
      </c>
      <c r="M54">
        <f t="shared" si="12"/>
        <v>1</v>
      </c>
      <c r="N54">
        <f t="shared" si="12"/>
        <v>2</v>
      </c>
      <c r="O54">
        <f t="shared" si="12"/>
        <v>4</v>
      </c>
      <c r="P54">
        <f t="shared" si="12"/>
        <v>5</v>
      </c>
      <c r="Q54">
        <f t="shared" si="12"/>
        <v>6</v>
      </c>
      <c r="R54">
        <f t="shared" si="12"/>
        <v>2</v>
      </c>
      <c r="S54">
        <f t="shared" si="12"/>
        <v>3</v>
      </c>
    </row>
    <row r="55" spans="3:19" x14ac:dyDescent="0.4">
      <c r="D55" t="s">
        <v>80</v>
      </c>
      <c r="E55">
        <f>COUNTIFS($E$3:$E$36,"빙",$D$3:$D$36,"상위",$C$3:$C$36,"고룡종")+COUNTIFS($F$3:$F$36,"빙",$D$3:$D$36,"상위",$C$3:$C$36,"고룡종")</f>
        <v>0</v>
      </c>
      <c r="I55">
        <v>0</v>
      </c>
      <c r="J55">
        <f>COUNTIFS(J$3:J$36,0,$D$3:$D$36,"상위",$C$3:$C$36,"고룡종")</f>
        <v>3</v>
      </c>
      <c r="K55">
        <f t="shared" ref="K55:S55" si="13">COUNTIFS(K$3:K$36,0,$D$3:$D$36,"상위",$C$3:$C$36,"고룡종")</f>
        <v>2</v>
      </c>
      <c r="L55">
        <f t="shared" si="13"/>
        <v>2</v>
      </c>
      <c r="M55">
        <f t="shared" si="13"/>
        <v>1</v>
      </c>
      <c r="N55">
        <f t="shared" si="13"/>
        <v>0</v>
      </c>
      <c r="O55">
        <f t="shared" si="13"/>
        <v>0</v>
      </c>
      <c r="P55">
        <f t="shared" si="13"/>
        <v>1</v>
      </c>
      <c r="Q55">
        <f t="shared" si="13"/>
        <v>1</v>
      </c>
      <c r="R55">
        <f t="shared" si="13"/>
        <v>0</v>
      </c>
      <c r="S55">
        <f t="shared" si="13"/>
        <v>0</v>
      </c>
    </row>
    <row r="56" spans="3:19" x14ac:dyDescent="0.4">
      <c r="D56" t="s">
        <v>81</v>
      </c>
      <c r="E56">
        <f>COUNTIFS($E$3:$E$36,"용",$D$3:$D$36,"상위",$C$3:$C$36,"고룡종")+COUNTIFS($F$3:$F$36,"용",$D$3:$D$36,"상위",$C$3:$C$36,"고룡종")</f>
        <v>1</v>
      </c>
      <c r="I56" t="s">
        <v>92</v>
      </c>
      <c r="J56">
        <f>SUMIFS(J$3:J$36,$D$3:$D$36,"상위",$C$3:$C$36,"고룡종")</f>
        <v>11</v>
      </c>
      <c r="K56">
        <f t="shared" ref="K56:S56" si="14">SUMIFS(K$3:K$36,$D$3:$D$36,"상위",$C$3:$C$36,"고룡종")</f>
        <v>12</v>
      </c>
      <c r="L56">
        <f t="shared" si="14"/>
        <v>12</v>
      </c>
      <c r="M56">
        <f t="shared" si="14"/>
        <v>18</v>
      </c>
      <c r="N56">
        <f t="shared" si="14"/>
        <v>18</v>
      </c>
      <c r="O56">
        <f t="shared" si="14"/>
        <v>16</v>
      </c>
      <c r="P56">
        <f t="shared" si="14"/>
        <v>11</v>
      </c>
      <c r="Q56">
        <f t="shared" si="14"/>
        <v>10</v>
      </c>
      <c r="R56">
        <f t="shared" si="14"/>
        <v>17</v>
      </c>
      <c r="S56">
        <f t="shared" si="14"/>
        <v>15</v>
      </c>
    </row>
    <row r="57" spans="3:19" x14ac:dyDescent="0.4">
      <c r="D57" t="s">
        <v>94</v>
      </c>
      <c r="E57">
        <f>COUNTIFS($E$3:$E$36,"무",$D$3:$D$36,"상위",$C$3:$C$36,"고룡종")+COUNTIFS($F$3:$F$36,"무",$D$3:$D$36,"상위",$C$3:$C$36,"고룡종")</f>
        <v>3</v>
      </c>
    </row>
    <row r="59" spans="3:19" x14ac:dyDescent="0.4">
      <c r="C59" t="s">
        <v>93</v>
      </c>
      <c r="D59" t="s">
        <v>77</v>
      </c>
      <c r="E59" t="s">
        <v>78</v>
      </c>
      <c r="F59" t="s">
        <v>79</v>
      </c>
      <c r="G59" t="s">
        <v>80</v>
      </c>
      <c r="H59" t="s">
        <v>81</v>
      </c>
    </row>
    <row r="60" spans="3:19" x14ac:dyDescent="0.4">
      <c r="C60" t="s">
        <v>106</v>
      </c>
      <c r="D60" t="s">
        <v>80</v>
      </c>
      <c r="E60" t="s">
        <v>77</v>
      </c>
      <c r="F60" t="s">
        <v>78</v>
      </c>
      <c r="G60" t="s">
        <v>79</v>
      </c>
      <c r="H60" t="s">
        <v>81</v>
      </c>
    </row>
    <row r="61" spans="3:19" x14ac:dyDescent="0.4">
      <c r="F61" t="s">
        <v>81</v>
      </c>
      <c r="G61" t="s">
        <v>81</v>
      </c>
    </row>
    <row r="63" spans="3:19" x14ac:dyDescent="0.4">
      <c r="C63" t="s">
        <v>107</v>
      </c>
      <c r="D63" t="s">
        <v>78</v>
      </c>
      <c r="E63" t="s">
        <v>79</v>
      </c>
      <c r="F63" t="s">
        <v>80</v>
      </c>
      <c r="G63" t="s">
        <v>77</v>
      </c>
      <c r="H63" t="s">
        <v>79</v>
      </c>
    </row>
    <row r="64" spans="3:19" x14ac:dyDescent="0.4">
      <c r="H64" t="s">
        <v>80</v>
      </c>
    </row>
    <row r="65" spans="8:8" x14ac:dyDescent="0.4">
      <c r="H65" t="s">
        <v>81</v>
      </c>
    </row>
  </sheetData>
  <autoFilter ref="A2:N36" xr:uid="{2E5503AA-DA61-4B0B-B4C8-30029E64BB2A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SummerPine</dc:creator>
  <cp:lastModifiedBy>SummerPine</cp:lastModifiedBy>
  <dcterms:created xsi:type="dcterms:W3CDTF">2018-09-12T12:28:51Z</dcterms:created>
  <dcterms:modified xsi:type="dcterms:W3CDTF">2018-09-23T08:31:53Z</dcterms:modified>
</cp:coreProperties>
</file>