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AlgorithmName="SHA-512" workbookHashValue="owMmIt88pszwsvruOKHwWydGdoof5hGm5xORbpdd76WKRF7Yv3tOpuLJ1WSbvVo16XFVoIJitH9hxZy7hxXUtQ==" workbookSaltValue="vdDV0yjuSb1+e6oRnXa2NA==" workbookSpinCount="100000" lockStructure="1"/>
  <bookViews>
    <workbookView xWindow="0" yWindow="0" windowWidth="28800" windowHeight="12285"/>
  </bookViews>
  <sheets>
    <sheet name="스펙계산기" sheetId="1" r:id="rId1"/>
    <sheet name="설명서" sheetId="3" r:id="rId2"/>
    <sheet name="계산" sheetId="2" state="hidden" r:id="rId3"/>
  </sheets>
  <definedNames>
    <definedName name="공">계산!$I$8</definedName>
    <definedName name="공퍼">계산!$I$9</definedName>
    <definedName name="데미지">계산!$I$10</definedName>
    <definedName name="방무">계산!$I$13</definedName>
    <definedName name="보공">계산!$I$11</definedName>
    <definedName name="순피">계산!$I$5</definedName>
    <definedName name="스포">계산!$I$17</definedName>
    <definedName name="최종뎀">계산!$I$12</definedName>
    <definedName name="크뎀">계산!$I$15</definedName>
    <definedName name="크확">계산!$I$14</definedName>
    <definedName name="템피">계산!$I$6</definedName>
    <definedName name="피">계산!$I$3</definedName>
    <definedName name="피퍼">계산!$I$4</definedName>
    <definedName name="효율계산">계산!$B$29:$B$34</definedName>
    <definedName name="힘">계산!$I$7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2" l="1"/>
  <c r="N15" i="2"/>
  <c r="N16" i="2"/>
  <c r="N17" i="2"/>
  <c r="N14" i="2"/>
  <c r="N10" i="2"/>
  <c r="N11" i="2"/>
  <c r="N12" i="2"/>
  <c r="N9" i="2"/>
  <c r="N5" i="2"/>
  <c r="N6" i="2"/>
  <c r="N7" i="2"/>
  <c r="N4" i="2"/>
  <c r="L25" i="2"/>
  <c r="L29" i="2"/>
  <c r="N29" i="2"/>
  <c r="L30" i="2"/>
  <c r="N30" i="2"/>
  <c r="L31" i="2"/>
  <c r="N31" i="2"/>
  <c r="L32" i="2"/>
  <c r="N32" i="2"/>
  <c r="K33" i="2"/>
  <c r="L33" i="2"/>
  <c r="N33" i="2"/>
  <c r="J30" i="2"/>
  <c r="J31" i="2"/>
  <c r="J32" i="2"/>
  <c r="J29" i="2"/>
  <c r="I20" i="2"/>
  <c r="D27" i="2"/>
  <c r="E28" i="2"/>
  <c r="E29" i="2" s="1"/>
  <c r="D28" i="2"/>
  <c r="D29" i="2" s="1"/>
  <c r="C19" i="2" l="1"/>
  <c r="C20" i="2" s="1"/>
  <c r="I16" i="2" s="1"/>
  <c r="C10" i="2"/>
  <c r="C18" i="2"/>
  <c r="C17" i="2"/>
  <c r="I9" i="2" s="1"/>
  <c r="J27" i="2" s="1"/>
  <c r="C16" i="2"/>
  <c r="I15" i="2" s="1"/>
  <c r="C15" i="2"/>
  <c r="I14" i="2" s="1"/>
  <c r="C14" i="2"/>
  <c r="I13" i="2" s="1"/>
  <c r="M27" i="2" s="1"/>
  <c r="N25" i="2" s="1"/>
  <c r="C13" i="2"/>
  <c r="I12" i="2" s="1"/>
  <c r="C12" i="2"/>
  <c r="I11" i="2" s="1"/>
  <c r="L27" i="2" s="1"/>
  <c r="C11" i="2"/>
  <c r="I10" i="2" s="1"/>
  <c r="C8" i="2"/>
  <c r="C7" i="2"/>
  <c r="C5" i="2"/>
  <c r="C2" i="2"/>
  <c r="E14" i="2" s="1"/>
  <c r="I5" i="2" s="1"/>
  <c r="C9" i="2"/>
  <c r="I7" i="2" s="1"/>
  <c r="E4" i="2" l="1"/>
  <c r="K27" i="2"/>
  <c r="R7" i="2"/>
  <c r="R6" i="2"/>
  <c r="R14" i="2"/>
  <c r="R8" i="2"/>
  <c r="R13" i="2"/>
  <c r="O17" i="2"/>
  <c r="P17" i="2" s="1"/>
  <c r="T17" i="1" s="1"/>
  <c r="O16" i="2"/>
  <c r="P16" i="2" s="1"/>
  <c r="T16" i="1" s="1"/>
  <c r="O15" i="2"/>
  <c r="P15" i="2" s="1"/>
  <c r="T15" i="1" s="1"/>
  <c r="O14" i="2"/>
  <c r="P14" i="2" s="1"/>
  <c r="T14" i="1" s="1"/>
  <c r="O31" i="2"/>
  <c r="T8" i="1" s="1"/>
  <c r="O33" i="2"/>
  <c r="T10" i="1" s="1"/>
  <c r="O29" i="2"/>
  <c r="T6" i="1" s="1"/>
  <c r="O30" i="2"/>
  <c r="T7" i="1" s="1"/>
  <c r="O32" i="2"/>
  <c r="T9" i="1" s="1"/>
  <c r="M30" i="2"/>
  <c r="R7" i="1" s="1"/>
  <c r="M31" i="2"/>
  <c r="R8" i="1" s="1"/>
  <c r="M32" i="2"/>
  <c r="R9" i="1" s="1"/>
  <c r="M33" i="2"/>
  <c r="R10" i="1" s="1"/>
  <c r="M29" i="2"/>
  <c r="R6" i="1" s="1"/>
  <c r="K7" i="2"/>
  <c r="M7" i="2"/>
  <c r="K6" i="1"/>
  <c r="K14" i="2"/>
  <c r="M14" i="2"/>
  <c r="I19" i="2"/>
  <c r="G31" i="2"/>
  <c r="M15" i="2"/>
  <c r="K15" i="2"/>
  <c r="M4" i="1"/>
  <c r="M11" i="2"/>
  <c r="K11" i="2"/>
  <c r="K5" i="1"/>
  <c r="K12" i="2"/>
  <c r="M12" i="2"/>
  <c r="K5" i="2"/>
  <c r="M5" i="2"/>
  <c r="M8" i="1"/>
  <c r="M9" i="2"/>
  <c r="K9" i="2"/>
  <c r="K16" i="2"/>
  <c r="M16" i="2"/>
  <c r="M5" i="1"/>
  <c r="K13" i="2"/>
  <c r="M13" i="2"/>
  <c r="M10" i="2"/>
  <c r="K10" i="2"/>
  <c r="G30" i="2"/>
  <c r="K4" i="1"/>
  <c r="E2" i="2"/>
  <c r="M6" i="1"/>
  <c r="I17" i="2"/>
  <c r="B26" i="2"/>
  <c r="C14" i="1"/>
  <c r="E15" i="2"/>
  <c r="E16" i="2" s="1"/>
  <c r="V2" i="2" l="1"/>
  <c r="S8" i="2"/>
  <c r="R20" i="1" s="1"/>
  <c r="S7" i="2"/>
  <c r="R19" i="1" s="1"/>
  <c r="S14" i="2"/>
  <c r="R22" i="1" s="1"/>
  <c r="M19" i="2"/>
  <c r="K19" i="2"/>
  <c r="B27" i="2"/>
  <c r="C27" i="2" s="1"/>
  <c r="C28" i="2" s="1"/>
  <c r="I22" i="2" s="1"/>
  <c r="M17" i="2"/>
  <c r="K17" i="2"/>
  <c r="E3" i="2"/>
  <c r="C26" i="2"/>
  <c r="F17" i="2"/>
  <c r="G17" i="2" s="1"/>
  <c r="F16" i="2"/>
  <c r="G16" i="2" s="1"/>
  <c r="G3" i="2" l="1"/>
  <c r="W3" i="2" s="1"/>
  <c r="F3" i="2"/>
  <c r="T3" i="2" s="1"/>
  <c r="M18" i="2"/>
  <c r="M22" i="2" s="1"/>
  <c r="K18" i="2"/>
  <c r="K22" i="2" s="1"/>
  <c r="B28" i="2"/>
  <c r="C18" i="1"/>
  <c r="E17" i="2"/>
  <c r="T4" i="2" l="1"/>
  <c r="T5" i="2" s="1"/>
  <c r="T6" i="2" s="1"/>
  <c r="T7" i="2" s="1"/>
  <c r="T8" i="2" s="1"/>
  <c r="T9" i="2" s="1"/>
  <c r="T10" i="2" s="1"/>
  <c r="T11" i="2" s="1"/>
  <c r="T12" i="2" s="1"/>
  <c r="T13" i="2" s="1"/>
  <c r="T14" i="2" s="1"/>
  <c r="T15" i="2" s="1"/>
  <c r="T16" i="2" s="1"/>
  <c r="T17" i="2" s="1"/>
  <c r="T18" i="2" s="1"/>
  <c r="T19" i="2" s="1"/>
  <c r="T20" i="2" s="1"/>
  <c r="T21" i="2" s="1"/>
  <c r="T22" i="2" s="1"/>
  <c r="T23" i="2" s="1"/>
  <c r="T24" i="2" s="1"/>
  <c r="T25" i="2" s="1"/>
  <c r="T26" i="2" s="1"/>
  <c r="T27" i="2" s="1"/>
  <c r="T28" i="2" s="1"/>
  <c r="T29" i="2" s="1"/>
  <c r="T30" i="2" s="1"/>
  <c r="T31" i="2" s="1"/>
  <c r="T32" i="2"/>
  <c r="U3" i="2"/>
  <c r="U4" i="2" s="1"/>
  <c r="U5" i="2" s="1"/>
  <c r="U32" i="2"/>
  <c r="X3" i="2"/>
  <c r="X4" i="2" s="1"/>
  <c r="X5" i="2" s="1"/>
  <c r="W4" i="2"/>
  <c r="W5" i="2" s="1"/>
  <c r="W6" i="2" s="1"/>
  <c r="W7" i="2" s="1"/>
  <c r="W8" i="2" s="1"/>
  <c r="W9" i="2" s="1"/>
  <c r="W10" i="2" s="1"/>
  <c r="W11" i="2" s="1"/>
  <c r="W12" i="2" s="1"/>
  <c r="W13" i="2" s="1"/>
  <c r="W14" i="2" s="1"/>
  <c r="W15" i="2" s="1"/>
  <c r="W16" i="2" s="1"/>
  <c r="W17" i="2" s="1"/>
  <c r="W18" i="2" s="1"/>
  <c r="W19" i="2" s="1"/>
  <c r="W20" i="2" s="1"/>
  <c r="W21" i="2" s="1"/>
  <c r="W22" i="2" s="1"/>
  <c r="W23" i="2" s="1"/>
  <c r="W24" i="2" s="1"/>
  <c r="W25" i="2" s="1"/>
  <c r="W26" i="2" s="1"/>
  <c r="W27" i="2" s="1"/>
  <c r="W28" i="2" s="1"/>
  <c r="W29" i="2" s="1"/>
  <c r="W30" i="2" s="1"/>
  <c r="W31" i="2" s="1"/>
  <c r="C17" i="1"/>
  <c r="I8" i="2"/>
  <c r="V3" i="2" l="1"/>
  <c r="Y3" i="2"/>
  <c r="O11" i="2"/>
  <c r="O10" i="2"/>
  <c r="O9" i="2"/>
  <c r="O3" i="2"/>
  <c r="O8" i="2"/>
  <c r="O12" i="2"/>
  <c r="O7" i="2"/>
  <c r="O6" i="2"/>
  <c r="O5" i="2"/>
  <c r="O4" i="2"/>
  <c r="K29" i="2"/>
  <c r="P6" i="1" s="1"/>
  <c r="K30" i="2"/>
  <c r="P7" i="1" s="1"/>
  <c r="K31" i="2"/>
  <c r="P8" i="1" s="1"/>
  <c r="K32" i="2"/>
  <c r="P9" i="1" s="1"/>
  <c r="M8" i="2"/>
  <c r="K8" i="2"/>
  <c r="G28" i="2"/>
  <c r="G29" i="2"/>
  <c r="E22" i="2"/>
  <c r="G22" i="2" s="1"/>
  <c r="E24" i="2"/>
  <c r="G24" i="2" s="1"/>
  <c r="G25" i="1" s="1"/>
  <c r="M7" i="1"/>
  <c r="Y4" i="2" l="1"/>
  <c r="V4" i="2"/>
  <c r="P12" i="2"/>
  <c r="R17" i="1" s="1"/>
  <c r="P7" i="2"/>
  <c r="P17" i="1" s="1"/>
  <c r="P6" i="2"/>
  <c r="P16" i="1" s="1"/>
  <c r="P9" i="2"/>
  <c r="R14" i="1" s="1"/>
  <c r="P4" i="2"/>
  <c r="P14" i="1" s="1"/>
  <c r="P10" i="2"/>
  <c r="R15" i="1" s="1"/>
  <c r="P5" i="2"/>
  <c r="P15" i="1" s="1"/>
  <c r="P11" i="2"/>
  <c r="R16" i="1" s="1"/>
  <c r="F22" i="2"/>
  <c r="G23" i="1" s="1"/>
  <c r="U6" i="2" l="1"/>
  <c r="V5" i="2"/>
  <c r="X6" i="2"/>
  <c r="Y5" i="2"/>
  <c r="X7" i="2" l="1"/>
  <c r="Y6" i="2"/>
  <c r="U7" i="2"/>
  <c r="V6" i="2"/>
  <c r="U8" i="2" l="1"/>
  <c r="V7" i="2"/>
  <c r="X8" i="2"/>
  <c r="Y7" i="2"/>
  <c r="X9" i="2" l="1"/>
  <c r="Y8" i="2"/>
  <c r="U9" i="2"/>
  <c r="V8" i="2"/>
  <c r="U10" i="2" l="1"/>
  <c r="V9" i="2"/>
  <c r="X10" i="2"/>
  <c r="Y9" i="2"/>
  <c r="X11" i="2" l="1"/>
  <c r="Y10" i="2"/>
  <c r="U11" i="2"/>
  <c r="V10" i="2"/>
  <c r="U12" i="2" l="1"/>
  <c r="V11" i="2"/>
  <c r="X12" i="2"/>
  <c r="Y11" i="2"/>
  <c r="X13" i="2" l="1"/>
  <c r="Y12" i="2"/>
  <c r="U13" i="2"/>
  <c r="V12" i="2"/>
  <c r="U14" i="2" l="1"/>
  <c r="V13" i="2"/>
  <c r="X14" i="2"/>
  <c r="Y13" i="2"/>
  <c r="X15" i="2" l="1"/>
  <c r="Y14" i="2"/>
  <c r="U15" i="2"/>
  <c r="V14" i="2"/>
  <c r="U16" i="2" l="1"/>
  <c r="V15" i="2"/>
  <c r="X16" i="2"/>
  <c r="Y15" i="2"/>
  <c r="X17" i="2" l="1"/>
  <c r="X18" i="2" s="1"/>
  <c r="Y16" i="2"/>
  <c r="U17" i="2"/>
  <c r="U18" i="2" s="1"/>
  <c r="V16" i="2"/>
  <c r="V18" i="2" l="1"/>
  <c r="U19" i="2"/>
  <c r="X19" i="2"/>
  <c r="Y18" i="2"/>
  <c r="V17" i="2"/>
  <c r="Y17" i="2"/>
  <c r="Y19" i="2" l="1"/>
  <c r="X20" i="2"/>
  <c r="U20" i="2"/>
  <c r="V19" i="2"/>
  <c r="U21" i="2" l="1"/>
  <c r="V20" i="2"/>
  <c r="Y20" i="2"/>
  <c r="X21" i="2"/>
  <c r="U22" i="2" l="1"/>
  <c r="V21" i="2"/>
  <c r="X22" i="2"/>
  <c r="Y21" i="2"/>
  <c r="V22" i="2" l="1"/>
  <c r="U23" i="2"/>
  <c r="Y22" i="2"/>
  <c r="X23" i="2"/>
  <c r="Y23" i="2" l="1"/>
  <c r="X24" i="2"/>
  <c r="U24" i="2"/>
  <c r="V23" i="2"/>
  <c r="U25" i="2" l="1"/>
  <c r="V24" i="2"/>
  <c r="X25" i="2"/>
  <c r="Y24" i="2"/>
  <c r="V25" i="2" l="1"/>
  <c r="U26" i="2"/>
  <c r="X26" i="2"/>
  <c r="Y25" i="2"/>
  <c r="X27" i="2" l="1"/>
  <c r="Y26" i="2"/>
  <c r="V26" i="2"/>
  <c r="U27" i="2"/>
  <c r="U28" i="2" l="1"/>
  <c r="V27" i="2"/>
  <c r="Y27" i="2"/>
  <c r="X28" i="2"/>
  <c r="Y28" i="2" l="1"/>
  <c r="X29" i="2"/>
  <c r="U29" i="2"/>
  <c r="V28" i="2"/>
  <c r="U30" i="2" l="1"/>
  <c r="V29" i="2"/>
  <c r="X30" i="2"/>
  <c r="Y29" i="2"/>
  <c r="X31" i="2" l="1"/>
  <c r="Y31" i="2" s="1"/>
  <c r="Y30" i="2"/>
  <c r="U33" i="2" s="1"/>
  <c r="V30" i="2"/>
  <c r="U31" i="2"/>
  <c r="V31" i="2" s="1"/>
  <c r="T33" i="2" l="1"/>
  <c r="V33" i="2" l="1"/>
  <c r="E13" i="2" s="1"/>
  <c r="I4" i="2" s="1"/>
  <c r="E12" i="2"/>
  <c r="I3" i="2" s="1"/>
  <c r="C16" i="1" l="1"/>
  <c r="C15" i="1"/>
  <c r="R5" i="2"/>
  <c r="R12" i="2"/>
  <c r="R9" i="2"/>
  <c r="O18" i="2"/>
  <c r="P18" i="2" s="1"/>
  <c r="T22" i="1" s="1"/>
  <c r="I21" i="2"/>
  <c r="E19" i="2"/>
  <c r="G19" i="2" s="1"/>
  <c r="G20" i="1" s="1"/>
  <c r="I6" i="2"/>
  <c r="G27" i="2" s="1"/>
  <c r="E20" i="2"/>
  <c r="K3" i="2"/>
  <c r="R3" i="2"/>
  <c r="R4" i="2"/>
  <c r="R10" i="2"/>
  <c r="K7" i="1"/>
  <c r="M3" i="2"/>
  <c r="R11" i="2"/>
  <c r="I18" i="2"/>
  <c r="K3" i="1" s="1"/>
  <c r="K8" i="1"/>
  <c r="K4" i="2"/>
  <c r="M4" i="2"/>
  <c r="G20" i="2" l="1"/>
  <c r="G21" i="1" s="1"/>
  <c r="S5" i="2"/>
  <c r="P20" i="1" s="1"/>
  <c r="E23" i="2"/>
  <c r="G23" i="2" s="1"/>
  <c r="G24" i="1" s="1"/>
  <c r="E21" i="2"/>
  <c r="G21" i="2" s="1"/>
  <c r="G22" i="1" s="1"/>
  <c r="M23" i="2"/>
  <c r="K32" i="1" s="1"/>
  <c r="M24" i="2"/>
  <c r="M32" i="1" s="1"/>
  <c r="M21" i="2"/>
  <c r="M20" i="2" s="1"/>
  <c r="L31" i="1" s="1"/>
  <c r="S10" i="2"/>
  <c r="T19" i="1" s="1"/>
  <c r="S4" i="2"/>
  <c r="P19" i="1" s="1"/>
  <c r="G26" i="2"/>
  <c r="G32" i="2" s="1"/>
  <c r="K21" i="2"/>
  <c r="K20" i="2" s="1"/>
  <c r="L20" i="1" s="1"/>
  <c r="K24" i="2"/>
  <c r="M21" i="1" s="1"/>
  <c r="K23" i="2"/>
  <c r="K21" i="1" s="1"/>
  <c r="S12" i="2"/>
  <c r="P22" i="1" s="1"/>
  <c r="I28" i="2" l="1"/>
  <c r="I30" i="2"/>
  <c r="I32" i="2" s="1"/>
  <c r="E27" i="2" s="1"/>
  <c r="E32" i="1" s="1"/>
  <c r="I27" i="2"/>
  <c r="I26" i="2"/>
  <c r="I29" i="2"/>
  <c r="I31" i="2"/>
</calcChain>
</file>

<file path=xl/sharedStrings.xml><?xml version="1.0" encoding="utf-8"?>
<sst xmlns="http://schemas.openxmlformats.org/spreadsheetml/2006/main" count="316" uniqueCount="235">
  <si>
    <t xml:space="preserve"> 2레벨</t>
    <phoneticPr fontId="2" type="noConversion"/>
  </si>
  <si>
    <t xml:space="preserve"> 딜 상승률 계산기</t>
    <phoneticPr fontId="2" type="noConversion"/>
  </si>
  <si>
    <t xml:space="preserve"> 코강 방무</t>
    <phoneticPr fontId="2" type="noConversion"/>
  </si>
  <si>
    <t xml:space="preserve"> 1레벨</t>
  </si>
  <si>
    <t xml:space="preserve"> 2레벨</t>
  </si>
  <si>
    <t xml:space="preserve"> 3레벨</t>
  </si>
  <si>
    <t xml:space="preserve"> 기본 정보 입력</t>
    <phoneticPr fontId="2" type="noConversion"/>
  </si>
  <si>
    <t xml:space="preserve"> 상세 스탯 입력</t>
    <phoneticPr fontId="2" type="noConversion"/>
  </si>
  <si>
    <t xml:space="preserve"> 스펙계산기에 사용되는 스펙</t>
    <phoneticPr fontId="2" type="noConversion"/>
  </si>
  <si>
    <t xml:space="preserve"> 무기류 잠재 효율</t>
    <phoneticPr fontId="2" type="noConversion"/>
  </si>
  <si>
    <t xml:space="preserve"> 레벨</t>
    <phoneticPr fontId="2" type="noConversion"/>
  </si>
  <si>
    <t xml:space="preserve"> 스탯 공격력</t>
    <phoneticPr fontId="2" type="noConversion"/>
  </si>
  <si>
    <t xml:space="preserve"> 스탯 공격력</t>
    <phoneticPr fontId="2" type="noConversion"/>
  </si>
  <si>
    <t xml:space="preserve"> 보스 방어율</t>
    <phoneticPr fontId="2" type="noConversion"/>
  </si>
  <si>
    <t xml:space="preserve"> 직업</t>
    <phoneticPr fontId="2" type="noConversion"/>
  </si>
  <si>
    <t xml:space="preserve"> 데미지</t>
    <phoneticPr fontId="2" type="noConversion"/>
  </si>
  <si>
    <t xml:space="preserve"> 보스 데미지</t>
    <phoneticPr fontId="2" type="noConversion"/>
  </si>
  <si>
    <t xml:space="preserve"> 데미지</t>
    <phoneticPr fontId="2" type="noConversion"/>
  </si>
  <si>
    <t xml:space="preserve"> 스킬 자체방무</t>
    <phoneticPr fontId="2" type="noConversion"/>
  </si>
  <si>
    <t xml:space="preserve"> 코강 방무</t>
    <phoneticPr fontId="2" type="noConversion"/>
  </si>
  <si>
    <t xml:space="preserve"> 무기</t>
    <phoneticPr fontId="2" type="noConversion"/>
  </si>
  <si>
    <t xml:space="preserve"> 최종 데미지</t>
    <phoneticPr fontId="2" type="noConversion"/>
  </si>
  <si>
    <t xml:space="preserve"> 방어율 무시</t>
    <phoneticPr fontId="2" type="noConversion"/>
  </si>
  <si>
    <t xml:space="preserve"> 최종 데미지</t>
    <phoneticPr fontId="2" type="noConversion"/>
  </si>
  <si>
    <t xml:space="preserve"> 무기상수</t>
    <phoneticPr fontId="2" type="noConversion"/>
  </si>
  <si>
    <t xml:space="preserve"> 크리티컬발동</t>
    <phoneticPr fontId="2" type="noConversion"/>
  </si>
  <si>
    <t xml:space="preserve"> 크리티컬발동</t>
    <phoneticPr fontId="2" type="noConversion"/>
  </si>
  <si>
    <t xml:space="preserve"> 크리 데미지</t>
    <phoneticPr fontId="2" type="noConversion"/>
  </si>
  <si>
    <t xml:space="preserve"> 크리 데미지</t>
    <phoneticPr fontId="2" type="noConversion"/>
  </si>
  <si>
    <t xml:space="preserve"> 아케인포스</t>
    <phoneticPr fontId="2" type="noConversion"/>
  </si>
  <si>
    <t xml:space="preserve"> 딜 상승률 계산기</t>
    <phoneticPr fontId="2" type="noConversion"/>
  </si>
  <si>
    <t xml:space="preserve"> 보스 방어율</t>
    <phoneticPr fontId="2" type="noConversion"/>
  </si>
  <si>
    <t xml:space="preserve"> 스펙에 추가하기</t>
    <phoneticPr fontId="2" type="noConversion"/>
  </si>
  <si>
    <t xml:space="preserve"> 스킬 자체방무</t>
    <phoneticPr fontId="2" type="noConversion"/>
  </si>
  <si>
    <t xml:space="preserve"> 스펙 정보</t>
    <phoneticPr fontId="2" type="noConversion"/>
  </si>
  <si>
    <t xml:space="preserve"> 1레벨</t>
    <phoneticPr fontId="2" type="noConversion"/>
  </si>
  <si>
    <t xml:space="preserve"> 2레벨</t>
    <phoneticPr fontId="2" type="noConversion"/>
  </si>
  <si>
    <t>추가 시</t>
    <phoneticPr fontId="2" type="noConversion"/>
  </si>
  <si>
    <t xml:space="preserve"> 3레벨</t>
    <phoneticPr fontId="2" type="noConversion"/>
  </si>
  <si>
    <t xml:space="preserve"> 스탯 효율 비교</t>
    <phoneticPr fontId="2" type="noConversion"/>
  </si>
  <si>
    <t xml:space="preserve"> 보스 딜 상승률</t>
    <phoneticPr fontId="2" type="noConversion"/>
  </si>
  <si>
    <t xml:space="preserve"> 4레벨</t>
    <phoneticPr fontId="2" type="noConversion"/>
  </si>
  <si>
    <t xml:space="preserve"> 예상 스공</t>
    <phoneticPr fontId="2" type="noConversion"/>
  </si>
  <si>
    <t xml:space="preserve"> 리스트레인트 링</t>
    <phoneticPr fontId="2" type="noConversion"/>
  </si>
  <si>
    <t xml:space="preserve"> 크리 데미지 1%=</t>
    <phoneticPr fontId="2" type="noConversion"/>
  </si>
  <si>
    <t xml:space="preserve"> 보스 데미지 1%=</t>
    <phoneticPr fontId="2" type="noConversion"/>
  </si>
  <si>
    <t xml:space="preserve"> 크리데미지 링</t>
    <phoneticPr fontId="2" type="noConversion"/>
  </si>
  <si>
    <t xml:space="preserve"> 스탯 효율 계산기</t>
    <phoneticPr fontId="2" type="noConversion"/>
  </si>
  <si>
    <t>=</t>
    <phoneticPr fontId="2" type="noConversion"/>
  </si>
  <si>
    <t xml:space="preserve"> 템 공격력%</t>
    <phoneticPr fontId="2" type="noConversion"/>
  </si>
  <si>
    <t xml:space="preserve"> HP 1%=</t>
    <phoneticPr fontId="2" type="noConversion"/>
  </si>
  <si>
    <t xml:space="preserve"> HP 1%=</t>
    <phoneticPr fontId="2" type="noConversion"/>
  </si>
  <si>
    <t xml:space="preserve"> 공격력 1=</t>
    <phoneticPr fontId="2" type="noConversion"/>
  </si>
  <si>
    <t xml:space="preserve"> 공격력 1%=</t>
    <phoneticPr fontId="2" type="noConversion"/>
  </si>
  <si>
    <t xml:space="preserve"> 데스페라도</t>
    <phoneticPr fontId="2" type="noConversion"/>
  </si>
  <si>
    <t xml:space="preserve"> 데몬어벤져</t>
    <phoneticPr fontId="2" type="noConversion"/>
  </si>
  <si>
    <t xml:space="preserve"> STR</t>
    <phoneticPr fontId="2" type="noConversion"/>
  </si>
  <si>
    <t xml:space="preserve"> HP(디볼O)</t>
    <phoneticPr fontId="2" type="noConversion"/>
  </si>
  <si>
    <t xml:space="preserve"> HP(디볼X)</t>
    <phoneticPr fontId="2" type="noConversion"/>
  </si>
  <si>
    <t xml:space="preserve"> 디볼 레벨</t>
    <phoneticPr fontId="2" type="noConversion"/>
  </si>
  <si>
    <t xml:space="preserve"> 위의 딜 상승률 계산기와 같이 사용해서 아이템의
 효율을 더 쉽게 비교할 수 있도록 한 개 더
 추가했습니다.</t>
    <phoneticPr fontId="2" type="noConversion"/>
  </si>
  <si>
    <t xml:space="preserve"> 소울마스터</t>
    <phoneticPr fontId="2" type="noConversion"/>
  </si>
  <si>
    <t xml:space="preserve"> 미하일</t>
    <phoneticPr fontId="2" type="noConversion"/>
  </si>
  <si>
    <t xml:space="preserve"> HP(기본+AP)</t>
    <phoneticPr fontId="2" type="noConversion"/>
  </si>
  <si>
    <t xml:space="preserve"> HP%</t>
    <phoneticPr fontId="2" type="noConversion"/>
  </si>
  <si>
    <t xml:space="preserve"> 총 HP</t>
    <phoneticPr fontId="2" type="noConversion"/>
  </si>
  <si>
    <t xml:space="preserve"> 공격력</t>
    <phoneticPr fontId="2" type="noConversion"/>
  </si>
  <si>
    <t xml:space="preserve"> 공격력</t>
    <phoneticPr fontId="2" type="noConversion"/>
  </si>
  <si>
    <t xml:space="preserve"> 공격력%</t>
    <phoneticPr fontId="2" type="noConversion"/>
  </si>
  <si>
    <t xml:space="preserve"> HP</t>
    <phoneticPr fontId="2" type="noConversion"/>
  </si>
  <si>
    <t xml:space="preserve"> 공격력</t>
    <phoneticPr fontId="2" type="noConversion"/>
  </si>
  <si>
    <t xml:space="preserve"> HP%</t>
    <phoneticPr fontId="2" type="noConversion"/>
  </si>
  <si>
    <t xml:space="preserve"> 공격력%</t>
    <phoneticPr fontId="2" type="noConversion"/>
  </si>
  <si>
    <t xml:space="preserve"> HP%</t>
    <phoneticPr fontId="2" type="noConversion"/>
  </si>
  <si>
    <t xml:space="preserve"> 공격력</t>
    <phoneticPr fontId="2" type="noConversion"/>
  </si>
  <si>
    <t xml:space="preserve"> 공격력%</t>
    <phoneticPr fontId="2" type="noConversion"/>
  </si>
  <si>
    <t xml:space="preserve"> 예상 HP</t>
    <phoneticPr fontId="2" type="noConversion"/>
  </si>
  <si>
    <t xml:space="preserve"> 듀라빌리티 링</t>
    <phoneticPr fontId="2" type="noConversion"/>
  </si>
  <si>
    <t xml:space="preserve"> 시드링/버프 효율</t>
    <phoneticPr fontId="2" type="noConversion"/>
  </si>
  <si>
    <t xml:space="preserve"> 에피네아 소울</t>
    <phoneticPr fontId="2" type="noConversion"/>
  </si>
  <si>
    <t xml:space="preserve"> 1레벨</t>
    <phoneticPr fontId="2" type="noConversion"/>
  </si>
  <si>
    <t xml:space="preserve"> 1~4레벨</t>
    <phoneticPr fontId="2" type="noConversion"/>
  </si>
  <si>
    <t xml:space="preserve"> 1레벨</t>
    <phoneticPr fontId="2" type="noConversion"/>
  </si>
  <si>
    <t xml:space="preserve"> 2레벨</t>
    <phoneticPr fontId="2" type="noConversion"/>
  </si>
  <si>
    <t xml:space="preserve"> 리스크테이커 링</t>
    <phoneticPr fontId="2" type="noConversion"/>
  </si>
  <si>
    <t xml:space="preserve"> 쓸만한 하이퍼 바디</t>
    <phoneticPr fontId="2" type="noConversion"/>
  </si>
  <si>
    <t xml:space="preserve"> 1레벨</t>
    <phoneticPr fontId="2" type="noConversion"/>
  </si>
  <si>
    <t xml:space="preserve"> 스타포스</t>
    <phoneticPr fontId="2" type="noConversion"/>
  </si>
  <si>
    <t xml:space="preserve"> 공격력</t>
    <phoneticPr fontId="2" type="noConversion"/>
  </si>
  <si>
    <t xml:space="preserve"> 포비든 컨트랙트</t>
    <phoneticPr fontId="2" type="noConversion"/>
  </si>
  <si>
    <t xml:space="preserve"> 얼티메이덤 링</t>
    <phoneticPr fontId="2" type="noConversion"/>
  </si>
  <si>
    <t xml:space="preserve"> 스타포스</t>
    <phoneticPr fontId="2" type="noConversion"/>
  </si>
  <si>
    <t xml:space="preserve"> 유니온 공격대원 HP 효과</t>
    <phoneticPr fontId="2" type="noConversion"/>
  </si>
  <si>
    <t>공퍼</t>
    <phoneticPr fontId="2" type="noConversion"/>
  </si>
  <si>
    <t>레벨</t>
    <phoneticPr fontId="2" type="noConversion"/>
  </si>
  <si>
    <t>직업</t>
    <phoneticPr fontId="2" type="noConversion"/>
  </si>
  <si>
    <t>무기</t>
    <phoneticPr fontId="2" type="noConversion"/>
  </si>
  <si>
    <t>무기상수</t>
    <phoneticPr fontId="2" type="noConversion"/>
  </si>
  <si>
    <t>숙련도</t>
    <phoneticPr fontId="2" type="noConversion"/>
  </si>
  <si>
    <t>스공</t>
    <phoneticPr fontId="2" type="noConversion"/>
  </si>
  <si>
    <t>뎀지</t>
    <phoneticPr fontId="2" type="noConversion"/>
  </si>
  <si>
    <t>보공</t>
    <phoneticPr fontId="2" type="noConversion"/>
  </si>
  <si>
    <t>최종뎀</t>
    <phoneticPr fontId="2" type="noConversion"/>
  </si>
  <si>
    <t>방무</t>
    <phoneticPr fontId="2" type="noConversion"/>
  </si>
  <si>
    <t>크확</t>
    <phoneticPr fontId="2" type="noConversion"/>
  </si>
  <si>
    <t>크뎀</t>
    <phoneticPr fontId="2" type="noConversion"/>
  </si>
  <si>
    <t>공퍼</t>
    <phoneticPr fontId="2" type="noConversion"/>
  </si>
  <si>
    <t>퍼센트X스탯합</t>
    <phoneticPr fontId="2" type="noConversion"/>
  </si>
  <si>
    <t>디볼피</t>
    <phoneticPr fontId="2" type="noConversion"/>
  </si>
  <si>
    <t>기본피</t>
    <phoneticPr fontId="2" type="noConversion"/>
  </si>
  <si>
    <t>스타포스</t>
    <phoneticPr fontId="2" type="noConversion"/>
  </si>
  <si>
    <t>순피</t>
    <phoneticPr fontId="2" type="noConversion"/>
  </si>
  <si>
    <t>템피</t>
    <phoneticPr fontId="2" type="noConversion"/>
  </si>
  <si>
    <t>부스탯</t>
    <phoneticPr fontId="2" type="noConversion"/>
  </si>
  <si>
    <t>예상총피</t>
    <phoneticPr fontId="2" type="noConversion"/>
  </si>
  <si>
    <t>예상피퍼</t>
    <phoneticPr fontId="2" type="noConversion"/>
  </si>
  <si>
    <t>포스제외</t>
    <phoneticPr fontId="2" type="noConversion"/>
  </si>
  <si>
    <t>실제총피</t>
    <phoneticPr fontId="2" type="noConversion"/>
  </si>
  <si>
    <t>실제피퍼</t>
    <phoneticPr fontId="2" type="noConversion"/>
  </si>
  <si>
    <t>예상공</t>
    <phoneticPr fontId="2" type="noConversion"/>
  </si>
  <si>
    <t>예상실제공</t>
    <phoneticPr fontId="2" type="noConversion"/>
  </si>
  <si>
    <t>실제적용스펙</t>
    <phoneticPr fontId="2" type="noConversion"/>
  </si>
  <si>
    <t>피</t>
    <phoneticPr fontId="2" type="noConversion"/>
  </si>
  <si>
    <t>피퍼</t>
    <phoneticPr fontId="2" type="noConversion"/>
  </si>
  <si>
    <t>순피</t>
    <phoneticPr fontId="2" type="noConversion"/>
  </si>
  <si>
    <t>힘</t>
    <phoneticPr fontId="2" type="noConversion"/>
  </si>
  <si>
    <t>공</t>
    <phoneticPr fontId="2" type="noConversion"/>
  </si>
  <si>
    <t>뎀지</t>
    <phoneticPr fontId="2" type="noConversion"/>
  </si>
  <si>
    <t>최종뎀</t>
    <phoneticPr fontId="2" type="noConversion"/>
  </si>
  <si>
    <t>방무</t>
    <phoneticPr fontId="2" type="noConversion"/>
  </si>
  <si>
    <t>크확</t>
    <phoneticPr fontId="2" type="noConversion"/>
  </si>
  <si>
    <t>크뎀</t>
    <phoneticPr fontId="2" type="noConversion"/>
  </si>
  <si>
    <t>퍼X스탯합</t>
    <phoneticPr fontId="2" type="noConversion"/>
  </si>
  <si>
    <t>아케인포스스탯</t>
    <phoneticPr fontId="2" type="noConversion"/>
  </si>
  <si>
    <t>스타포스</t>
    <phoneticPr fontId="2" type="noConversion"/>
  </si>
  <si>
    <t>계산스공</t>
    <phoneticPr fontId="2" type="noConversion"/>
  </si>
  <si>
    <t>템피</t>
    <phoneticPr fontId="2" type="noConversion"/>
  </si>
  <si>
    <t>=HP n?</t>
    <phoneticPr fontId="2" type="noConversion"/>
  </si>
  <si>
    <t>HP 1%</t>
    <phoneticPr fontId="2" type="noConversion"/>
  </si>
  <si>
    <t>=공 n?</t>
    <phoneticPr fontId="2" type="noConversion"/>
  </si>
  <si>
    <t>공격력 1</t>
    <phoneticPr fontId="2" type="noConversion"/>
  </si>
  <si>
    <t>=HP n?</t>
    <phoneticPr fontId="2" type="noConversion"/>
  </si>
  <si>
    <t>공격력 1%</t>
    <phoneticPr fontId="2" type="noConversion"/>
  </si>
  <si>
    <t>크뎀 1%</t>
    <phoneticPr fontId="2" type="noConversion"/>
  </si>
  <si>
    <t>보공 1%</t>
    <phoneticPr fontId="2" type="noConversion"/>
  </si>
  <si>
    <t>HP</t>
    <phoneticPr fontId="2" type="noConversion"/>
  </si>
  <si>
    <t>HP%</t>
    <phoneticPr fontId="2" type="noConversion"/>
  </si>
  <si>
    <t>공격력</t>
    <phoneticPr fontId="2" type="noConversion"/>
  </si>
  <si>
    <t>공격력%</t>
    <phoneticPr fontId="2" type="noConversion"/>
  </si>
  <si>
    <t>보스 데미지(%)</t>
  </si>
  <si>
    <t>보스 데미지(%)</t>
    <phoneticPr fontId="2" type="noConversion"/>
  </si>
  <si>
    <t>크리 데미지(%)</t>
  </si>
  <si>
    <t>크리 데미지(%)</t>
    <phoneticPr fontId="2" type="noConversion"/>
  </si>
  <si>
    <t>효율계산</t>
    <phoneticPr fontId="2" type="noConversion"/>
  </si>
  <si>
    <t>효율비교</t>
    <phoneticPr fontId="2" type="noConversion"/>
  </si>
  <si>
    <t>입력</t>
    <phoneticPr fontId="2" type="noConversion"/>
  </si>
  <si>
    <t>출력</t>
    <phoneticPr fontId="2" type="noConversion"/>
  </si>
  <si>
    <t>입력</t>
    <phoneticPr fontId="2" type="noConversion"/>
  </si>
  <si>
    <t>출력</t>
    <phoneticPr fontId="2" type="noConversion"/>
  </si>
  <si>
    <t xml:space="preserve"> 스타포스 1=</t>
    <phoneticPr fontId="2" type="noConversion"/>
  </si>
  <si>
    <t xml:space="preserve"> 암브 방무</t>
    <phoneticPr fontId="2" type="noConversion"/>
  </si>
  <si>
    <t xml:space="preserve"> 스타포스</t>
    <phoneticPr fontId="2" type="noConversion"/>
  </si>
  <si>
    <t xml:space="preserve"> 최종 데미지</t>
    <phoneticPr fontId="2" type="noConversion"/>
  </si>
  <si>
    <t xml:space="preserve"> 아머 브레이크 방무</t>
    <phoneticPr fontId="2" type="noConversion"/>
  </si>
  <si>
    <t>딜상승률</t>
    <phoneticPr fontId="2" type="noConversion"/>
  </si>
  <si>
    <t>딜상승률</t>
    <phoneticPr fontId="2" type="noConversion"/>
  </si>
  <si>
    <t>피</t>
    <phoneticPr fontId="2" type="noConversion"/>
  </si>
  <si>
    <t>순피</t>
    <phoneticPr fontId="2" type="noConversion"/>
  </si>
  <si>
    <t>템피</t>
    <phoneticPr fontId="2" type="noConversion"/>
  </si>
  <si>
    <t>힘</t>
    <phoneticPr fontId="2" type="noConversion"/>
  </si>
  <si>
    <t>공</t>
    <phoneticPr fontId="2" type="noConversion"/>
  </si>
  <si>
    <t>공퍼</t>
    <phoneticPr fontId="2" type="noConversion"/>
  </si>
  <si>
    <t>뎀지</t>
    <phoneticPr fontId="2" type="noConversion"/>
  </si>
  <si>
    <t>최종뎀</t>
    <phoneticPr fontId="2" type="noConversion"/>
  </si>
  <si>
    <t>방무</t>
    <phoneticPr fontId="2" type="noConversion"/>
  </si>
  <si>
    <t>크확</t>
    <phoneticPr fontId="2" type="noConversion"/>
  </si>
  <si>
    <t>크뎀</t>
    <phoneticPr fontId="2" type="noConversion"/>
  </si>
  <si>
    <t>퍼X스탯합</t>
    <phoneticPr fontId="2" type="noConversion"/>
  </si>
  <si>
    <t>스타포스</t>
    <phoneticPr fontId="2" type="noConversion"/>
  </si>
  <si>
    <t>크리딜</t>
    <phoneticPr fontId="2" type="noConversion"/>
  </si>
  <si>
    <t>크리딜</t>
    <phoneticPr fontId="2" type="noConversion"/>
  </si>
  <si>
    <t>크리딜</t>
    <phoneticPr fontId="2" type="noConversion"/>
  </si>
  <si>
    <t>방어율</t>
    <phoneticPr fontId="2" type="noConversion"/>
  </si>
  <si>
    <t>딜</t>
    <phoneticPr fontId="2" type="noConversion"/>
  </si>
  <si>
    <t>공</t>
    <phoneticPr fontId="2" type="noConversion"/>
  </si>
  <si>
    <t>방무</t>
    <phoneticPr fontId="2" type="noConversion"/>
  </si>
  <si>
    <t>잠재효율</t>
    <phoneticPr fontId="2" type="noConversion"/>
  </si>
  <si>
    <t>보스실제방어율</t>
    <phoneticPr fontId="2" type="noConversion"/>
  </si>
  <si>
    <t>방무무한?</t>
    <phoneticPr fontId="2" type="noConversion"/>
  </si>
  <si>
    <t xml:space="preserve">∞ </t>
    <phoneticPr fontId="2" type="noConversion"/>
  </si>
  <si>
    <t>방무</t>
    <phoneticPr fontId="2" type="noConversion"/>
  </si>
  <si>
    <t>공퍼</t>
    <phoneticPr fontId="2" type="noConversion"/>
  </si>
  <si>
    <t>스포당피</t>
    <phoneticPr fontId="2" type="noConversion"/>
  </si>
  <si>
    <t>스포당피</t>
    <phoneticPr fontId="2" type="noConversion"/>
  </si>
  <si>
    <t>스포체력</t>
    <phoneticPr fontId="2" type="noConversion"/>
  </si>
  <si>
    <t>스포체력</t>
    <phoneticPr fontId="2" type="noConversion"/>
  </si>
  <si>
    <t>배율</t>
    <phoneticPr fontId="2" type="noConversion"/>
  </si>
  <si>
    <t>배율</t>
    <phoneticPr fontId="2" type="noConversion"/>
  </si>
  <si>
    <t>딜</t>
    <phoneticPr fontId="2" type="noConversion"/>
  </si>
  <si>
    <t>딜</t>
    <phoneticPr fontId="2" type="noConversion"/>
  </si>
  <si>
    <t>체력</t>
    <phoneticPr fontId="2" type="noConversion"/>
  </si>
  <si>
    <t>체력</t>
    <phoneticPr fontId="2" type="noConversion"/>
  </si>
  <si>
    <t>스공</t>
    <phoneticPr fontId="2" type="noConversion"/>
  </si>
  <si>
    <t>시드링</t>
    <phoneticPr fontId="2" type="noConversion"/>
  </si>
  <si>
    <t>리테</t>
    <phoneticPr fontId="2" type="noConversion"/>
  </si>
  <si>
    <t>리레</t>
    <phoneticPr fontId="2" type="noConversion"/>
  </si>
  <si>
    <t>크뎀</t>
    <phoneticPr fontId="2" type="noConversion"/>
  </si>
  <si>
    <t>에피네아</t>
    <phoneticPr fontId="2" type="noConversion"/>
  </si>
  <si>
    <t>1레벨</t>
    <phoneticPr fontId="2" type="noConversion"/>
  </si>
  <si>
    <t>2레벨</t>
    <phoneticPr fontId="2" type="noConversion"/>
  </si>
  <si>
    <t>엔버링크</t>
    <phoneticPr fontId="2" type="noConversion"/>
  </si>
  <si>
    <t>1레벨</t>
    <phoneticPr fontId="2" type="noConversion"/>
  </si>
  <si>
    <t>얼티링</t>
    <phoneticPr fontId="2" type="noConversion"/>
  </si>
  <si>
    <t>듀라링</t>
    <phoneticPr fontId="2" type="noConversion"/>
  </si>
  <si>
    <t>1레벨</t>
    <phoneticPr fontId="2" type="noConversion"/>
  </si>
  <si>
    <t>쓸뻥</t>
    <phoneticPr fontId="2" type="noConversion"/>
  </si>
  <si>
    <t>1레벨</t>
    <phoneticPr fontId="2" type="noConversion"/>
  </si>
  <si>
    <t>포비든</t>
    <phoneticPr fontId="2" type="noConversion"/>
  </si>
  <si>
    <t xml:space="preserve"> 소울 컨트랙트</t>
    <phoneticPr fontId="2" type="noConversion"/>
  </si>
  <si>
    <t>디볼%</t>
    <phoneticPr fontId="2" type="noConversion"/>
  </si>
  <si>
    <t>피퍼계산</t>
    <phoneticPr fontId="2" type="noConversion"/>
  </si>
  <si>
    <r>
      <rPr>
        <sz val="11"/>
        <color theme="0"/>
        <rFont val="맑은 고딕"/>
        <family val="3"/>
        <charset val="129"/>
        <scheme val="minor"/>
      </rPr>
      <t xml:space="preserve">
</t>
    </r>
    <r>
      <rPr>
        <sz val="22"/>
        <color theme="0"/>
        <rFont val="맑은 고딕"/>
        <family val="2"/>
        <charset val="129"/>
        <scheme val="minor"/>
      </rPr>
      <t>스펙계산기 3</t>
    </r>
    <r>
      <rPr>
        <sz val="22"/>
        <color rgb="FFCD9AE2"/>
        <rFont val="맑은 고딕"/>
        <family val="3"/>
        <charset val="129"/>
        <scheme val="minor"/>
      </rPr>
      <t>.</t>
    </r>
    <r>
      <rPr>
        <sz val="22"/>
        <color theme="8" tint="0.59999389629810485"/>
        <rFont val="맑은 고딕"/>
        <family val="2"/>
        <charset val="129"/>
        <scheme val="minor"/>
      </rPr>
      <t xml:space="preserve"> </t>
    </r>
    <r>
      <rPr>
        <sz val="22"/>
        <color theme="0"/>
        <rFont val="맑은 고딕"/>
        <family val="2"/>
        <charset val="129"/>
        <scheme val="minor"/>
      </rPr>
      <t xml:space="preserve">
</t>
    </r>
    <r>
      <rPr>
        <sz val="10"/>
        <color theme="0"/>
        <rFont val="맑은 고딕"/>
        <family val="3"/>
        <charset val="129"/>
        <scheme val="minor"/>
      </rPr>
      <t>데몬어벤져용</t>
    </r>
    <r>
      <rPr>
        <sz val="12"/>
        <color rgb="FFCD9AE2"/>
        <rFont val="맑은 고딕"/>
        <family val="3"/>
        <charset val="129"/>
        <scheme val="minor"/>
      </rPr>
      <t>..</t>
    </r>
    <r>
      <rPr>
        <sz val="12"/>
        <color theme="8" tint="0.59999389629810485"/>
        <rFont val="맑은 고딕"/>
        <family val="3"/>
        <charset val="129"/>
        <scheme val="minor"/>
      </rPr>
      <t xml:space="preserve"> </t>
    </r>
    <r>
      <rPr>
        <sz val="12"/>
        <color theme="0"/>
        <rFont val="맑은 고딕"/>
        <family val="2"/>
        <charset val="129"/>
        <scheme val="minor"/>
      </rPr>
      <t xml:space="preserve">   </t>
    </r>
    <r>
      <rPr>
        <sz val="12"/>
        <color theme="0"/>
        <rFont val="맑은 고딕"/>
        <family val="3"/>
        <charset val="129"/>
        <scheme val="minor"/>
      </rPr>
      <t xml:space="preserve">
제작자: 시근해스</t>
    </r>
    <r>
      <rPr>
        <sz val="12"/>
        <color rgb="FFCD9AE2"/>
        <rFont val="맑은 고딕"/>
        <family val="3"/>
        <charset val="129"/>
        <scheme val="minor"/>
      </rPr>
      <t xml:space="preserve">..  </t>
    </r>
    <r>
      <rPr>
        <sz val="12"/>
        <color theme="8" tint="0.59999389629810485"/>
        <rFont val="맑은 고딕"/>
        <family val="3"/>
        <charset val="129"/>
        <scheme val="minor"/>
      </rPr>
      <t xml:space="preserve">
</t>
    </r>
    <r>
      <rPr>
        <sz val="12"/>
        <color theme="0"/>
        <rFont val="맑은 고딕"/>
        <family val="3"/>
        <charset val="129"/>
        <scheme val="minor"/>
      </rPr>
      <t>V.3.0 beta</t>
    </r>
    <r>
      <rPr>
        <sz val="12"/>
        <color theme="8" tint="0.59999389629810485"/>
        <rFont val="맑은 고딕"/>
        <family val="3"/>
        <charset val="129"/>
        <scheme val="minor"/>
      </rPr>
      <t>..</t>
    </r>
    <phoneticPr fontId="2" type="noConversion"/>
  </si>
  <si>
    <r>
      <rPr>
        <sz val="11"/>
        <color theme="0"/>
        <rFont val="맑은 고딕"/>
        <family val="3"/>
        <charset val="129"/>
        <scheme val="minor"/>
      </rPr>
      <t xml:space="preserve">
</t>
    </r>
    <r>
      <rPr>
        <sz val="22"/>
        <color theme="0"/>
        <rFont val="맑은 고딕"/>
        <family val="2"/>
        <charset val="129"/>
        <scheme val="minor"/>
      </rPr>
      <t>스펙계산기 3</t>
    </r>
    <r>
      <rPr>
        <sz val="22"/>
        <color rgb="FFCD9AE2"/>
        <rFont val="맑은 고딕"/>
        <family val="3"/>
        <charset val="129"/>
        <scheme val="minor"/>
      </rPr>
      <t>.</t>
    </r>
    <r>
      <rPr>
        <sz val="22"/>
        <color theme="8" tint="0.59999389629810485"/>
        <rFont val="맑은 고딕"/>
        <family val="2"/>
        <charset val="129"/>
        <scheme val="minor"/>
      </rPr>
      <t xml:space="preserve"> </t>
    </r>
    <r>
      <rPr>
        <sz val="22"/>
        <color theme="0"/>
        <rFont val="맑은 고딕"/>
        <family val="2"/>
        <charset val="129"/>
        <scheme val="minor"/>
      </rPr>
      <t xml:space="preserve">
</t>
    </r>
    <r>
      <rPr>
        <sz val="10"/>
        <color theme="0"/>
        <rFont val="맑은 고딕"/>
        <family val="3"/>
        <charset val="129"/>
        <scheme val="minor"/>
      </rPr>
      <t>데몬어벤져용</t>
    </r>
    <r>
      <rPr>
        <sz val="12"/>
        <color rgb="FFCD9AE2"/>
        <rFont val="맑은 고딕"/>
        <family val="3"/>
        <charset val="129"/>
        <scheme val="minor"/>
      </rPr>
      <t>..</t>
    </r>
    <r>
      <rPr>
        <sz val="12"/>
        <color theme="8" tint="0.59999389629810485"/>
        <rFont val="맑은 고딕"/>
        <family val="3"/>
        <charset val="129"/>
        <scheme val="minor"/>
      </rPr>
      <t xml:space="preserve"> </t>
    </r>
    <r>
      <rPr>
        <sz val="12"/>
        <color theme="0"/>
        <rFont val="맑은 고딕"/>
        <family val="2"/>
        <charset val="129"/>
        <scheme val="minor"/>
      </rPr>
      <t xml:space="preserve">   </t>
    </r>
    <r>
      <rPr>
        <sz val="12"/>
        <color theme="0"/>
        <rFont val="맑은 고딕"/>
        <family val="3"/>
        <charset val="129"/>
        <scheme val="minor"/>
      </rPr>
      <t xml:space="preserve">
사용설명서</t>
    </r>
    <r>
      <rPr>
        <sz val="12"/>
        <color rgb="FFCD9AE2"/>
        <rFont val="맑은 고딕"/>
        <family val="3"/>
        <charset val="129"/>
        <scheme val="minor"/>
      </rPr>
      <t xml:space="preserve">..  </t>
    </r>
    <r>
      <rPr>
        <sz val="12"/>
        <color theme="8" tint="0.59999389629810485"/>
        <rFont val="맑은 고딕"/>
        <family val="3"/>
        <charset val="129"/>
        <scheme val="minor"/>
      </rPr>
      <t xml:space="preserve">
</t>
    </r>
    <r>
      <rPr>
        <sz val="12"/>
        <color theme="0"/>
        <rFont val="맑은 고딕"/>
        <family val="3"/>
        <charset val="129"/>
        <scheme val="minor"/>
      </rPr>
      <t/>
    </r>
    <phoneticPr fontId="2" type="noConversion"/>
  </si>
  <si>
    <t xml:space="preserve"> 스펙계산기는 디아볼릭
 리커버리를 포함한
 자버프 상태를 기준으로
 입력하는 것이 좋습니다.
 영메, 극딜 버프, 도핑 등은
 되도록이면 '스펙에
 추가하기'에 입력하세요.
 (디볼=디아볼릭 리커버리)</t>
    <phoneticPr fontId="2" type="noConversion"/>
  </si>
  <si>
    <t xml:space="preserve"> 인게임 캐릭터 스탯창을 열어서 그대로
 입력하세요. 
 (공격력/마력%는 무기, 보조, 엠블의
 잠재/에디/소울 옵션과 만약 있다면 하울링,
 영메를 합산하여 입력하세요.)</t>
    <phoneticPr fontId="2" type="noConversion"/>
  </si>
  <si>
    <t xml:space="preserve"> 계산할 때 기본 스펙에 추가할 스탯을
 입력하세요. (극딜 버프, 도핑 등)
 HP를 추가할 때 아이템에 붙은 '최대 HP'
 옵션은 표기된 수치의 절반만 입력하세요.
 Ex) MHP: +2000일 경우 1000 입력</t>
    <phoneticPr fontId="2" type="noConversion"/>
  </si>
  <si>
    <t xml:space="preserve"> 마족이 가장 많이 궁금해 하는 스탯
 효율이 표시됩니다.</t>
    <phoneticPr fontId="2" type="noConversion"/>
  </si>
  <si>
    <t xml:space="preserve"> HP, HP%, 공격력, 공격력%, 보공, 크뎀
 중 원하는 스탯을 직접 비교할 수 있습니다.
 주황 상자를 눌러서 변경이 가능합니다.</t>
    <phoneticPr fontId="2" type="noConversion"/>
  </si>
  <si>
    <t xml:space="preserve"> 기본 스펙에 '스펙에 추가하기'에 입력된 수치를
 추가했을 때의 스펙입니다.</t>
    <phoneticPr fontId="2" type="noConversion"/>
  </si>
  <si>
    <t xml:space="preserve"> 입력한 스탯을 추가했을 때 보스에서의 딜
 상승률과 예상 HP, 스공이 표시됩니다.
 보스 방어율 및 방무 항목은 아래 딜 상승률
 계산기와 공유합니다.</t>
    <phoneticPr fontId="2" type="noConversion"/>
  </si>
  <si>
    <t xml:space="preserve"> 무기류 잠재 한 줄이 추가될 때 보스에서의 딜 상승률이
 표시됩니다.</t>
    <phoneticPr fontId="2" type="noConversion"/>
  </si>
  <si>
    <t xml:space="preserve"> 시드링과 각종 버프를 사용했을 때의 딜 상승률이
 표시됩니다.</t>
    <phoneticPr fontId="2" type="noConversion"/>
  </si>
  <si>
    <t xml:space="preserve"> 입력한 스펙의 순피, HP,
 HP%, 총 공격력과 스타포스
 1당 HP가 표시됩니다.
 ('HP(기본+AP)' = '순피')</t>
    <phoneticPr fontId="2" type="noConversion"/>
  </si>
  <si>
    <t xml:space="preserve"> 소울마스터와 미하일 카드의
 HP 증가 수치를 입력하세요.</t>
    <phoneticPr fontId="2" type="noConversion"/>
  </si>
  <si>
    <t xml:space="preserve"> MS오피스 엑셀 2013 이상에서 여는 것을 권장합니다!
 N/A로 표시되어도 당황하지 마시고~ 데이터를 끝까지
 입력하면 결과가 나옵니다. 입력을 완료해도 오류가 나오면
 잘못 입력한 부분은 없는지 다시 한 번 확인해주세요.
 특히 유니온 공격대원 효과, 아케인포스를 잘못
 입력 시 결과가 제대로 나오지 않습니다.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</si>
</sst>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76" formatCode="\ General"/>
    <numFmt numFmtId="177" formatCode="General\ "/>
    <numFmt numFmtId="178" formatCode="0%\ "/>
    <numFmt numFmtId="179" formatCode="\ @"/>
    <numFmt numFmtId="180" formatCode="0.0%\ "/>
    <numFmt numFmtId="181" formatCode="\ 0%"/>
    <numFmt numFmtId="182" formatCode="0.00%\ "/>
    <numFmt numFmtId="184" formatCode="\+General\%\ "/>
    <numFmt numFmtId="185" formatCode="\+0%\ "/>
    <numFmt numFmtId="186" formatCode="\ 0.00%"/>
    <numFmt numFmtId="188" formatCode="0\%\ "/>
    <numFmt numFmtId="191" formatCode="0\ "/>
  </numFmts>
  <fonts count="20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theme="1" tint="0.14999847407452621"/>
      <name val="맑은 고딕"/>
      <family val="2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sz val="11"/>
      <color theme="1" tint="0.14999847407452621"/>
      <name val="맑은 고딕"/>
      <family val="3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 tint="0.34998626667073579"/>
      <name val="맑은 고딕"/>
      <family val="2"/>
      <charset val="129"/>
      <scheme val="minor"/>
    </font>
    <font>
      <sz val="22"/>
      <color theme="0"/>
      <name val="맑은 고딕"/>
      <family val="3"/>
      <charset val="129"/>
      <scheme val="minor"/>
    </font>
    <font>
      <sz val="22"/>
      <color theme="0"/>
      <name val="맑은 고딕"/>
      <family val="2"/>
      <charset val="129"/>
      <scheme val="minor"/>
    </font>
    <font>
      <sz val="22"/>
      <color theme="8" tint="0.59999389629810485"/>
      <name val="맑은 고딕"/>
      <family val="2"/>
      <charset val="129"/>
      <scheme val="minor"/>
    </font>
    <font>
      <sz val="12"/>
      <color theme="0"/>
      <name val="맑은 고딕"/>
      <family val="3"/>
      <charset val="129"/>
      <scheme val="minor"/>
    </font>
    <font>
      <sz val="12"/>
      <color theme="8" tint="0.59999389629810485"/>
      <name val="맑은 고딕"/>
      <family val="3"/>
      <charset val="129"/>
      <scheme val="minor"/>
    </font>
    <font>
      <sz val="12"/>
      <color theme="0"/>
      <name val="맑은 고딕"/>
      <family val="2"/>
      <charset val="129"/>
      <scheme val="minor"/>
    </font>
    <font>
      <sz val="10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22"/>
      <color rgb="FFCD9AE2"/>
      <name val="맑은 고딕"/>
      <family val="3"/>
      <charset val="129"/>
      <scheme val="minor"/>
    </font>
    <font>
      <sz val="12"/>
      <color rgb="FFCD9AE2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88CC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D9AE2"/>
        <bgColor indexed="64"/>
      </patternFill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thick">
        <color theme="0" tint="-4.9989318521683403E-2"/>
      </left>
      <right style="thick">
        <color theme="0" tint="-4.9989318521683403E-2"/>
      </right>
      <top style="thick">
        <color theme="0" tint="-4.9989318521683403E-2"/>
      </top>
      <bottom style="thick">
        <color theme="0" tint="-4.9989318521683403E-2"/>
      </bottom>
      <diagonal/>
    </border>
    <border>
      <left style="thick">
        <color theme="0" tint="-4.9989318521683403E-2"/>
      </left>
      <right/>
      <top style="thick">
        <color theme="0" tint="-4.9989318521683403E-2"/>
      </top>
      <bottom style="thick">
        <color theme="0" tint="-4.9989318521683403E-2"/>
      </bottom>
      <diagonal/>
    </border>
    <border>
      <left/>
      <right style="thick">
        <color theme="0" tint="-4.9989318521683403E-2"/>
      </right>
      <top style="thick">
        <color theme="0" tint="-4.9989318521683403E-2"/>
      </top>
      <bottom style="thick">
        <color theme="0" tint="-4.9989318521683403E-2"/>
      </bottom>
      <diagonal/>
    </border>
    <border>
      <left/>
      <right/>
      <top style="thick">
        <color theme="0" tint="-4.9989318521683403E-2"/>
      </top>
      <bottom style="thick">
        <color theme="0" tint="-4.9989318521683403E-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theme="0" tint="-4.9989318521683403E-2"/>
      </left>
      <right/>
      <top style="thick">
        <color theme="0" tint="-4.9989318521683403E-2"/>
      </top>
      <bottom/>
      <diagonal/>
    </border>
    <border>
      <left/>
      <right style="thick">
        <color theme="0" tint="-4.9989318521683403E-2"/>
      </right>
      <top style="thick">
        <color theme="0" tint="-4.9989318521683403E-2"/>
      </top>
      <bottom/>
      <diagonal/>
    </border>
    <border>
      <left style="thick">
        <color theme="0" tint="-4.9989318521683403E-2"/>
      </left>
      <right/>
      <top/>
      <bottom/>
      <diagonal/>
    </border>
    <border>
      <left/>
      <right style="thick">
        <color theme="0" tint="-4.9989318521683403E-2"/>
      </right>
      <top/>
      <bottom/>
      <diagonal/>
    </border>
    <border>
      <left style="thick">
        <color theme="0" tint="-4.9989318521683403E-2"/>
      </left>
      <right/>
      <top/>
      <bottom style="thick">
        <color theme="0" tint="-4.9989318521683403E-2"/>
      </bottom>
      <diagonal/>
    </border>
    <border>
      <left/>
      <right style="thick">
        <color theme="0" tint="-4.9989318521683403E-2"/>
      </right>
      <top/>
      <bottom style="thick">
        <color theme="0" tint="-4.9989318521683403E-2"/>
      </bottom>
      <diagonal/>
    </border>
    <border>
      <left/>
      <right/>
      <top style="thick">
        <color theme="0" tint="-4.9989318521683403E-2"/>
      </top>
      <bottom/>
      <diagonal/>
    </border>
    <border>
      <left/>
      <right/>
      <top/>
      <bottom style="thick">
        <color theme="0" tint="-4.9989318521683403E-2"/>
      </bottom>
      <diagonal/>
    </border>
  </borders>
  <cellStyleXfs count="1">
    <xf numFmtId="0" fontId="0" fillId="0" borderId="0">
      <alignment vertical="center"/>
    </xf>
  </cellStyleXfs>
  <cellXfs count="130">
    <xf numFmtId="0" fontId="0" fillId="0" borderId="0" xfId="0">
      <alignment vertical="center"/>
    </xf>
    <xf numFmtId="0" fontId="0" fillId="2" borderId="1" xfId="0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left" vertical="center"/>
      <protection hidden="1"/>
    </xf>
    <xf numFmtId="0" fontId="3" fillId="3" borderId="1" xfId="0" applyFont="1" applyFill="1" applyBorder="1" applyAlignment="1" applyProtection="1">
      <alignment horizontal="left" vertical="center"/>
      <protection hidden="1"/>
    </xf>
    <xf numFmtId="0" fontId="1" fillId="4" borderId="1" xfId="0" applyFont="1" applyFill="1" applyBorder="1" applyAlignment="1" applyProtection="1">
      <alignment horizontal="left" vertical="center"/>
      <protection hidden="1"/>
    </xf>
    <xf numFmtId="176" fontId="4" fillId="5" borderId="1" xfId="0" applyNumberFormat="1" applyFont="1" applyFill="1" applyBorder="1" applyAlignment="1" applyProtection="1">
      <alignment horizontal="left" vertical="center"/>
      <protection locked="0"/>
    </xf>
    <xf numFmtId="0" fontId="1" fillId="6" borderId="1" xfId="0" applyFont="1" applyFill="1" applyBorder="1" applyAlignment="1" applyProtection="1">
      <alignment horizontal="left" vertical="center"/>
      <protection hidden="1"/>
    </xf>
    <xf numFmtId="177" fontId="4" fillId="5" borderId="1" xfId="0" applyNumberFormat="1" applyFont="1" applyFill="1" applyBorder="1" applyAlignment="1" applyProtection="1">
      <alignment horizontal="right" vertical="center"/>
      <protection locked="0"/>
    </xf>
    <xf numFmtId="177" fontId="5" fillId="7" borderId="1" xfId="0" applyNumberFormat="1" applyFont="1" applyFill="1" applyBorder="1" applyAlignment="1" applyProtection="1">
      <alignment horizontal="right" vertical="center"/>
      <protection hidden="1"/>
    </xf>
    <xf numFmtId="0" fontId="3" fillId="8" borderId="1" xfId="0" applyFont="1" applyFill="1" applyBorder="1" applyAlignment="1" applyProtection="1">
      <alignment horizontal="left" vertical="center"/>
      <protection hidden="1"/>
    </xf>
    <xf numFmtId="0" fontId="3" fillId="4" borderId="1" xfId="0" applyFont="1" applyFill="1" applyBorder="1" applyAlignment="1" applyProtection="1">
      <alignment horizontal="left" vertical="center"/>
      <protection hidden="1"/>
    </xf>
    <xf numFmtId="178" fontId="4" fillId="5" borderId="1" xfId="0" applyNumberFormat="1" applyFont="1" applyFill="1" applyBorder="1" applyAlignment="1" applyProtection="1">
      <alignment horizontal="right" vertical="center"/>
      <protection locked="0"/>
    </xf>
    <xf numFmtId="178" fontId="5" fillId="7" borderId="1" xfId="0" applyNumberFormat="1" applyFont="1" applyFill="1" applyBorder="1" applyAlignment="1" applyProtection="1">
      <alignment horizontal="right" vertical="center"/>
      <protection hidden="1"/>
    </xf>
    <xf numFmtId="178" fontId="6" fillId="5" borderId="1" xfId="0" applyNumberFormat="1" applyFont="1" applyFill="1" applyBorder="1" applyAlignment="1" applyProtection="1">
      <alignment horizontal="right" vertical="center"/>
      <protection locked="0"/>
    </xf>
    <xf numFmtId="180" fontId="4" fillId="5" borderId="1" xfId="0" applyNumberFormat="1" applyFont="1" applyFill="1" applyBorder="1" applyAlignment="1" applyProtection="1">
      <alignment horizontal="right" vertical="center"/>
      <protection locked="0"/>
    </xf>
    <xf numFmtId="180" fontId="5" fillId="7" borderId="1" xfId="0" applyNumberFormat="1" applyFont="1" applyFill="1" applyBorder="1" applyAlignment="1" applyProtection="1">
      <alignment horizontal="right" vertical="center"/>
      <protection hidden="1"/>
    </xf>
    <xf numFmtId="0" fontId="3" fillId="6" borderId="1" xfId="0" quotePrefix="1" applyNumberFormat="1" applyFont="1" applyFill="1" applyBorder="1" applyAlignment="1" applyProtection="1">
      <alignment horizontal="left" vertical="center"/>
      <protection hidden="1"/>
    </xf>
    <xf numFmtId="0" fontId="3" fillId="6" borderId="1" xfId="0" applyNumberFormat="1" applyFont="1" applyFill="1" applyBorder="1" applyAlignment="1" applyProtection="1">
      <alignment horizontal="left" vertical="center"/>
      <protection hidden="1"/>
    </xf>
    <xf numFmtId="176" fontId="7" fillId="7" borderId="1" xfId="0" applyNumberFormat="1" applyFont="1" applyFill="1" applyBorder="1" applyAlignment="1" applyProtection="1">
      <alignment horizontal="left" vertical="center"/>
      <protection hidden="1"/>
    </xf>
    <xf numFmtId="181" fontId="4" fillId="5" borderId="1" xfId="0" applyNumberFormat="1" applyFont="1" applyFill="1" applyBorder="1" applyAlignment="1" applyProtection="1">
      <alignment horizontal="left" vertical="center"/>
      <protection locked="0"/>
    </xf>
    <xf numFmtId="178" fontId="5" fillId="7" borderId="1" xfId="0" applyNumberFormat="1" applyFont="1" applyFill="1" applyBorder="1" applyAlignment="1" applyProtection="1">
      <alignment vertical="center"/>
      <protection hidden="1"/>
    </xf>
    <xf numFmtId="182" fontId="5" fillId="7" borderId="1" xfId="0" applyNumberFormat="1" applyFont="1" applyFill="1" applyBorder="1" applyAlignment="1" applyProtection="1">
      <alignment vertical="center"/>
      <protection hidden="1"/>
    </xf>
    <xf numFmtId="184" fontId="5" fillId="7" borderId="1" xfId="0" applyNumberFormat="1" applyFont="1" applyFill="1" applyBorder="1" applyAlignment="1" applyProtection="1">
      <alignment horizontal="right" vertical="center"/>
      <protection hidden="1"/>
    </xf>
    <xf numFmtId="185" fontId="3" fillId="6" borderId="1" xfId="0" quotePrefix="1" applyNumberFormat="1" applyFont="1" applyFill="1" applyBorder="1" applyAlignment="1" applyProtection="1">
      <alignment horizontal="right" vertical="center"/>
      <protection hidden="1"/>
    </xf>
    <xf numFmtId="186" fontId="4" fillId="5" borderId="1" xfId="0" applyNumberFormat="1" applyFont="1" applyFill="1" applyBorder="1" applyAlignment="1" applyProtection="1">
      <alignment horizontal="left" vertical="center"/>
      <protection locked="0"/>
    </xf>
    <xf numFmtId="177" fontId="5" fillId="7" borderId="1" xfId="0" applyNumberFormat="1" applyFont="1" applyFill="1" applyBorder="1" applyAlignment="1" applyProtection="1">
      <alignment horizontal="right" vertical="center"/>
      <protection hidden="1"/>
    </xf>
    <xf numFmtId="176" fontId="6" fillId="5" borderId="1" xfId="0" applyNumberFormat="1" applyFont="1" applyFill="1" applyBorder="1" applyAlignment="1" applyProtection="1">
      <alignment horizontal="left" vertical="center"/>
      <protection locked="0"/>
    </xf>
    <xf numFmtId="177" fontId="4" fillId="5" borderId="1" xfId="0" applyNumberFormat="1" applyFont="1" applyFill="1" applyBorder="1" applyAlignment="1" applyProtection="1">
      <alignment horizontal="right" vertical="center"/>
      <protection locked="0"/>
    </xf>
    <xf numFmtId="0" fontId="8" fillId="9" borderId="1" xfId="0" applyFont="1" applyFill="1" applyBorder="1" applyAlignment="1" applyProtection="1">
      <alignment horizontal="center" vertical="center"/>
      <protection hidden="1"/>
    </xf>
    <xf numFmtId="0" fontId="8" fillId="7" borderId="1" xfId="0" applyFont="1" applyFill="1" applyBorder="1" applyAlignment="1" applyProtection="1">
      <alignment horizontal="center" vertical="center"/>
      <protection hidden="1"/>
    </xf>
    <xf numFmtId="0" fontId="1" fillId="8" borderId="1" xfId="0" applyFont="1" applyFill="1" applyBorder="1" applyAlignment="1" applyProtection="1">
      <alignment horizontal="left" vertical="center"/>
      <protection hidden="1"/>
    </xf>
    <xf numFmtId="0" fontId="1" fillId="6" borderId="1" xfId="0" applyNumberFormat="1" applyFont="1" applyFill="1" applyBorder="1" applyAlignment="1" applyProtection="1">
      <alignment horizontal="left" vertical="center"/>
      <protection hidden="1"/>
    </xf>
    <xf numFmtId="0" fontId="1" fillId="6" borderId="1" xfId="0" applyFont="1" applyFill="1" applyBorder="1" applyAlignment="1" applyProtection="1">
      <alignment horizontal="left" vertical="center"/>
      <protection hidden="1"/>
    </xf>
    <xf numFmtId="0" fontId="1" fillId="6" borderId="1" xfId="0" applyFont="1" applyFill="1" applyBorder="1" applyAlignment="1" applyProtection="1">
      <alignment vertical="center"/>
      <protection hidden="1"/>
    </xf>
    <xf numFmtId="0" fontId="1" fillId="6" borderId="1" xfId="0" applyFont="1" applyFill="1" applyBorder="1" applyAlignment="1" applyProtection="1">
      <alignment vertical="center"/>
      <protection hidden="1"/>
    </xf>
    <xf numFmtId="0" fontId="1" fillId="6" borderId="1" xfId="0" applyNumberFormat="1" applyFont="1" applyFill="1" applyBorder="1" applyAlignment="1" applyProtection="1">
      <alignment vertical="center"/>
      <protection hidden="1"/>
    </xf>
    <xf numFmtId="176" fontId="4" fillId="5" borderId="1" xfId="0" applyNumberFormat="1" applyFont="1" applyFill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/>
      <protection hidden="1"/>
    </xf>
    <xf numFmtId="0" fontId="5" fillId="7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Alignment="1" applyProtection="1">
      <alignment vertical="center"/>
      <protection hidden="1"/>
    </xf>
    <xf numFmtId="0" fontId="1" fillId="3" borderId="2" xfId="0" applyFont="1" applyFill="1" applyBorder="1" applyAlignment="1" applyProtection="1">
      <alignment horizontal="left" vertical="center"/>
      <protection hidden="1"/>
    </xf>
    <xf numFmtId="0" fontId="1" fillId="3" borderId="3" xfId="0" applyFont="1" applyFill="1" applyBorder="1" applyAlignment="1" applyProtection="1">
      <alignment horizontal="left" vertical="center"/>
      <protection hidden="1"/>
    </xf>
    <xf numFmtId="0" fontId="3" fillId="6" borderId="2" xfId="0" quotePrefix="1" applyNumberFormat="1" applyFont="1" applyFill="1" applyBorder="1" applyAlignment="1" applyProtection="1">
      <alignment horizontal="left" vertical="center"/>
      <protection hidden="1"/>
    </xf>
    <xf numFmtId="0" fontId="3" fillId="6" borderId="3" xfId="0" quotePrefix="1" applyNumberFormat="1" applyFont="1" applyFill="1" applyBorder="1" applyAlignment="1" applyProtection="1">
      <alignment horizontal="left" vertical="center"/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0" fontId="1" fillId="3" borderId="4" xfId="0" applyFont="1" applyFill="1" applyBorder="1" applyAlignment="1" applyProtection="1">
      <alignment horizontal="left" vertical="center"/>
      <protection hidden="1"/>
    </xf>
    <xf numFmtId="188" fontId="5" fillId="7" borderId="1" xfId="0" applyNumberFormat="1" applyFont="1" applyFill="1" applyBorder="1" applyAlignment="1" applyProtection="1">
      <alignment horizontal="right" vertical="center"/>
      <protection hidden="1"/>
    </xf>
    <xf numFmtId="0" fontId="3" fillId="6" borderId="2" xfId="0" quotePrefix="1" applyNumberFormat="1" applyFont="1" applyFill="1" applyBorder="1" applyAlignment="1" applyProtection="1">
      <alignment vertical="center"/>
      <protection hidden="1"/>
    </xf>
    <xf numFmtId="0" fontId="3" fillId="6" borderId="3" xfId="0" quotePrefix="1" applyNumberFormat="1" applyFont="1" applyFill="1" applyBorder="1" applyAlignment="1" applyProtection="1">
      <alignment vertical="center"/>
      <protection hidden="1"/>
    </xf>
    <xf numFmtId="0" fontId="1" fillId="8" borderId="1" xfId="0" applyFont="1" applyFill="1" applyBorder="1" applyAlignment="1" applyProtection="1">
      <alignment vertical="center"/>
      <protection hidden="1"/>
    </xf>
    <xf numFmtId="178" fontId="4" fillId="5" borderId="1" xfId="0" applyNumberFormat="1" applyFont="1" applyFill="1" applyBorder="1" applyAlignment="1" applyProtection="1">
      <alignment vertical="center"/>
      <protection locked="0"/>
    </xf>
    <xf numFmtId="0" fontId="9" fillId="7" borderId="2" xfId="0" applyNumberFormat="1" applyFont="1" applyFill="1" applyBorder="1" applyAlignment="1" applyProtection="1">
      <alignment horizontal="center" vertical="center"/>
      <protection hidden="1"/>
    </xf>
    <xf numFmtId="0" fontId="9" fillId="7" borderId="4" xfId="0" applyNumberFormat="1" applyFont="1" applyFill="1" applyBorder="1" applyAlignment="1" applyProtection="1">
      <alignment horizontal="center" vertical="center"/>
      <protection hidden="1"/>
    </xf>
    <xf numFmtId="0" fontId="9" fillId="7" borderId="3" xfId="0" applyNumberFormat="1" applyFont="1" applyFill="1" applyBorder="1" applyAlignment="1" applyProtection="1">
      <alignment horizontal="center" vertical="center"/>
      <protection hidden="1"/>
    </xf>
    <xf numFmtId="0" fontId="1" fillId="6" borderId="2" xfId="0" applyFont="1" applyFill="1" applyBorder="1" applyAlignment="1" applyProtection="1">
      <alignment horizontal="left" vertical="center"/>
      <protection hidden="1"/>
    </xf>
    <xf numFmtId="0" fontId="1" fillId="6" borderId="3" xfId="0" applyFont="1" applyFill="1" applyBorder="1" applyAlignment="1" applyProtection="1">
      <alignment horizontal="left" vertical="center"/>
      <protection hidden="1"/>
    </xf>
    <xf numFmtId="0" fontId="5" fillId="7" borderId="2" xfId="0" applyNumberFormat="1" applyFont="1" applyFill="1" applyBorder="1" applyAlignment="1" applyProtection="1">
      <alignment horizontal="right" vertical="center"/>
      <protection hidden="1"/>
    </xf>
    <xf numFmtId="0" fontId="5" fillId="7" borderId="3" xfId="0" applyNumberFormat="1" applyFont="1" applyFill="1" applyBorder="1" applyAlignment="1" applyProtection="1">
      <alignment horizontal="right" vertical="center"/>
      <protection hidden="1"/>
    </xf>
    <xf numFmtId="0" fontId="3" fillId="8" borderId="2" xfId="0" applyFont="1" applyFill="1" applyBorder="1" applyAlignment="1" applyProtection="1">
      <alignment vertical="center"/>
      <protection hidden="1"/>
    </xf>
    <xf numFmtId="0" fontId="3" fillId="8" borderId="3" xfId="0" applyFont="1" applyFill="1" applyBorder="1" applyAlignment="1" applyProtection="1">
      <alignment vertical="center"/>
      <protection hidden="1"/>
    </xf>
    <xf numFmtId="178" fontId="6" fillId="5" borderId="1" xfId="0" applyNumberFormat="1" applyFont="1" applyFill="1" applyBorder="1" applyAlignment="1" applyProtection="1">
      <alignment vertical="center"/>
      <protection locked="0"/>
    </xf>
    <xf numFmtId="0" fontId="0" fillId="0" borderId="0" xfId="0" applyProtection="1">
      <alignment vertical="center"/>
      <protection hidden="1"/>
    </xf>
    <xf numFmtId="0" fontId="0" fillId="0" borderId="3" xfId="0" applyBorder="1" applyAlignment="1" applyProtection="1">
      <alignment vertical="center"/>
      <protection hidden="1"/>
    </xf>
    <xf numFmtId="49" fontId="10" fillId="11" borderId="16" xfId="0" applyNumberFormat="1" applyFont="1" applyFill="1" applyBorder="1" applyAlignment="1" applyProtection="1">
      <alignment horizontal="right" vertical="top" wrapText="1"/>
      <protection hidden="1"/>
    </xf>
    <xf numFmtId="49" fontId="10" fillId="11" borderId="17" xfId="0" applyNumberFormat="1" applyFont="1" applyFill="1" applyBorder="1" applyAlignment="1" applyProtection="1">
      <alignment horizontal="right" vertical="top" wrapText="1"/>
      <protection hidden="1"/>
    </xf>
    <xf numFmtId="49" fontId="10" fillId="11" borderId="18" xfId="0" applyNumberFormat="1" applyFont="1" applyFill="1" applyBorder="1" applyAlignment="1" applyProtection="1">
      <alignment horizontal="right" vertical="top" wrapText="1"/>
      <protection hidden="1"/>
    </xf>
    <xf numFmtId="49" fontId="10" fillId="11" borderId="19" xfId="0" applyNumberFormat="1" applyFont="1" applyFill="1" applyBorder="1" applyAlignment="1" applyProtection="1">
      <alignment horizontal="right" vertical="top" wrapText="1"/>
      <protection hidden="1"/>
    </xf>
    <xf numFmtId="49" fontId="10" fillId="11" borderId="20" xfId="0" applyNumberFormat="1" applyFont="1" applyFill="1" applyBorder="1" applyAlignment="1" applyProtection="1">
      <alignment horizontal="right" vertical="top" wrapText="1"/>
      <protection hidden="1"/>
    </xf>
    <xf numFmtId="49" fontId="10" fillId="11" borderId="21" xfId="0" applyNumberFormat="1" applyFont="1" applyFill="1" applyBorder="1" applyAlignment="1" applyProtection="1">
      <alignment horizontal="right" vertical="top" wrapText="1"/>
      <protection hidden="1"/>
    </xf>
    <xf numFmtId="179" fontId="1" fillId="10" borderId="1" xfId="0" applyNumberFormat="1" applyFont="1" applyFill="1" applyBorder="1" applyAlignment="1" applyProtection="1">
      <alignment horizontal="left" vertical="center"/>
      <protection locked="0"/>
    </xf>
    <xf numFmtId="191" fontId="5" fillId="7" borderId="1" xfId="0" applyNumberFormat="1" applyFont="1" applyFill="1" applyBorder="1" applyAlignment="1" applyProtection="1">
      <alignment horizontal="right" vertical="center"/>
      <protection hidden="1"/>
    </xf>
    <xf numFmtId="0" fontId="0" fillId="12" borderId="5" xfId="0" applyFill="1" applyBorder="1" applyProtection="1">
      <alignment vertical="center"/>
      <protection hidden="1"/>
    </xf>
    <xf numFmtId="0" fontId="0" fillId="12" borderId="6" xfId="0" applyFill="1" applyBorder="1" applyProtection="1">
      <alignment vertical="center"/>
      <protection hidden="1"/>
    </xf>
    <xf numFmtId="0" fontId="0" fillId="12" borderId="7" xfId="0" applyFill="1" applyBorder="1" applyProtection="1">
      <alignment vertical="center"/>
      <protection hidden="1"/>
    </xf>
    <xf numFmtId="0" fontId="0" fillId="12" borderId="8" xfId="0" applyFill="1" applyBorder="1" applyProtection="1">
      <alignment vertical="center"/>
      <protection hidden="1"/>
    </xf>
    <xf numFmtId="0" fontId="0" fillId="12" borderId="0" xfId="0" applyFill="1" applyBorder="1" applyProtection="1">
      <alignment vertical="center"/>
      <protection hidden="1"/>
    </xf>
    <xf numFmtId="0" fontId="0" fillId="12" borderId="9" xfId="0" applyFill="1" applyBorder="1" applyProtection="1">
      <alignment vertical="center"/>
      <protection hidden="1"/>
    </xf>
    <xf numFmtId="0" fontId="0" fillId="12" borderId="10" xfId="0" applyFill="1" applyBorder="1" applyProtection="1">
      <alignment vertical="center"/>
      <protection hidden="1"/>
    </xf>
    <xf numFmtId="0" fontId="0" fillId="12" borderId="11" xfId="0" applyFill="1" applyBorder="1" applyProtection="1">
      <alignment vertical="center"/>
      <protection hidden="1"/>
    </xf>
    <xf numFmtId="0" fontId="17" fillId="12" borderId="6" xfId="0" applyFont="1" applyFill="1" applyBorder="1" applyProtection="1">
      <alignment vertical="center"/>
      <protection hidden="1"/>
    </xf>
    <xf numFmtId="0" fontId="0" fillId="12" borderId="0" xfId="0" applyFill="1" applyProtection="1">
      <alignment vertical="center"/>
      <protection hidden="1"/>
    </xf>
    <xf numFmtId="0" fontId="0" fillId="12" borderId="12" xfId="0" applyFill="1" applyBorder="1" applyProtection="1">
      <alignment vertical="center"/>
      <protection hidden="1"/>
    </xf>
    <xf numFmtId="0" fontId="0" fillId="12" borderId="13" xfId="0" applyFill="1" applyBorder="1" applyProtection="1">
      <alignment vertical="center"/>
      <protection hidden="1"/>
    </xf>
    <xf numFmtId="0" fontId="0" fillId="12" borderId="14" xfId="0" applyFill="1" applyBorder="1" applyProtection="1">
      <alignment vertical="center"/>
      <protection hidden="1"/>
    </xf>
    <xf numFmtId="0" fontId="0" fillId="12" borderId="15" xfId="0" applyFill="1" applyBorder="1" applyProtection="1">
      <alignment vertical="center"/>
      <protection hidden="1"/>
    </xf>
    <xf numFmtId="0" fontId="0" fillId="12" borderId="11" xfId="0" quotePrefix="1" applyFill="1" applyBorder="1" applyProtection="1">
      <alignment vertical="center"/>
      <protection hidden="1"/>
    </xf>
    <xf numFmtId="0" fontId="0" fillId="12" borderId="0" xfId="0" quotePrefix="1" applyFill="1" applyBorder="1" applyProtection="1">
      <alignment vertical="center"/>
      <protection hidden="1"/>
    </xf>
    <xf numFmtId="0" fontId="0" fillId="12" borderId="0" xfId="0" quotePrefix="1" applyFill="1" applyProtection="1">
      <alignment vertical="center"/>
      <protection hidden="1"/>
    </xf>
    <xf numFmtId="9" fontId="0" fillId="12" borderId="7" xfId="0" applyNumberFormat="1" applyFill="1" applyBorder="1" applyProtection="1">
      <alignment vertical="center"/>
      <protection hidden="1"/>
    </xf>
    <xf numFmtId="9" fontId="0" fillId="12" borderId="0" xfId="0" applyNumberFormat="1" applyFill="1" applyBorder="1" applyProtection="1">
      <alignment vertical="center"/>
      <protection hidden="1"/>
    </xf>
    <xf numFmtId="9" fontId="0" fillId="12" borderId="12" xfId="0" applyNumberFormat="1" applyFill="1" applyBorder="1" applyProtection="1">
      <alignment vertical="center"/>
      <protection hidden="1"/>
    </xf>
    <xf numFmtId="0" fontId="6" fillId="7" borderId="22" xfId="0" quotePrefix="1" applyNumberFormat="1" applyFont="1" applyFill="1" applyBorder="1" applyAlignment="1" applyProtection="1">
      <alignment horizontal="left" vertical="center"/>
      <protection hidden="1"/>
    </xf>
    <xf numFmtId="0" fontId="6" fillId="7" borderId="17" xfId="0" quotePrefix="1" applyNumberFormat="1" applyFont="1" applyFill="1" applyBorder="1" applyAlignment="1" applyProtection="1">
      <alignment horizontal="left" vertical="center"/>
      <protection hidden="1"/>
    </xf>
    <xf numFmtId="0" fontId="6" fillId="7" borderId="18" xfId="0" quotePrefix="1" applyNumberFormat="1" applyFont="1" applyFill="1" applyBorder="1" applyAlignment="1" applyProtection="1">
      <alignment horizontal="left" vertical="center"/>
      <protection hidden="1"/>
    </xf>
    <xf numFmtId="0" fontId="6" fillId="7" borderId="0" xfId="0" quotePrefix="1" applyNumberFormat="1" applyFont="1" applyFill="1" applyBorder="1" applyAlignment="1" applyProtection="1">
      <alignment horizontal="left" vertical="center"/>
      <protection hidden="1"/>
    </xf>
    <xf numFmtId="0" fontId="6" fillId="7" borderId="19" xfId="0" quotePrefix="1" applyNumberFormat="1" applyFont="1" applyFill="1" applyBorder="1" applyAlignment="1" applyProtection="1">
      <alignment horizontal="left" vertical="center"/>
      <protection hidden="1"/>
    </xf>
    <xf numFmtId="0" fontId="6" fillId="7" borderId="20" xfId="0" quotePrefix="1" applyNumberFormat="1" applyFont="1" applyFill="1" applyBorder="1" applyAlignment="1" applyProtection="1">
      <alignment horizontal="left" vertical="center"/>
      <protection hidden="1"/>
    </xf>
    <xf numFmtId="0" fontId="6" fillId="7" borderId="23" xfId="0" quotePrefix="1" applyNumberFormat="1" applyFont="1" applyFill="1" applyBorder="1" applyAlignment="1" applyProtection="1">
      <alignment horizontal="left" vertical="center"/>
      <protection hidden="1"/>
    </xf>
    <xf numFmtId="0" fontId="6" fillId="7" borderId="21" xfId="0" quotePrefix="1" applyNumberFormat="1" applyFont="1" applyFill="1" applyBorder="1" applyAlignment="1" applyProtection="1">
      <alignment horizontal="left" vertical="center"/>
      <protection hidden="1"/>
    </xf>
    <xf numFmtId="0" fontId="0" fillId="2" borderId="1" xfId="0" applyNumberFormat="1" applyFill="1" applyBorder="1" applyAlignment="1" applyProtection="1">
      <alignment horizontal="center" vertical="center"/>
      <protection hidden="1"/>
    </xf>
    <xf numFmtId="0" fontId="0" fillId="0" borderId="0" xfId="0" applyNumberFormat="1" applyProtection="1">
      <alignment vertical="center"/>
      <protection hidden="1"/>
    </xf>
    <xf numFmtId="0" fontId="1" fillId="3" borderId="1" xfId="0" applyNumberFormat="1" applyFont="1" applyFill="1" applyBorder="1" applyAlignment="1" applyProtection="1">
      <alignment horizontal="left" vertical="center"/>
      <protection hidden="1"/>
    </xf>
    <xf numFmtId="0" fontId="3" fillId="3" borderId="1" xfId="0" applyNumberFormat="1" applyFont="1" applyFill="1" applyBorder="1" applyAlignment="1" applyProtection="1">
      <alignment horizontal="left" vertical="center"/>
      <protection hidden="1"/>
    </xf>
    <xf numFmtId="0" fontId="4" fillId="7" borderId="16" xfId="0" applyNumberFormat="1" applyFont="1" applyFill="1" applyBorder="1" applyAlignment="1" applyProtection="1">
      <alignment horizontal="left" vertical="center" wrapText="1"/>
      <protection hidden="1"/>
    </xf>
    <xf numFmtId="0" fontId="4" fillId="7" borderId="17" xfId="0" applyNumberFormat="1" applyFont="1" applyFill="1" applyBorder="1" applyAlignment="1" applyProtection="1">
      <alignment horizontal="left" vertical="center"/>
      <protection hidden="1"/>
    </xf>
    <xf numFmtId="0" fontId="6" fillId="7" borderId="22" xfId="0" applyNumberFormat="1" applyFont="1" applyFill="1" applyBorder="1" applyAlignment="1" applyProtection="1">
      <alignment horizontal="left" vertical="center"/>
      <protection hidden="1"/>
    </xf>
    <xf numFmtId="0" fontId="6" fillId="7" borderId="17" xfId="0" applyNumberFormat="1" applyFont="1" applyFill="1" applyBorder="1" applyAlignment="1" applyProtection="1">
      <alignment horizontal="left" vertical="center"/>
      <protection hidden="1"/>
    </xf>
    <xf numFmtId="0" fontId="4" fillId="7" borderId="18" xfId="0" applyNumberFormat="1" applyFont="1" applyFill="1" applyBorder="1" applyAlignment="1" applyProtection="1">
      <alignment horizontal="left" vertical="center"/>
      <protection hidden="1"/>
    </xf>
    <xf numFmtId="0" fontId="4" fillId="7" borderId="19" xfId="0" applyNumberFormat="1" applyFont="1" applyFill="1" applyBorder="1" applyAlignment="1" applyProtection="1">
      <alignment horizontal="left" vertical="center"/>
      <protection hidden="1"/>
    </xf>
    <xf numFmtId="0" fontId="6" fillId="7" borderId="0" xfId="0" applyNumberFormat="1" applyFont="1" applyFill="1" applyBorder="1" applyAlignment="1" applyProtection="1">
      <alignment horizontal="left" vertical="center"/>
      <protection hidden="1"/>
    </xf>
    <xf numFmtId="0" fontId="6" fillId="7" borderId="18" xfId="0" applyNumberFormat="1" applyFont="1" applyFill="1" applyBorder="1" applyAlignment="1" applyProtection="1">
      <alignment horizontal="left" vertical="center"/>
      <protection hidden="1"/>
    </xf>
    <xf numFmtId="0" fontId="6" fillId="7" borderId="19" xfId="0" applyNumberFormat="1" applyFont="1" applyFill="1" applyBorder="1" applyAlignment="1" applyProtection="1">
      <alignment horizontal="left" vertical="center"/>
      <protection hidden="1"/>
    </xf>
    <xf numFmtId="0" fontId="4" fillId="7" borderId="20" xfId="0" applyNumberFormat="1" applyFont="1" applyFill="1" applyBorder="1" applyAlignment="1" applyProtection="1">
      <alignment horizontal="left" vertical="center"/>
      <protection hidden="1"/>
    </xf>
    <xf numFmtId="0" fontId="6" fillId="7" borderId="23" xfId="0" applyNumberFormat="1" applyFont="1" applyFill="1" applyBorder="1" applyAlignment="1" applyProtection="1">
      <alignment horizontal="left" vertical="center"/>
      <protection hidden="1"/>
    </xf>
    <xf numFmtId="0" fontId="4" fillId="7" borderId="21" xfId="0" applyNumberFormat="1" applyFont="1" applyFill="1" applyBorder="1" applyAlignment="1" applyProtection="1">
      <alignment horizontal="left" vertical="center"/>
      <protection hidden="1"/>
    </xf>
    <xf numFmtId="0" fontId="6" fillId="7" borderId="20" xfId="0" applyNumberFormat="1" applyFont="1" applyFill="1" applyBorder="1" applyAlignment="1" applyProtection="1">
      <alignment horizontal="left" vertical="center"/>
      <protection hidden="1"/>
    </xf>
    <xf numFmtId="0" fontId="6" fillId="7" borderId="21" xfId="0" applyNumberFormat="1" applyFont="1" applyFill="1" applyBorder="1" applyAlignment="1" applyProtection="1">
      <alignment horizontal="lef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/>
      <protection hidden="1"/>
    </xf>
    <xf numFmtId="0" fontId="1" fillId="3" borderId="4" xfId="0" applyNumberFormat="1" applyFont="1" applyFill="1" applyBorder="1" applyAlignment="1" applyProtection="1">
      <alignment horizontal="left" vertical="center"/>
      <protection hidden="1"/>
    </xf>
    <xf numFmtId="0" fontId="1" fillId="3" borderId="3" xfId="0" applyNumberFormat="1" applyFont="1" applyFill="1" applyBorder="1" applyAlignment="1" applyProtection="1">
      <alignment horizontal="left" vertical="center"/>
      <protection hidden="1"/>
    </xf>
    <xf numFmtId="0" fontId="10" fillId="11" borderId="16" xfId="0" applyNumberFormat="1" applyFont="1" applyFill="1" applyBorder="1" applyAlignment="1" applyProtection="1">
      <alignment horizontal="right" vertical="top" wrapText="1"/>
      <protection hidden="1"/>
    </xf>
    <xf numFmtId="0" fontId="10" fillId="11" borderId="17" xfId="0" applyNumberFormat="1" applyFont="1" applyFill="1" applyBorder="1" applyAlignment="1" applyProtection="1">
      <alignment horizontal="right" vertical="top" wrapText="1"/>
      <protection hidden="1"/>
    </xf>
    <xf numFmtId="0" fontId="10" fillId="11" borderId="18" xfId="0" applyNumberFormat="1" applyFont="1" applyFill="1" applyBorder="1" applyAlignment="1" applyProtection="1">
      <alignment horizontal="right" vertical="top" wrapText="1"/>
      <protection hidden="1"/>
    </xf>
    <xf numFmtId="0" fontId="10" fillId="11" borderId="19" xfId="0" applyNumberFormat="1" applyFont="1" applyFill="1" applyBorder="1" applyAlignment="1" applyProtection="1">
      <alignment horizontal="right" vertical="top" wrapText="1"/>
      <protection hidden="1"/>
    </xf>
    <xf numFmtId="0" fontId="6" fillId="7" borderId="16" xfId="0" applyNumberFormat="1" applyFont="1" applyFill="1" applyBorder="1" applyAlignment="1" applyProtection="1">
      <alignment horizontal="left" vertical="center" wrapText="1"/>
      <protection hidden="1"/>
    </xf>
    <xf numFmtId="0" fontId="10" fillId="11" borderId="20" xfId="0" applyNumberFormat="1" applyFont="1" applyFill="1" applyBorder="1" applyAlignment="1" applyProtection="1">
      <alignment horizontal="right" vertical="top" wrapText="1"/>
      <protection hidden="1"/>
    </xf>
    <xf numFmtId="0" fontId="10" fillId="11" borderId="21" xfId="0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NumberFormat="1" applyAlignment="1" applyProtection="1">
      <alignment horizontal="left" vertical="center"/>
      <protection hidden="1"/>
    </xf>
    <xf numFmtId="0" fontId="6" fillId="7" borderId="16" xfId="0" quotePrefix="1" applyNumberFormat="1" applyFont="1" applyFill="1" applyBorder="1" applyAlignment="1" applyProtection="1">
      <alignment horizontal="left" vertical="center" wrapText="1"/>
      <protection hidden="1"/>
    </xf>
  </cellXfs>
  <cellStyles count="1">
    <cellStyle name="표준" xfId="0" builtinId="0"/>
  </cellStyles>
  <dxfs count="2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E6E6E6"/>
      <color rgb="FFCD9AE2"/>
      <color rgb="FFDF9AE2"/>
      <color rgb="FFD2B5E7"/>
      <color rgb="FFBA8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workbookViewId="0">
      <selection activeCell="C3" sqref="C3"/>
    </sheetView>
  </sheetViews>
  <sheetFormatPr defaultRowHeight="16.5" x14ac:dyDescent="0.3"/>
  <cols>
    <col min="1" max="1" width="3" style="39" customWidth="1"/>
    <col min="2" max="2" width="12.5" style="39" customWidth="1"/>
    <col min="3" max="3" width="13.75" style="39" customWidth="1"/>
    <col min="4" max="4" width="3" style="39" customWidth="1"/>
    <col min="5" max="5" width="12.5" style="39" customWidth="1"/>
    <col min="6" max="6" width="7.375" style="39" customWidth="1"/>
    <col min="7" max="7" width="12.5" style="39" customWidth="1"/>
    <col min="8" max="8" width="7.5" style="39" customWidth="1"/>
    <col min="9" max="9" width="3" style="39" customWidth="1"/>
    <col min="10" max="10" width="13.125" style="39" customWidth="1"/>
    <col min="11" max="11" width="9.375" style="39" customWidth="1"/>
    <col min="12" max="12" width="13" style="39" customWidth="1"/>
    <col min="13" max="13" width="9.375" style="39" customWidth="1"/>
    <col min="14" max="14" width="3" style="39" customWidth="1"/>
    <col min="15" max="20" width="8.75" style="39" customWidth="1"/>
    <col min="21" max="21" width="3" style="39" customWidth="1"/>
    <col min="22" max="16384" width="9" style="62"/>
  </cols>
  <sheetData>
    <row r="1" spans="1:21" ht="18" thickTop="1" thickBot="1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8" thickTop="1" thickBot="1" x14ac:dyDescent="0.35">
      <c r="A2" s="1"/>
      <c r="B2" s="2" t="s">
        <v>6</v>
      </c>
      <c r="C2" s="3"/>
      <c r="D2" s="1"/>
      <c r="E2" s="2" t="s">
        <v>7</v>
      </c>
      <c r="F2" s="2"/>
      <c r="G2" s="2"/>
      <c r="H2" s="2"/>
      <c r="I2" s="1"/>
      <c r="J2" s="2" t="s">
        <v>8</v>
      </c>
      <c r="K2" s="2"/>
      <c r="L2" s="2"/>
      <c r="M2" s="2"/>
      <c r="N2" s="1"/>
      <c r="O2" s="3" t="s">
        <v>9</v>
      </c>
      <c r="P2" s="3"/>
      <c r="Q2" s="3"/>
      <c r="R2" s="3"/>
      <c r="S2" s="3"/>
      <c r="T2" s="3"/>
      <c r="U2" s="1"/>
    </row>
    <row r="3" spans="1:21" ht="18" thickTop="1" thickBot="1" x14ac:dyDescent="0.35">
      <c r="A3" s="1"/>
      <c r="B3" s="4" t="s">
        <v>10</v>
      </c>
      <c r="C3" s="5"/>
      <c r="D3" s="1"/>
      <c r="E3" s="6" t="s">
        <v>11</v>
      </c>
      <c r="F3" s="7"/>
      <c r="G3" s="7"/>
      <c r="H3" s="7"/>
      <c r="I3" s="1"/>
      <c r="J3" s="6" t="s">
        <v>12</v>
      </c>
      <c r="K3" s="8" t="e">
        <f>ROUNDDOWN(계산!I18,)</f>
        <v>#N/A</v>
      </c>
      <c r="L3" s="8"/>
      <c r="M3" s="8"/>
      <c r="N3" s="1"/>
      <c r="O3" s="59" t="s">
        <v>13</v>
      </c>
      <c r="P3" s="60"/>
      <c r="Q3" s="61">
        <v>3</v>
      </c>
      <c r="R3" s="9" t="s">
        <v>163</v>
      </c>
      <c r="S3" s="9"/>
      <c r="T3" s="13">
        <v>0.3</v>
      </c>
      <c r="U3" s="1"/>
    </row>
    <row r="4" spans="1:21" ht="18" thickTop="1" thickBot="1" x14ac:dyDescent="0.35">
      <c r="A4" s="1"/>
      <c r="B4" s="10" t="s">
        <v>14</v>
      </c>
      <c r="C4" s="18" t="s">
        <v>55</v>
      </c>
      <c r="D4" s="1"/>
      <c r="E4" s="6" t="s">
        <v>15</v>
      </c>
      <c r="F4" s="11"/>
      <c r="G4" s="6" t="s">
        <v>16</v>
      </c>
      <c r="H4" s="11"/>
      <c r="I4" s="1"/>
      <c r="J4" s="6" t="s">
        <v>17</v>
      </c>
      <c r="K4" s="12">
        <f>데미지</f>
        <v>0</v>
      </c>
      <c r="L4" s="6" t="s">
        <v>16</v>
      </c>
      <c r="M4" s="12">
        <f>보공</f>
        <v>0</v>
      </c>
      <c r="N4" s="1"/>
      <c r="O4" s="9" t="s">
        <v>18</v>
      </c>
      <c r="P4" s="9"/>
      <c r="Q4" s="13">
        <v>0</v>
      </c>
      <c r="R4" s="9" t="s">
        <v>19</v>
      </c>
      <c r="S4" s="9"/>
      <c r="T4" s="13">
        <v>0.2</v>
      </c>
      <c r="U4" s="1"/>
    </row>
    <row r="5" spans="1:21" ht="18" thickTop="1" thickBot="1" x14ac:dyDescent="0.35">
      <c r="A5" s="1"/>
      <c r="B5" s="10" t="s">
        <v>20</v>
      </c>
      <c r="C5" s="18" t="s">
        <v>54</v>
      </c>
      <c r="D5" s="1"/>
      <c r="E5" s="6" t="s">
        <v>21</v>
      </c>
      <c r="F5" s="14"/>
      <c r="G5" s="6" t="s">
        <v>22</v>
      </c>
      <c r="H5" s="14"/>
      <c r="I5" s="1"/>
      <c r="J5" s="6" t="s">
        <v>23</v>
      </c>
      <c r="K5" s="12">
        <f>최종뎀</f>
        <v>0</v>
      </c>
      <c r="L5" s="6" t="s">
        <v>22</v>
      </c>
      <c r="M5" s="15">
        <f>방무</f>
        <v>0</v>
      </c>
      <c r="N5" s="1"/>
      <c r="O5" s="16" t="s">
        <v>88</v>
      </c>
      <c r="P5" s="16"/>
      <c r="Q5" s="16" t="s">
        <v>16</v>
      </c>
      <c r="R5" s="17"/>
      <c r="S5" s="16" t="s">
        <v>22</v>
      </c>
      <c r="T5" s="16"/>
      <c r="U5" s="1"/>
    </row>
    <row r="6" spans="1:21" ht="18" thickTop="1" thickBot="1" x14ac:dyDescent="0.35">
      <c r="A6" s="1"/>
      <c r="B6" s="4" t="s">
        <v>24</v>
      </c>
      <c r="C6" s="18">
        <v>1.3</v>
      </c>
      <c r="D6" s="1"/>
      <c r="E6" s="6" t="s">
        <v>25</v>
      </c>
      <c r="F6" s="19"/>
      <c r="G6" s="19"/>
      <c r="H6" s="19"/>
      <c r="I6" s="1"/>
      <c r="J6" s="6" t="s">
        <v>26</v>
      </c>
      <c r="K6" s="20">
        <f>크확</f>
        <v>0</v>
      </c>
      <c r="L6" s="6" t="s">
        <v>27</v>
      </c>
      <c r="M6" s="21">
        <f>크뎀</f>
        <v>0</v>
      </c>
      <c r="N6" s="1"/>
      <c r="O6" s="23">
        <v>0.03</v>
      </c>
      <c r="P6" s="22" t="e">
        <f>계산!K29</f>
        <v>#DIV/0!</v>
      </c>
      <c r="Q6" s="23">
        <v>0.1</v>
      </c>
      <c r="R6" s="22">
        <f>계산!M29</f>
        <v>10.000000000000014</v>
      </c>
      <c r="S6" s="23">
        <v>0.1</v>
      </c>
      <c r="T6" s="22" t="str">
        <f>계산!O29</f>
        <v xml:space="preserve">∞ </v>
      </c>
      <c r="U6" s="1"/>
    </row>
    <row r="7" spans="1:21" ht="18" thickTop="1" thickBot="1" x14ac:dyDescent="0.35">
      <c r="A7" s="1"/>
      <c r="B7" s="1"/>
      <c r="C7" s="1"/>
      <c r="D7" s="1"/>
      <c r="E7" s="6" t="s">
        <v>28</v>
      </c>
      <c r="F7" s="24"/>
      <c r="G7" s="24"/>
      <c r="H7" s="24"/>
      <c r="I7" s="1"/>
      <c r="J7" s="6" t="s">
        <v>69</v>
      </c>
      <c r="K7" s="25" t="e">
        <f>피</f>
        <v>#N/A</v>
      </c>
      <c r="L7" s="6" t="s">
        <v>70</v>
      </c>
      <c r="M7" s="25">
        <f>공</f>
        <v>0</v>
      </c>
      <c r="N7" s="1"/>
      <c r="O7" s="23">
        <v>0.06</v>
      </c>
      <c r="P7" s="22" t="e">
        <f>계산!K30</f>
        <v>#DIV/0!</v>
      </c>
      <c r="Q7" s="23">
        <v>0.2</v>
      </c>
      <c r="R7" s="22">
        <f>계산!M30</f>
        <v>20</v>
      </c>
      <c r="S7" s="23">
        <v>0.15</v>
      </c>
      <c r="T7" s="22" t="str">
        <f>계산!O30</f>
        <v xml:space="preserve">∞ </v>
      </c>
      <c r="U7" s="1"/>
    </row>
    <row r="8" spans="1:21" ht="18" thickTop="1" thickBot="1" x14ac:dyDescent="0.35">
      <c r="A8" s="1"/>
      <c r="B8" s="4" t="s">
        <v>57</v>
      </c>
      <c r="C8" s="26"/>
      <c r="D8" s="1"/>
      <c r="E8" s="6" t="s">
        <v>49</v>
      </c>
      <c r="F8" s="24"/>
      <c r="G8" s="24"/>
      <c r="H8" s="24"/>
      <c r="I8" s="1"/>
      <c r="J8" s="6" t="s">
        <v>71</v>
      </c>
      <c r="K8" s="12" t="e">
        <f>피퍼</f>
        <v>#DIV/0!</v>
      </c>
      <c r="L8" s="6" t="s">
        <v>72</v>
      </c>
      <c r="M8" s="12">
        <f>공퍼</f>
        <v>0</v>
      </c>
      <c r="N8" s="1"/>
      <c r="O8" s="23">
        <v>0.09</v>
      </c>
      <c r="P8" s="22" t="e">
        <f>계산!K31</f>
        <v>#DIV/0!</v>
      </c>
      <c r="Q8" s="23">
        <v>0.3</v>
      </c>
      <c r="R8" s="22">
        <f>계산!M31</f>
        <v>30</v>
      </c>
      <c r="S8" s="23">
        <v>0.3</v>
      </c>
      <c r="T8" s="22" t="str">
        <f>계산!O31</f>
        <v xml:space="preserve">∞ </v>
      </c>
      <c r="U8" s="1"/>
    </row>
    <row r="9" spans="1:21" ht="18" thickTop="1" thickBot="1" x14ac:dyDescent="0.35">
      <c r="A9" s="1"/>
      <c r="B9" s="4" t="s">
        <v>58</v>
      </c>
      <c r="C9" s="26"/>
      <c r="D9" s="1"/>
      <c r="E9" s="6" t="s">
        <v>87</v>
      </c>
      <c r="F9" s="27"/>
      <c r="G9" s="6" t="s">
        <v>29</v>
      </c>
      <c r="H9" s="27"/>
      <c r="I9" s="1"/>
      <c r="J9" s="1"/>
      <c r="K9" s="1"/>
      <c r="L9" s="1"/>
      <c r="M9" s="1"/>
      <c r="N9" s="1"/>
      <c r="O9" s="23">
        <v>0.12</v>
      </c>
      <c r="P9" s="22" t="e">
        <f>계산!K32</f>
        <v>#DIV/0!</v>
      </c>
      <c r="Q9" s="23">
        <v>0.35</v>
      </c>
      <c r="R9" s="22">
        <f>계산!M32</f>
        <v>35</v>
      </c>
      <c r="S9" s="23">
        <v>0.35</v>
      </c>
      <c r="T9" s="22" t="str">
        <f>계산!O32</f>
        <v xml:space="preserve">∞ </v>
      </c>
      <c r="U9" s="1"/>
    </row>
    <row r="10" spans="1:21" ht="18" thickTop="1" thickBot="1" x14ac:dyDescent="0.35">
      <c r="A10" s="1"/>
      <c r="B10" s="4" t="s">
        <v>56</v>
      </c>
      <c r="C10" s="26"/>
      <c r="D10" s="1"/>
      <c r="E10" s="1"/>
      <c r="F10" s="1"/>
      <c r="G10" s="1"/>
      <c r="H10" s="1"/>
      <c r="I10" s="1"/>
      <c r="J10" s="2" t="s">
        <v>30</v>
      </c>
      <c r="K10" s="2"/>
      <c r="L10" s="2"/>
      <c r="M10" s="2"/>
      <c r="N10" s="1"/>
      <c r="O10" s="28"/>
      <c r="P10" s="29"/>
      <c r="Q10" s="23">
        <v>0.4</v>
      </c>
      <c r="R10" s="22">
        <f>계산!M33</f>
        <v>40</v>
      </c>
      <c r="S10" s="23">
        <v>0.4</v>
      </c>
      <c r="T10" s="22" t="str">
        <f>계산!O33</f>
        <v xml:space="preserve">∞ </v>
      </c>
      <c r="U10" s="1"/>
    </row>
    <row r="11" spans="1:21" ht="18" thickTop="1" thickBot="1" x14ac:dyDescent="0.35">
      <c r="A11" s="1"/>
      <c r="B11" s="4" t="s">
        <v>59</v>
      </c>
      <c r="C11" s="26"/>
      <c r="D11" s="1"/>
      <c r="E11" s="40" t="s">
        <v>32</v>
      </c>
      <c r="F11" s="46"/>
      <c r="G11" s="46"/>
      <c r="H11" s="41"/>
      <c r="I11" s="1"/>
      <c r="J11" s="50" t="s">
        <v>31</v>
      </c>
      <c r="K11" s="51">
        <v>3</v>
      </c>
      <c r="L11" s="30" t="s">
        <v>160</v>
      </c>
      <c r="M11" s="11">
        <v>0.3</v>
      </c>
      <c r="N11" s="1"/>
      <c r="O11" s="1"/>
      <c r="P11" s="1"/>
      <c r="Q11" s="1"/>
      <c r="R11" s="1"/>
      <c r="S11" s="1"/>
      <c r="T11" s="1"/>
      <c r="U11" s="1"/>
    </row>
    <row r="12" spans="1:21" ht="18" thickTop="1" thickBot="1" x14ac:dyDescent="0.35">
      <c r="A12" s="1"/>
      <c r="B12" s="1"/>
      <c r="C12" s="1"/>
      <c r="D12" s="1"/>
      <c r="E12" s="6" t="s">
        <v>69</v>
      </c>
      <c r="F12" s="27">
        <v>0</v>
      </c>
      <c r="G12" s="6" t="s">
        <v>64</v>
      </c>
      <c r="H12" s="11">
        <v>0</v>
      </c>
      <c r="I12" s="1"/>
      <c r="J12" s="30" t="s">
        <v>33</v>
      </c>
      <c r="K12" s="11">
        <v>0</v>
      </c>
      <c r="L12" s="30" t="s">
        <v>2</v>
      </c>
      <c r="M12" s="11">
        <v>0.2</v>
      </c>
      <c r="N12" s="1"/>
      <c r="O12" s="2" t="s">
        <v>78</v>
      </c>
      <c r="P12" s="2"/>
      <c r="Q12" s="2"/>
      <c r="R12" s="2"/>
      <c r="S12" s="2"/>
      <c r="T12" s="2"/>
      <c r="U12" s="1"/>
    </row>
    <row r="13" spans="1:21" ht="18" thickTop="1" thickBot="1" x14ac:dyDescent="0.35">
      <c r="A13" s="1"/>
      <c r="B13" s="40" t="s">
        <v>34</v>
      </c>
      <c r="C13" s="41"/>
      <c r="D13" s="1"/>
      <c r="E13" s="6" t="s">
        <v>67</v>
      </c>
      <c r="F13" s="27">
        <v>0</v>
      </c>
      <c r="G13" s="6" t="s">
        <v>68</v>
      </c>
      <c r="H13" s="11">
        <v>0</v>
      </c>
      <c r="I13" s="1"/>
      <c r="J13" s="6" t="s">
        <v>69</v>
      </c>
      <c r="K13" s="27">
        <v>0</v>
      </c>
      <c r="L13" s="6" t="s">
        <v>73</v>
      </c>
      <c r="M13" s="11">
        <v>0</v>
      </c>
      <c r="N13" s="1"/>
      <c r="O13" s="42" t="s">
        <v>84</v>
      </c>
      <c r="P13" s="43"/>
      <c r="Q13" s="42" t="s">
        <v>43</v>
      </c>
      <c r="R13" s="43"/>
      <c r="S13" s="44" t="s">
        <v>46</v>
      </c>
      <c r="T13" s="45"/>
      <c r="U13" s="1"/>
    </row>
    <row r="14" spans="1:21" ht="18" thickTop="1" thickBot="1" x14ac:dyDescent="0.35">
      <c r="A14" s="1"/>
      <c r="B14" s="6" t="s">
        <v>63</v>
      </c>
      <c r="C14" s="25">
        <f>계산!E14</f>
        <v>545</v>
      </c>
      <c r="D14" s="1"/>
      <c r="E14" s="6" t="s">
        <v>15</v>
      </c>
      <c r="F14" s="11">
        <v>0</v>
      </c>
      <c r="G14" s="6" t="s">
        <v>16</v>
      </c>
      <c r="H14" s="11">
        <v>0</v>
      </c>
      <c r="I14" s="1"/>
      <c r="J14" s="6" t="s">
        <v>74</v>
      </c>
      <c r="K14" s="27">
        <v>0</v>
      </c>
      <c r="L14" s="6" t="s">
        <v>75</v>
      </c>
      <c r="M14" s="11">
        <v>0</v>
      </c>
      <c r="N14" s="1"/>
      <c r="O14" s="31" t="s">
        <v>35</v>
      </c>
      <c r="P14" s="22" t="e">
        <f>계산!P4*100</f>
        <v>#DIV/0!</v>
      </c>
      <c r="Q14" s="31" t="s">
        <v>35</v>
      </c>
      <c r="R14" s="22" t="e">
        <f>계산!P9*100</f>
        <v>#DIV/0!</v>
      </c>
      <c r="S14" s="35" t="s">
        <v>3</v>
      </c>
      <c r="T14" s="22">
        <f>계산!P14*100</f>
        <v>0</v>
      </c>
      <c r="U14" s="1"/>
    </row>
    <row r="15" spans="1:21" ht="18" thickTop="1" thickBot="1" x14ac:dyDescent="0.35">
      <c r="A15" s="1"/>
      <c r="B15" s="6" t="s">
        <v>65</v>
      </c>
      <c r="C15" s="25" t="e">
        <f>계산!E12</f>
        <v>#N/A</v>
      </c>
      <c r="D15" s="1"/>
      <c r="E15" s="6" t="s">
        <v>21</v>
      </c>
      <c r="F15" s="11">
        <v>0</v>
      </c>
      <c r="G15" s="6" t="s">
        <v>22</v>
      </c>
      <c r="H15" s="11">
        <v>0</v>
      </c>
      <c r="I15" s="1"/>
      <c r="J15" s="6" t="s">
        <v>15</v>
      </c>
      <c r="K15" s="11">
        <v>0</v>
      </c>
      <c r="L15" s="6" t="s">
        <v>16</v>
      </c>
      <c r="M15" s="11">
        <v>0</v>
      </c>
      <c r="N15" s="1"/>
      <c r="O15" s="31" t="s">
        <v>36</v>
      </c>
      <c r="P15" s="22" t="e">
        <f>계산!P5*100</f>
        <v>#DIV/0!</v>
      </c>
      <c r="Q15" s="31" t="s">
        <v>36</v>
      </c>
      <c r="R15" s="22" t="e">
        <f>계산!P10*100</f>
        <v>#DIV/0!</v>
      </c>
      <c r="S15" s="35" t="s">
        <v>4</v>
      </c>
      <c r="T15" s="22">
        <f>계산!P15*100</f>
        <v>0</v>
      </c>
      <c r="U15" s="1"/>
    </row>
    <row r="16" spans="1:21" ht="18" thickTop="1" thickBot="1" x14ac:dyDescent="0.35">
      <c r="A16" s="1"/>
      <c r="B16" s="6" t="s">
        <v>64</v>
      </c>
      <c r="C16" s="47" t="e">
        <f>계산!E13</f>
        <v>#DIV/0!</v>
      </c>
      <c r="D16" s="1"/>
      <c r="E16" s="6" t="s">
        <v>25</v>
      </c>
      <c r="F16" s="11">
        <v>0</v>
      </c>
      <c r="G16" s="6" t="s">
        <v>28</v>
      </c>
      <c r="H16" s="11">
        <v>0</v>
      </c>
      <c r="I16" s="1"/>
      <c r="J16" s="6" t="s">
        <v>162</v>
      </c>
      <c r="K16" s="11">
        <v>0</v>
      </c>
      <c r="L16" s="6" t="s">
        <v>22</v>
      </c>
      <c r="M16" s="11">
        <v>0</v>
      </c>
      <c r="N16" s="1"/>
      <c r="O16" s="31" t="s">
        <v>38</v>
      </c>
      <c r="P16" s="22" t="e">
        <f>계산!P6*100</f>
        <v>#DIV/0!</v>
      </c>
      <c r="Q16" s="31" t="s">
        <v>38</v>
      </c>
      <c r="R16" s="22" t="e">
        <f>계산!P11*100</f>
        <v>#DIV/0!</v>
      </c>
      <c r="S16" s="35" t="s">
        <v>5</v>
      </c>
      <c r="T16" s="22">
        <f>계산!P16*100</f>
        <v>0</v>
      </c>
      <c r="U16" s="1"/>
    </row>
    <row r="17" spans="1:21" ht="18" thickTop="1" thickBot="1" x14ac:dyDescent="0.35">
      <c r="A17" s="1"/>
      <c r="B17" s="6" t="s">
        <v>66</v>
      </c>
      <c r="C17" s="25">
        <f>계산!E17</f>
        <v>0</v>
      </c>
      <c r="D17" s="1"/>
      <c r="E17" s="6" t="s">
        <v>91</v>
      </c>
      <c r="F17" s="27">
        <v>0</v>
      </c>
      <c r="G17" s="6" t="s">
        <v>29</v>
      </c>
      <c r="H17" s="27">
        <v>0</v>
      </c>
      <c r="I17" s="1"/>
      <c r="J17" s="6" t="s">
        <v>25</v>
      </c>
      <c r="K17" s="11">
        <v>0</v>
      </c>
      <c r="L17" s="6" t="s">
        <v>28</v>
      </c>
      <c r="M17" s="11">
        <v>0</v>
      </c>
      <c r="N17" s="1"/>
      <c r="O17" s="31" t="s">
        <v>41</v>
      </c>
      <c r="P17" s="22" t="e">
        <f>계산!P7*100</f>
        <v>#DIV/0!</v>
      </c>
      <c r="Q17" s="31" t="s">
        <v>41</v>
      </c>
      <c r="R17" s="22" t="e">
        <f>계산!P12*100</f>
        <v>#DIV/0!</v>
      </c>
      <c r="S17" s="35" t="s">
        <v>41</v>
      </c>
      <c r="T17" s="22">
        <f>계산!P17*100</f>
        <v>0</v>
      </c>
      <c r="U17" s="1"/>
    </row>
    <row r="18" spans="1:21" ht="18" thickTop="1" thickBot="1" x14ac:dyDescent="0.35">
      <c r="A18" s="1"/>
      <c r="B18" s="6" t="s">
        <v>159</v>
      </c>
      <c r="C18" s="25" t="str">
        <f>"HP "&amp;계산!C26&amp;" "</f>
        <v xml:space="preserve">HP 50 </v>
      </c>
      <c r="D18" s="1"/>
      <c r="E18" s="1"/>
      <c r="F18" s="1"/>
      <c r="G18" s="1"/>
      <c r="H18" s="1"/>
      <c r="I18" s="1"/>
      <c r="J18" s="6" t="s">
        <v>161</v>
      </c>
      <c r="K18" s="27">
        <v>0</v>
      </c>
      <c r="L18" s="6" t="s">
        <v>29</v>
      </c>
      <c r="M18" s="27">
        <v>0</v>
      </c>
      <c r="N18" s="1"/>
      <c r="O18" s="48" t="s">
        <v>79</v>
      </c>
      <c r="P18" s="49"/>
      <c r="Q18" s="48" t="s">
        <v>218</v>
      </c>
      <c r="R18" s="63"/>
      <c r="S18" s="42" t="s">
        <v>77</v>
      </c>
      <c r="T18" s="43"/>
      <c r="U18" s="1"/>
    </row>
    <row r="19" spans="1:21" ht="18" thickTop="1" thickBot="1" x14ac:dyDescent="0.35">
      <c r="A19" s="1"/>
      <c r="B19" s="1"/>
      <c r="C19" s="1"/>
      <c r="D19" s="1"/>
      <c r="E19" s="2" t="s">
        <v>39</v>
      </c>
      <c r="F19" s="2"/>
      <c r="G19" s="2"/>
      <c r="H19" s="2"/>
      <c r="I19" s="1"/>
      <c r="J19" s="52" t="s">
        <v>37</v>
      </c>
      <c r="K19" s="53"/>
      <c r="L19" s="53"/>
      <c r="M19" s="54"/>
      <c r="N19" s="1"/>
      <c r="O19" s="31" t="s">
        <v>80</v>
      </c>
      <c r="P19" s="22" t="e">
        <f>계산!S4*100</f>
        <v>#N/A</v>
      </c>
      <c r="Q19" s="31" t="s">
        <v>82</v>
      </c>
      <c r="R19" s="22">
        <f>계산!S7*100</f>
        <v>30.000000000000004</v>
      </c>
      <c r="S19" s="31" t="s">
        <v>81</v>
      </c>
      <c r="T19" s="22" t="e">
        <f>계산!S10*100</f>
        <v>#N/A</v>
      </c>
      <c r="U19" s="1"/>
    </row>
    <row r="20" spans="1:21" ht="18" thickTop="1" thickBot="1" x14ac:dyDescent="0.35">
      <c r="A20" s="1"/>
      <c r="B20" s="40" t="s">
        <v>92</v>
      </c>
      <c r="C20" s="41"/>
      <c r="D20" s="1"/>
      <c r="E20" s="32" t="s">
        <v>50</v>
      </c>
      <c r="F20" s="32"/>
      <c r="G20" s="8" t="e">
        <f>"HP "&amp;ROUND(계산!G19,3)&amp;" "</f>
        <v>#N/A</v>
      </c>
      <c r="H20" s="8"/>
      <c r="I20" s="1"/>
      <c r="J20" s="55" t="s">
        <v>40</v>
      </c>
      <c r="K20" s="56"/>
      <c r="L20" s="57" t="e">
        <f>IF(ROUND(계산!K20*100,3)&lt;0,ROUND(계산!K20*100,3)&amp;"% ","+"&amp;ROUND(계산!K20*100,3)&amp;"% ")</f>
        <v>#N/A</v>
      </c>
      <c r="M20" s="58"/>
      <c r="N20" s="1"/>
      <c r="O20" s="31" t="s">
        <v>0</v>
      </c>
      <c r="P20" s="22" t="e">
        <f>계산!S5*100</f>
        <v>#N/A</v>
      </c>
      <c r="Q20" s="31" t="s">
        <v>83</v>
      </c>
      <c r="R20" s="22">
        <f>계산!S8*100</f>
        <v>44.999999999999993</v>
      </c>
      <c r="S20" s="28"/>
      <c r="T20" s="29"/>
      <c r="U20" s="1"/>
    </row>
    <row r="21" spans="1:21" ht="18" thickTop="1" thickBot="1" x14ac:dyDescent="0.35">
      <c r="A21" s="1"/>
      <c r="B21" s="6" t="s">
        <v>61</v>
      </c>
      <c r="C21" s="27">
        <v>0</v>
      </c>
      <c r="D21" s="1"/>
      <c r="E21" s="32" t="s">
        <v>51</v>
      </c>
      <c r="F21" s="32"/>
      <c r="G21" s="8" t="e">
        <f>"공격력 "&amp;ROUND(계산!G20,3)&amp;" "</f>
        <v>#N/A</v>
      </c>
      <c r="H21" s="8"/>
      <c r="I21" s="1"/>
      <c r="J21" s="33" t="s">
        <v>76</v>
      </c>
      <c r="K21" s="25" t="e">
        <f>계산!K23</f>
        <v>#N/A</v>
      </c>
      <c r="L21" s="33" t="s">
        <v>42</v>
      </c>
      <c r="M21" s="71" t="e">
        <f>계산!K24</f>
        <v>#N/A</v>
      </c>
      <c r="N21" s="1"/>
      <c r="O21" s="42" t="s">
        <v>85</v>
      </c>
      <c r="P21" s="43"/>
      <c r="Q21" s="42" t="s">
        <v>89</v>
      </c>
      <c r="R21" s="43"/>
      <c r="S21" s="48" t="s">
        <v>90</v>
      </c>
      <c r="T21" s="63"/>
      <c r="U21" s="1"/>
    </row>
    <row r="22" spans="1:21" ht="18" thickTop="1" thickBot="1" x14ac:dyDescent="0.35">
      <c r="A22" s="1"/>
      <c r="B22" s="6" t="s">
        <v>62</v>
      </c>
      <c r="C22" s="27">
        <v>0</v>
      </c>
      <c r="D22" s="1"/>
      <c r="E22" s="32" t="s">
        <v>52</v>
      </c>
      <c r="F22" s="32"/>
      <c r="G22" s="8" t="e">
        <f>"HP "&amp;ROUND(계산!G21,3)&amp;" "</f>
        <v>#N/A</v>
      </c>
      <c r="H22" s="8"/>
      <c r="I22" s="1"/>
      <c r="J22" s="1"/>
      <c r="K22" s="1"/>
      <c r="L22" s="1"/>
      <c r="M22" s="1"/>
      <c r="N22" s="1"/>
      <c r="O22" s="31" t="s">
        <v>86</v>
      </c>
      <c r="P22" s="22" t="e">
        <f>계산!S12*100</f>
        <v>#N/A</v>
      </c>
      <c r="Q22" s="31" t="s">
        <v>86</v>
      </c>
      <c r="R22" s="22">
        <f>계산!S14*100</f>
        <v>10.000000000000009</v>
      </c>
      <c r="S22" s="31" t="s">
        <v>82</v>
      </c>
      <c r="T22" s="22" t="e">
        <f>계산!P18*100</f>
        <v>#N/A</v>
      </c>
      <c r="U22" s="1"/>
    </row>
    <row r="23" spans="1:21" ht="18" thickTop="1" thickBot="1" x14ac:dyDescent="0.35">
      <c r="A23" s="1"/>
      <c r="B23" s="1"/>
      <c r="C23" s="1"/>
      <c r="D23" s="1"/>
      <c r="E23" s="32" t="s">
        <v>53</v>
      </c>
      <c r="F23" s="32"/>
      <c r="G23" s="8" t="str">
        <f>"공격력 "&amp;ROUNDDOWN(계산!F22,3)&amp;"~"&amp;ROUNDUP(계산!G22,3)&amp;" "</f>
        <v xml:space="preserve">공격력 0~1 </v>
      </c>
      <c r="H23" s="8"/>
      <c r="I23" s="1"/>
      <c r="J23" s="2" t="s">
        <v>1</v>
      </c>
      <c r="K23" s="2"/>
      <c r="L23" s="2"/>
      <c r="M23" s="2"/>
      <c r="N23" s="1"/>
      <c r="O23" s="1"/>
      <c r="P23" s="1"/>
      <c r="Q23" s="1"/>
      <c r="R23" s="1"/>
      <c r="S23" s="1"/>
      <c r="T23" s="1"/>
      <c r="U23" s="1"/>
    </row>
    <row r="24" spans="1:21" ht="18" customHeight="1" thickTop="1" thickBot="1" x14ac:dyDescent="0.35">
      <c r="A24" s="1"/>
      <c r="B24" s="64" t="s">
        <v>221</v>
      </c>
      <c r="C24" s="65"/>
      <c r="D24" s="1"/>
      <c r="E24" s="34" t="s">
        <v>44</v>
      </c>
      <c r="F24" s="34"/>
      <c r="G24" s="8" t="e">
        <f>"HP "&amp;ROUND(계산!G23*100,3)&amp;"% "</f>
        <v>#N/A</v>
      </c>
      <c r="H24" s="8"/>
      <c r="I24" s="1"/>
      <c r="J24" s="6" t="s">
        <v>69</v>
      </c>
      <c r="K24" s="27">
        <v>0</v>
      </c>
      <c r="L24" s="6" t="s">
        <v>73</v>
      </c>
      <c r="M24" s="11">
        <v>0</v>
      </c>
      <c r="N24" s="1"/>
      <c r="O24" s="1"/>
      <c r="P24" s="1"/>
      <c r="Q24" s="1"/>
      <c r="R24" s="1"/>
      <c r="S24" s="1"/>
      <c r="T24" s="1"/>
      <c r="U24" s="1"/>
    </row>
    <row r="25" spans="1:21" ht="18" customHeight="1" thickTop="1" thickBot="1" x14ac:dyDescent="0.35">
      <c r="A25" s="1"/>
      <c r="B25" s="66"/>
      <c r="C25" s="67"/>
      <c r="D25" s="1"/>
      <c r="E25" s="32" t="s">
        <v>45</v>
      </c>
      <c r="F25" s="32"/>
      <c r="G25" s="8" t="str">
        <f>"공격력 "&amp;ROUND(계산!G24,3)&amp;" "</f>
        <v xml:space="preserve">공격력 0 </v>
      </c>
      <c r="H25" s="8"/>
      <c r="I25" s="1"/>
      <c r="J25" s="6" t="s">
        <v>74</v>
      </c>
      <c r="K25" s="27">
        <v>0</v>
      </c>
      <c r="L25" s="6" t="s">
        <v>75</v>
      </c>
      <c r="M25" s="11">
        <v>0</v>
      </c>
      <c r="N25" s="1"/>
      <c r="O25" s="1"/>
      <c r="P25" s="1"/>
      <c r="Q25" s="1"/>
      <c r="R25" s="1"/>
      <c r="S25" s="1"/>
      <c r="T25" s="1"/>
      <c r="U25" s="1"/>
    </row>
    <row r="26" spans="1:21" ht="18" customHeight="1" thickTop="1" thickBot="1" x14ac:dyDescent="0.35">
      <c r="A26" s="1"/>
      <c r="B26" s="66"/>
      <c r="C26" s="67"/>
      <c r="D26" s="1"/>
      <c r="E26" s="1"/>
      <c r="F26" s="1"/>
      <c r="G26" s="1"/>
      <c r="H26" s="1"/>
      <c r="I26" s="1"/>
      <c r="J26" s="6" t="s">
        <v>15</v>
      </c>
      <c r="K26" s="11">
        <v>0</v>
      </c>
      <c r="L26" s="6" t="s">
        <v>16</v>
      </c>
      <c r="M26" s="11">
        <v>0</v>
      </c>
      <c r="N26" s="1"/>
      <c r="O26" s="1"/>
      <c r="P26" s="1"/>
      <c r="Q26" s="1"/>
      <c r="R26" s="1"/>
      <c r="S26" s="1"/>
      <c r="T26" s="1"/>
      <c r="U26" s="1"/>
    </row>
    <row r="27" spans="1:21" ht="18" customHeight="1" thickTop="1" thickBot="1" x14ac:dyDescent="0.35">
      <c r="A27" s="1"/>
      <c r="B27" s="66"/>
      <c r="C27" s="67"/>
      <c r="D27" s="1"/>
      <c r="E27" s="2" t="s">
        <v>47</v>
      </c>
      <c r="F27" s="2"/>
      <c r="G27" s="2"/>
      <c r="H27" s="2"/>
      <c r="I27" s="1"/>
      <c r="J27" s="6" t="s">
        <v>162</v>
      </c>
      <c r="K27" s="11">
        <v>0</v>
      </c>
      <c r="L27" s="6" t="s">
        <v>22</v>
      </c>
      <c r="M27" s="11">
        <v>0</v>
      </c>
      <c r="N27" s="1"/>
      <c r="O27" s="1"/>
      <c r="P27" s="1"/>
      <c r="Q27" s="1"/>
      <c r="R27" s="1"/>
      <c r="S27" s="1"/>
      <c r="T27" s="1"/>
      <c r="U27" s="1"/>
    </row>
    <row r="28" spans="1:21" ht="18" customHeight="1" thickTop="1" thickBot="1" x14ac:dyDescent="0.35">
      <c r="A28" s="1"/>
      <c r="B28" s="66"/>
      <c r="C28" s="67"/>
      <c r="D28" s="1"/>
      <c r="E28" s="70" t="s">
        <v>151</v>
      </c>
      <c r="F28" s="70"/>
      <c r="G28" s="70"/>
      <c r="H28" s="70"/>
      <c r="I28" s="1"/>
      <c r="J28" s="6" t="s">
        <v>25</v>
      </c>
      <c r="K28" s="11">
        <v>0</v>
      </c>
      <c r="L28" s="6" t="s">
        <v>28</v>
      </c>
      <c r="M28" s="11">
        <v>0</v>
      </c>
      <c r="N28" s="1"/>
      <c r="O28" s="1"/>
      <c r="P28" s="1"/>
      <c r="Q28" s="1"/>
      <c r="R28" s="1"/>
      <c r="S28" s="1"/>
      <c r="T28" s="1"/>
      <c r="U28" s="1"/>
    </row>
    <row r="29" spans="1:21" ht="18" customHeight="1" thickTop="1" thickBot="1" x14ac:dyDescent="0.35">
      <c r="A29" s="1"/>
      <c r="B29" s="66"/>
      <c r="C29" s="67"/>
      <c r="D29" s="1"/>
      <c r="E29" s="36"/>
      <c r="F29" s="36"/>
      <c r="G29" s="36"/>
      <c r="H29" s="36"/>
      <c r="I29" s="1"/>
      <c r="J29" s="6" t="s">
        <v>161</v>
      </c>
      <c r="K29" s="27">
        <v>0</v>
      </c>
      <c r="L29" s="6" t="s">
        <v>29</v>
      </c>
      <c r="M29" s="27">
        <v>0</v>
      </c>
      <c r="N29" s="1"/>
      <c r="O29" s="1"/>
      <c r="P29" s="1"/>
      <c r="Q29" s="1"/>
      <c r="R29" s="1"/>
      <c r="S29" s="1"/>
      <c r="T29" s="1"/>
      <c r="U29" s="1"/>
    </row>
    <row r="30" spans="1:21" ht="18" customHeight="1" thickTop="1" thickBot="1" x14ac:dyDescent="0.35">
      <c r="A30" s="1"/>
      <c r="B30" s="66"/>
      <c r="C30" s="67"/>
      <c r="D30" s="1"/>
      <c r="E30" s="37" t="s">
        <v>48</v>
      </c>
      <c r="F30" s="37"/>
      <c r="G30" s="37"/>
      <c r="H30" s="37"/>
      <c r="I30" s="1"/>
      <c r="J30" s="52" t="s">
        <v>37</v>
      </c>
      <c r="K30" s="53"/>
      <c r="L30" s="53"/>
      <c r="M30" s="54"/>
      <c r="N30" s="1"/>
      <c r="O30" s="1"/>
      <c r="P30" s="1"/>
      <c r="Q30" s="1"/>
      <c r="R30" s="1"/>
      <c r="S30" s="1"/>
      <c r="T30" s="1"/>
      <c r="U30" s="1"/>
    </row>
    <row r="31" spans="1:21" ht="18" customHeight="1" thickTop="1" thickBot="1" x14ac:dyDescent="0.35">
      <c r="A31" s="1"/>
      <c r="B31" s="66"/>
      <c r="C31" s="67"/>
      <c r="D31" s="1"/>
      <c r="E31" s="70" t="s">
        <v>149</v>
      </c>
      <c r="F31" s="70"/>
      <c r="G31" s="70"/>
      <c r="H31" s="70"/>
      <c r="I31" s="1"/>
      <c r="J31" s="55" t="s">
        <v>40</v>
      </c>
      <c r="K31" s="56"/>
      <c r="L31" s="57" t="e">
        <f>IF(ROUND(계산!M20*100,3)&lt;0,ROUND(계산!M20*100,3)&amp;"% ","+"&amp;ROUND(계산!M20*100,3)&amp;"% ")</f>
        <v>#N/A</v>
      </c>
      <c r="M31" s="58"/>
      <c r="N31" s="1"/>
      <c r="O31" s="1"/>
      <c r="P31" s="1"/>
      <c r="Q31" s="1"/>
      <c r="R31" s="1"/>
      <c r="S31" s="1"/>
      <c r="T31" s="1"/>
      <c r="U31" s="1"/>
    </row>
    <row r="32" spans="1:21" ht="18" customHeight="1" thickTop="1" thickBot="1" x14ac:dyDescent="0.35">
      <c r="A32" s="1"/>
      <c r="B32" s="68"/>
      <c r="C32" s="69"/>
      <c r="D32" s="1"/>
      <c r="E32" s="38" t="str">
        <f>" "&amp;ROUND(계산!E27,4)</f>
        <v xml:space="preserve"> 0</v>
      </c>
      <c r="F32" s="38"/>
      <c r="G32" s="38"/>
      <c r="H32" s="38"/>
      <c r="I32" s="1"/>
      <c r="J32" s="33" t="s">
        <v>76</v>
      </c>
      <c r="K32" s="25" t="e">
        <f>계산!M23</f>
        <v>#N/A</v>
      </c>
      <c r="L32" s="33" t="s">
        <v>42</v>
      </c>
      <c r="M32" s="71" t="e">
        <f>계산!M24</f>
        <v>#N/A</v>
      </c>
      <c r="N32" s="1"/>
      <c r="O32" s="1"/>
      <c r="P32" s="1"/>
      <c r="Q32" s="1"/>
      <c r="R32" s="1"/>
      <c r="S32" s="1"/>
      <c r="T32" s="1"/>
      <c r="U32" s="1"/>
    </row>
    <row r="33" spans="1:21" ht="18" thickTop="1" thickBot="1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7.25" thickTop="1" x14ac:dyDescent="0.3"/>
  </sheetData>
  <sheetProtection algorithmName="SHA-512" hashValue="8LAjrSZ2Zrn3zYCvJCmzCSSW8ve9V4Rv39kpF6bF8xtZ9VwPCIsoVPuxjWkzT1GwgIQUCNK/nEeWykGapPDPbQ==" saltValue="Ub79Wni5znpmQmi0uTFOmw==" spinCount="100000" sheet="1" objects="1" scenarios="1" selectLockedCells="1"/>
  <mergeCells count="57">
    <mergeCell ref="E11:H11"/>
    <mergeCell ref="F8:H8"/>
    <mergeCell ref="B20:C20"/>
    <mergeCell ref="O18:P18"/>
    <mergeCell ref="Q18:R18"/>
    <mergeCell ref="S21:T21"/>
    <mergeCell ref="J19:M19"/>
    <mergeCell ref="E32:H32"/>
    <mergeCell ref="B13:C13"/>
    <mergeCell ref="Q13:R13"/>
    <mergeCell ref="O21:P21"/>
    <mergeCell ref="B24:C32"/>
    <mergeCell ref="J20:K20"/>
    <mergeCell ref="L20:M20"/>
    <mergeCell ref="E30:H30"/>
    <mergeCell ref="J30:M30"/>
    <mergeCell ref="E31:H31"/>
    <mergeCell ref="J31:K31"/>
    <mergeCell ref="L31:M31"/>
    <mergeCell ref="E27:H27"/>
    <mergeCell ref="E28:H28"/>
    <mergeCell ref="E29:H29"/>
    <mergeCell ref="E24:F24"/>
    <mergeCell ref="G24:H24"/>
    <mergeCell ref="E25:F25"/>
    <mergeCell ref="G25:H25"/>
    <mergeCell ref="E22:F22"/>
    <mergeCell ref="G22:H22"/>
    <mergeCell ref="J23:M23"/>
    <mergeCell ref="E23:F23"/>
    <mergeCell ref="G23:H23"/>
    <mergeCell ref="E20:F20"/>
    <mergeCell ref="G20:H20"/>
    <mergeCell ref="E21:F21"/>
    <mergeCell ref="G21:H21"/>
    <mergeCell ref="Q21:R21"/>
    <mergeCell ref="E19:H19"/>
    <mergeCell ref="O13:P13"/>
    <mergeCell ref="S18:T18"/>
    <mergeCell ref="S13:T13"/>
    <mergeCell ref="O12:T12"/>
    <mergeCell ref="F7:H7"/>
    <mergeCell ref="J10:M10"/>
    <mergeCell ref="O4:P4"/>
    <mergeCell ref="R4:S4"/>
    <mergeCell ref="O5:P5"/>
    <mergeCell ref="Q5:R5"/>
    <mergeCell ref="S5:T5"/>
    <mergeCell ref="F6:H6"/>
    <mergeCell ref="B2:C2"/>
    <mergeCell ref="E2:H2"/>
    <mergeCell ref="J2:M2"/>
    <mergeCell ref="O2:T2"/>
    <mergeCell ref="F3:H3"/>
    <mergeCell ref="K3:M3"/>
    <mergeCell ref="O3:P3"/>
    <mergeCell ref="R3:S3"/>
  </mergeCells>
  <phoneticPr fontId="2" type="noConversion"/>
  <conditionalFormatting sqref="P6:P9">
    <cfRule type="colorScale" priority="125">
      <colorScale>
        <cfvo type="min"/>
        <cfvo type="max"/>
        <color rgb="FFE6E6E6"/>
        <color theme="7" tint="0.59999389629810485"/>
      </colorScale>
    </cfRule>
    <cfRule type="colorScale" priority="127">
      <colorScale>
        <cfvo type="min"/>
        <cfvo type="max"/>
        <color theme="7" tint="0.59999389629810485"/>
        <color theme="0" tint="-4.9989318521683403E-2"/>
      </colorScale>
    </cfRule>
    <cfRule type="colorScale" priority="129">
      <colorScale>
        <cfvo type="min"/>
        <cfvo type="max"/>
        <color theme="7" tint="0.59999389629810485"/>
        <color theme="7" tint="0.79998168889431442"/>
      </colorScale>
    </cfRule>
    <cfRule type="colorScale" priority="130">
      <colorScale>
        <cfvo type="min"/>
        <cfvo type="max"/>
        <color theme="7" tint="0.39997558519241921"/>
        <color theme="0"/>
      </colorScale>
    </cfRule>
    <cfRule type="colorScale" priority="131">
      <colorScale>
        <cfvo type="min"/>
        <cfvo type="max"/>
        <color theme="5" tint="0.59999389629810485"/>
        <color theme="0"/>
      </colorScale>
    </cfRule>
    <cfRule type="colorScale" priority="132">
      <colorScale>
        <cfvo type="min"/>
        <cfvo type="max"/>
        <color theme="3" tint="0.39997558519241921"/>
        <color theme="0"/>
      </colorScale>
    </cfRule>
    <cfRule type="colorScale" priority="133">
      <colorScale>
        <cfvo type="min"/>
        <cfvo type="max"/>
        <color theme="0"/>
        <color theme="3" tint="0.59999389629810485"/>
      </colorScale>
    </cfRule>
    <cfRule type="colorScale" priority="136">
      <colorScale>
        <cfvo type="min"/>
        <cfvo type="max"/>
        <color theme="0"/>
        <color rgb="FFFFEF9C"/>
      </colorScale>
    </cfRule>
    <cfRule type="colorScale" priority="137">
      <colorScale>
        <cfvo type="min"/>
        <cfvo type="max"/>
        <color rgb="FFE6E6E6"/>
        <color rgb="FFFF0000"/>
      </colorScale>
    </cfRule>
    <cfRule type="colorScale" priority="138">
      <colorScale>
        <cfvo type="min"/>
        <cfvo type="max"/>
        <color rgb="FF63BE7B"/>
        <color rgb="FFFFEF9C"/>
      </colorScale>
    </cfRule>
  </conditionalFormatting>
  <conditionalFormatting sqref="P6:P9">
    <cfRule type="colorScale" priority="126">
      <colorScale>
        <cfvo type="min"/>
        <cfvo type="max"/>
        <color theme="0" tint="-4.9989318521683403E-2"/>
        <color theme="7" tint="0.59999389629810485"/>
      </colorScale>
    </cfRule>
    <cfRule type="colorScale" priority="128">
      <colorScale>
        <cfvo type="min"/>
        <cfvo type="max"/>
        <color theme="7" tint="0.59999389629810485"/>
        <color theme="0"/>
      </colorScale>
    </cfRule>
    <cfRule type="colorScale" priority="134">
      <colorScale>
        <cfvo type="min"/>
        <cfvo type="max"/>
        <color theme="0"/>
        <color theme="9" tint="0.39997558519241921"/>
      </colorScale>
    </cfRule>
    <cfRule type="colorScale" priority="135">
      <colorScale>
        <cfvo type="min"/>
        <cfvo type="max"/>
        <color theme="0"/>
        <color theme="8" tint="-0.249977111117893"/>
      </colorScale>
    </cfRule>
  </conditionalFormatting>
  <conditionalFormatting sqref="R6:R10">
    <cfRule type="colorScale" priority="111">
      <colorScale>
        <cfvo type="min"/>
        <cfvo type="max"/>
        <color rgb="FFE6E6E6"/>
        <color theme="7" tint="0.59999389629810485"/>
      </colorScale>
    </cfRule>
    <cfRule type="colorScale" priority="113">
      <colorScale>
        <cfvo type="min"/>
        <cfvo type="max"/>
        <color theme="7" tint="0.59999389629810485"/>
        <color theme="0" tint="-4.9989318521683403E-2"/>
      </colorScale>
    </cfRule>
    <cfRule type="colorScale" priority="115">
      <colorScale>
        <cfvo type="min"/>
        <cfvo type="max"/>
        <color theme="7" tint="0.59999389629810485"/>
        <color theme="7" tint="0.79998168889431442"/>
      </colorScale>
    </cfRule>
    <cfRule type="colorScale" priority="116">
      <colorScale>
        <cfvo type="min"/>
        <cfvo type="max"/>
        <color theme="7" tint="0.39997558519241921"/>
        <color theme="0"/>
      </colorScale>
    </cfRule>
    <cfRule type="colorScale" priority="117">
      <colorScale>
        <cfvo type="min"/>
        <cfvo type="max"/>
        <color theme="5" tint="0.59999389629810485"/>
        <color theme="0"/>
      </colorScale>
    </cfRule>
    <cfRule type="colorScale" priority="118">
      <colorScale>
        <cfvo type="min"/>
        <cfvo type="max"/>
        <color theme="3" tint="0.39997558519241921"/>
        <color theme="0"/>
      </colorScale>
    </cfRule>
    <cfRule type="colorScale" priority="119">
      <colorScale>
        <cfvo type="min"/>
        <cfvo type="max"/>
        <color theme="0"/>
        <color theme="3" tint="0.59999389629810485"/>
      </colorScale>
    </cfRule>
    <cfRule type="colorScale" priority="122">
      <colorScale>
        <cfvo type="min"/>
        <cfvo type="max"/>
        <color theme="0"/>
        <color rgb="FFFFEF9C"/>
      </colorScale>
    </cfRule>
    <cfRule type="colorScale" priority="123">
      <colorScale>
        <cfvo type="min"/>
        <cfvo type="max"/>
        <color rgb="FFE6E6E6"/>
        <color rgb="FFFF0000"/>
      </colorScale>
    </cfRule>
    <cfRule type="colorScale" priority="124">
      <colorScale>
        <cfvo type="min"/>
        <cfvo type="max"/>
        <color rgb="FF63BE7B"/>
        <color rgb="FFFFEF9C"/>
      </colorScale>
    </cfRule>
  </conditionalFormatting>
  <conditionalFormatting sqref="R6:R10">
    <cfRule type="colorScale" priority="112">
      <colorScale>
        <cfvo type="min"/>
        <cfvo type="max"/>
        <color theme="0" tint="-4.9989318521683403E-2"/>
        <color theme="7" tint="0.59999389629810485"/>
      </colorScale>
    </cfRule>
    <cfRule type="colorScale" priority="114">
      <colorScale>
        <cfvo type="min"/>
        <cfvo type="max"/>
        <color theme="7" tint="0.59999389629810485"/>
        <color theme="0"/>
      </colorScale>
    </cfRule>
    <cfRule type="colorScale" priority="120">
      <colorScale>
        <cfvo type="min"/>
        <cfvo type="max"/>
        <color theme="0"/>
        <color theme="9" tint="0.39997558519241921"/>
      </colorScale>
    </cfRule>
    <cfRule type="colorScale" priority="121">
      <colorScale>
        <cfvo type="min"/>
        <cfvo type="max"/>
        <color theme="0"/>
        <color theme="8" tint="-0.249977111117893"/>
      </colorScale>
    </cfRule>
  </conditionalFormatting>
  <conditionalFormatting sqref="T6:T10">
    <cfRule type="colorScale" priority="97">
      <colorScale>
        <cfvo type="min"/>
        <cfvo type="max"/>
        <color rgb="FFE6E6E6"/>
        <color theme="7" tint="0.59999389629810485"/>
      </colorScale>
    </cfRule>
    <cfRule type="colorScale" priority="99">
      <colorScale>
        <cfvo type="min"/>
        <cfvo type="max"/>
        <color theme="7" tint="0.59999389629810485"/>
        <color theme="0" tint="-4.9989318521683403E-2"/>
      </colorScale>
    </cfRule>
    <cfRule type="colorScale" priority="101">
      <colorScale>
        <cfvo type="min"/>
        <cfvo type="max"/>
        <color theme="7" tint="0.59999389629810485"/>
        <color theme="7" tint="0.79998168889431442"/>
      </colorScale>
    </cfRule>
    <cfRule type="colorScale" priority="102">
      <colorScale>
        <cfvo type="min"/>
        <cfvo type="max"/>
        <color theme="7" tint="0.39997558519241921"/>
        <color theme="0"/>
      </colorScale>
    </cfRule>
    <cfRule type="colorScale" priority="103">
      <colorScale>
        <cfvo type="min"/>
        <cfvo type="max"/>
        <color theme="5" tint="0.59999389629810485"/>
        <color theme="0"/>
      </colorScale>
    </cfRule>
    <cfRule type="colorScale" priority="104">
      <colorScale>
        <cfvo type="min"/>
        <cfvo type="max"/>
        <color theme="3" tint="0.39997558519241921"/>
        <color theme="0"/>
      </colorScale>
    </cfRule>
    <cfRule type="colorScale" priority="105">
      <colorScale>
        <cfvo type="min"/>
        <cfvo type="max"/>
        <color theme="0"/>
        <color theme="3" tint="0.59999389629810485"/>
      </colorScale>
    </cfRule>
    <cfRule type="colorScale" priority="108">
      <colorScale>
        <cfvo type="min"/>
        <cfvo type="max"/>
        <color theme="0"/>
        <color rgb="FFFFEF9C"/>
      </colorScale>
    </cfRule>
    <cfRule type="colorScale" priority="109">
      <colorScale>
        <cfvo type="min"/>
        <cfvo type="max"/>
        <color rgb="FFE6E6E6"/>
        <color rgb="FFFF0000"/>
      </colorScale>
    </cfRule>
    <cfRule type="colorScale" priority="110">
      <colorScale>
        <cfvo type="min"/>
        <cfvo type="max"/>
        <color rgb="FF63BE7B"/>
        <color rgb="FFFFEF9C"/>
      </colorScale>
    </cfRule>
  </conditionalFormatting>
  <conditionalFormatting sqref="T6:T10">
    <cfRule type="colorScale" priority="98">
      <colorScale>
        <cfvo type="min"/>
        <cfvo type="max"/>
        <color theme="0" tint="-4.9989318521683403E-2"/>
        <color theme="7" tint="0.59999389629810485"/>
      </colorScale>
    </cfRule>
    <cfRule type="colorScale" priority="100">
      <colorScale>
        <cfvo type="min"/>
        <cfvo type="max"/>
        <color theme="7" tint="0.59999389629810485"/>
        <color theme="0"/>
      </colorScale>
    </cfRule>
    <cfRule type="colorScale" priority="106">
      <colorScale>
        <cfvo type="min"/>
        <cfvo type="max"/>
        <color theme="0"/>
        <color theme="9" tint="0.39997558519241921"/>
      </colorScale>
    </cfRule>
    <cfRule type="colorScale" priority="107">
      <colorScale>
        <cfvo type="min"/>
        <cfvo type="max"/>
        <color theme="0"/>
        <color theme="8" tint="-0.249977111117893"/>
      </colorScale>
    </cfRule>
  </conditionalFormatting>
  <conditionalFormatting sqref="P6:P9 R6:R10 T6:T10">
    <cfRule type="colorScale" priority="95">
      <colorScale>
        <cfvo type="min"/>
        <cfvo type="max"/>
        <color rgb="FFE6E6E6"/>
        <color theme="9" tint="0.59999389629810485"/>
      </colorScale>
    </cfRule>
    <cfRule type="colorScale" priority="96">
      <colorScale>
        <cfvo type="min"/>
        <cfvo type="max"/>
        <color rgb="FFE6E6E6"/>
        <color theme="9" tint="0.39997558519241921"/>
      </colorScale>
    </cfRule>
  </conditionalFormatting>
  <conditionalFormatting sqref="T22">
    <cfRule type="cellIs" dxfId="1" priority="2" operator="greaterThan">
      <formula>0</formula>
    </cfRule>
  </conditionalFormatting>
  <conditionalFormatting sqref="T14:T17 P22 T19 R14:R17 P14:P17 P19:P20 R22 R19:R20">
    <cfRule type="colorScale" priority="1">
      <colorScale>
        <cfvo type="min"/>
        <cfvo type="max"/>
        <color rgb="FFE6E6E6"/>
        <color theme="7" tint="0.59999389629810485"/>
      </colorScale>
    </cfRule>
  </conditionalFormatting>
  <dataValidations count="19">
    <dataValidation type="list" allowBlank="1" showInputMessage="1" showErrorMessage="1" sqref="E28:H28 E31:H31">
      <formula1>효율계산</formula1>
    </dataValidation>
    <dataValidation type="whole" allowBlank="1" showInputMessage="1" showErrorMessage="1" sqref="C3">
      <formula1>1</formula1>
      <formula2>275</formula2>
    </dataValidation>
    <dataValidation type="whole" operator="greaterThanOrEqual" allowBlank="1" showInputMessage="1" showErrorMessage="1" sqref="C9 C10 C21 C22 F3:H3 F9 H9">
      <formula1>0</formula1>
    </dataValidation>
    <dataValidation type="whole" operator="greaterThanOrEqual" allowBlank="1" showInputMessage="1" showErrorMessage="1" sqref="C8">
      <formula1>0</formula1>
    </dataValidation>
    <dataValidation type="whole" allowBlank="1" showInputMessage="1" showErrorMessage="1" sqref="C11">
      <formula1>0</formula1>
      <formula2>20</formula2>
    </dataValidation>
    <dataValidation type="decimal" operator="greaterThanOrEqual" allowBlank="1" showInputMessage="1" showErrorMessage="1" sqref="F4 H4 F5 F7:H7 F8:H8 E29:H29 K11 Q3">
      <formula1>0</formula1>
    </dataValidation>
    <dataValidation type="decimal" allowBlank="1" showInputMessage="1" showErrorMessage="1" sqref="H5 F6:H6 H15 M16 M27 K12 M11:M12 Q4 T3:T4">
      <formula1>0</formula1>
      <formula2>1</formula2>
    </dataValidation>
    <dataValidation type="decimal" operator="greaterThanOrEqual" allowBlank="1" showInputMessage="1" showErrorMessage="1" sqref="F15 K16 K27">
      <formula1>-1</formula1>
    </dataValidation>
    <dataValidation type="whole" operator="greaterThanOrEqual" allowBlank="1" showInputMessage="1" showErrorMessage="1" sqref="H17">
      <formula1>-H9</formula1>
    </dataValidation>
    <dataValidation type="whole" operator="greaterThanOrEqual" allowBlank="1" showInputMessage="1" showErrorMessage="1" sqref="K13 K24">
      <formula1>-피</formula1>
    </dataValidation>
    <dataValidation type="decimal" operator="greaterThanOrEqual" allowBlank="1" showInputMessage="1" showErrorMessage="1" sqref="M13 M24">
      <formula1>-피퍼</formula1>
    </dataValidation>
    <dataValidation type="whole" operator="greaterThanOrEqual" allowBlank="1" showInputMessage="1" showErrorMessage="1" sqref="K14 K25">
      <formula1>-공</formula1>
    </dataValidation>
    <dataValidation type="decimal" operator="greaterThanOrEqual" allowBlank="1" showInputMessage="1" showErrorMessage="1" sqref="M14 M25">
      <formula1>-공퍼</formula1>
    </dataValidation>
    <dataValidation type="decimal" operator="greaterThanOrEqual" allowBlank="1" showInputMessage="1" showErrorMessage="1" sqref="K15 K26">
      <formula1>-데미지</formula1>
    </dataValidation>
    <dataValidation type="decimal" operator="greaterThanOrEqual" allowBlank="1" showInputMessage="1" showErrorMessage="1" sqref="M15 M26">
      <formula1>-보공</formula1>
    </dataValidation>
    <dataValidation type="decimal" allowBlank="1" showInputMessage="1" showErrorMessage="1" sqref="K28 K17">
      <formula1>-1</formula1>
      <formula2>1</formula2>
    </dataValidation>
    <dataValidation type="decimal" operator="greaterThanOrEqual" allowBlank="1" showInputMessage="1" showErrorMessage="1" sqref="M17 M28">
      <formula1>-크뎀</formula1>
    </dataValidation>
    <dataValidation type="whole" operator="greaterThanOrEqual" allowBlank="1" showInputMessage="1" showErrorMessage="1" sqref="K18 K29">
      <formula1>-스포</formula1>
    </dataValidation>
    <dataValidation type="whole" operator="greaterThanOrEqual" allowBlank="1" showInputMessage="1" showErrorMessage="1" sqref="M18 M29">
      <formula1>-H1048574-H6</formula1>
    </dataValidation>
  </dataValidations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whole" operator="greaterThanOrEqual" allowBlank="1" showInputMessage="1" showErrorMessage="1">
          <x14:formula1>
            <xm:f>-계산!E12</xm:f>
          </x14:formula1>
          <xm:sqref>F12</xm:sqref>
        </x14:dataValidation>
        <x14:dataValidation type="decimal" operator="greaterThanOrEqual" allowBlank="1" showInputMessage="1" showErrorMessage="1">
          <x14:formula1>
            <xm:f>-계산!E13</xm:f>
          </x14:formula1>
          <xm:sqref>H12</xm:sqref>
        </x14:dataValidation>
        <x14:dataValidation type="whole" operator="greaterThanOrEqual" allowBlank="1" showInputMessage="1" showErrorMessage="1">
          <x14:formula1>
            <xm:f>-계산!E17</xm:f>
          </x14:formula1>
          <xm:sqref>F13</xm:sqref>
        </x14:dataValidation>
        <x14:dataValidation type="decimal" operator="greaterThanOrEqual" allowBlank="1" showInputMessage="1" showErrorMessage="1">
          <x14:formula1>
            <xm:f>-계산!C17</xm:f>
          </x14:formula1>
          <xm:sqref>H13</xm:sqref>
        </x14:dataValidation>
        <x14:dataValidation type="decimal" operator="greaterThanOrEqual" allowBlank="1" showInputMessage="1" showErrorMessage="1">
          <x14:formula1>
            <xm:f>-계산!C11</xm:f>
          </x14:formula1>
          <xm:sqref>F14</xm:sqref>
        </x14:dataValidation>
        <x14:dataValidation type="decimal" operator="greaterThanOrEqual" allowBlank="1" showInputMessage="1" showErrorMessage="1">
          <x14:formula1>
            <xm:f>-계산!C12</xm:f>
          </x14:formula1>
          <xm:sqref>H14</xm:sqref>
        </x14:dataValidation>
        <x14:dataValidation type="decimal" allowBlank="1" showInputMessage="1" showErrorMessage="1">
          <x14:formula1>
            <xm:f>-계산!C15</xm:f>
          </x14:formula1>
          <x14:formula2>
            <xm:f>1</xm:f>
          </x14:formula2>
          <xm:sqref>F16</xm:sqref>
        </x14:dataValidation>
        <x14:dataValidation type="decimal" operator="greaterThanOrEqual" allowBlank="1" showInputMessage="1" showErrorMessage="1">
          <x14:formula1>
            <xm:f>-계산!C16</xm:f>
          </x14:formula1>
          <xm:sqref>H16</xm:sqref>
        </x14:dataValidation>
        <x14:dataValidation type="whole" operator="greaterThanOrEqual" allowBlank="1" showInputMessage="1" showErrorMessage="1">
          <x14:formula1>
            <xm:f>-계산!C18</xm:f>
          </x14:formula1>
          <xm:sqref>F17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workbookViewId="0">
      <selection activeCell="O33" sqref="O33"/>
    </sheetView>
  </sheetViews>
  <sheetFormatPr defaultRowHeight="16.5" x14ac:dyDescent="0.3"/>
  <cols>
    <col min="1" max="1" width="3" style="128" customWidth="1"/>
    <col min="2" max="2" width="12.5" style="128" customWidth="1"/>
    <col min="3" max="3" width="13.75" style="128" customWidth="1"/>
    <col min="4" max="4" width="3" style="128" customWidth="1"/>
    <col min="5" max="5" width="12.5" style="128" customWidth="1"/>
    <col min="6" max="6" width="7.375" style="128" customWidth="1"/>
    <col min="7" max="7" width="12.5" style="128" customWidth="1"/>
    <col min="8" max="8" width="7.5" style="128" customWidth="1"/>
    <col min="9" max="9" width="3" style="128" customWidth="1"/>
    <col min="10" max="10" width="13.125" style="128" customWidth="1"/>
    <col min="11" max="11" width="9.375" style="128" customWidth="1"/>
    <col min="12" max="12" width="13" style="128" customWidth="1"/>
    <col min="13" max="13" width="9.375" style="128" customWidth="1"/>
    <col min="14" max="14" width="3" style="128" customWidth="1"/>
    <col min="15" max="20" width="8.75" style="128" customWidth="1"/>
    <col min="21" max="21" width="3" style="128" customWidth="1"/>
    <col min="22" max="16384" width="9" style="101"/>
  </cols>
  <sheetData>
    <row r="1" spans="1:21" ht="18" thickTop="1" thickBot="1" x14ac:dyDescent="0.3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</row>
    <row r="2" spans="1:21" ht="18" thickTop="1" thickBot="1" x14ac:dyDescent="0.35">
      <c r="A2" s="100"/>
      <c r="B2" s="102" t="s">
        <v>6</v>
      </c>
      <c r="C2" s="103"/>
      <c r="D2" s="100"/>
      <c r="E2" s="102" t="s">
        <v>7</v>
      </c>
      <c r="F2" s="102"/>
      <c r="G2" s="102"/>
      <c r="H2" s="102"/>
      <c r="I2" s="100"/>
      <c r="J2" s="102" t="s">
        <v>8</v>
      </c>
      <c r="K2" s="102"/>
      <c r="L2" s="102"/>
      <c r="M2" s="102"/>
      <c r="N2" s="100"/>
      <c r="O2" s="103" t="s">
        <v>9</v>
      </c>
      <c r="P2" s="103"/>
      <c r="Q2" s="103"/>
      <c r="R2" s="103"/>
      <c r="S2" s="103"/>
      <c r="T2" s="103"/>
      <c r="U2" s="100"/>
    </row>
    <row r="3" spans="1:21" ht="18" customHeight="1" thickTop="1" thickBot="1" x14ac:dyDescent="0.35">
      <c r="A3" s="100"/>
      <c r="B3" s="104" t="s">
        <v>223</v>
      </c>
      <c r="C3" s="105"/>
      <c r="D3" s="100"/>
      <c r="E3" s="104" t="s">
        <v>224</v>
      </c>
      <c r="F3" s="106"/>
      <c r="G3" s="106"/>
      <c r="H3" s="105"/>
      <c r="I3" s="100"/>
      <c r="J3" s="104" t="s">
        <v>228</v>
      </c>
      <c r="K3" s="106"/>
      <c r="L3" s="106"/>
      <c r="M3" s="105"/>
      <c r="N3" s="100"/>
      <c r="O3" s="125" t="s">
        <v>230</v>
      </c>
      <c r="P3" s="106"/>
      <c r="Q3" s="106"/>
      <c r="R3" s="106"/>
      <c r="S3" s="106"/>
      <c r="T3" s="107"/>
      <c r="U3" s="100"/>
    </row>
    <row r="4" spans="1:21" ht="18" thickTop="1" thickBot="1" x14ac:dyDescent="0.35">
      <c r="A4" s="100"/>
      <c r="B4" s="108"/>
      <c r="C4" s="109"/>
      <c r="D4" s="100"/>
      <c r="E4" s="108"/>
      <c r="F4" s="110"/>
      <c r="G4" s="110"/>
      <c r="H4" s="109"/>
      <c r="I4" s="100"/>
      <c r="J4" s="108"/>
      <c r="K4" s="110"/>
      <c r="L4" s="110"/>
      <c r="M4" s="109"/>
      <c r="N4" s="100"/>
      <c r="O4" s="111"/>
      <c r="P4" s="110"/>
      <c r="Q4" s="110"/>
      <c r="R4" s="110"/>
      <c r="S4" s="110"/>
      <c r="T4" s="112"/>
      <c r="U4" s="100"/>
    </row>
    <row r="5" spans="1:21" ht="18" thickTop="1" thickBot="1" x14ac:dyDescent="0.35">
      <c r="A5" s="100"/>
      <c r="B5" s="108"/>
      <c r="C5" s="109"/>
      <c r="D5" s="100"/>
      <c r="E5" s="108"/>
      <c r="F5" s="110"/>
      <c r="G5" s="110"/>
      <c r="H5" s="109"/>
      <c r="I5" s="100"/>
      <c r="J5" s="108"/>
      <c r="K5" s="110"/>
      <c r="L5" s="110"/>
      <c r="M5" s="109"/>
      <c r="N5" s="100"/>
      <c r="O5" s="111"/>
      <c r="P5" s="110"/>
      <c r="Q5" s="110"/>
      <c r="R5" s="110"/>
      <c r="S5" s="110"/>
      <c r="T5" s="112"/>
      <c r="U5" s="100"/>
    </row>
    <row r="6" spans="1:21" ht="18" thickTop="1" thickBot="1" x14ac:dyDescent="0.35">
      <c r="A6" s="100"/>
      <c r="B6" s="108"/>
      <c r="C6" s="109"/>
      <c r="D6" s="100"/>
      <c r="E6" s="108"/>
      <c r="F6" s="110"/>
      <c r="G6" s="110"/>
      <c r="H6" s="109"/>
      <c r="I6" s="100"/>
      <c r="J6" s="108"/>
      <c r="K6" s="110"/>
      <c r="L6" s="110"/>
      <c r="M6" s="109"/>
      <c r="N6" s="100"/>
      <c r="O6" s="111"/>
      <c r="P6" s="110"/>
      <c r="Q6" s="110"/>
      <c r="R6" s="110"/>
      <c r="S6" s="110"/>
      <c r="T6" s="112"/>
      <c r="U6" s="100"/>
    </row>
    <row r="7" spans="1:21" ht="18" thickTop="1" thickBot="1" x14ac:dyDescent="0.35">
      <c r="A7" s="100"/>
      <c r="B7" s="108"/>
      <c r="C7" s="109"/>
      <c r="D7" s="100"/>
      <c r="E7" s="108"/>
      <c r="F7" s="110"/>
      <c r="G7" s="110"/>
      <c r="H7" s="109"/>
      <c r="I7" s="100"/>
      <c r="J7" s="108"/>
      <c r="K7" s="110"/>
      <c r="L7" s="110"/>
      <c r="M7" s="109"/>
      <c r="N7" s="100"/>
      <c r="O7" s="111"/>
      <c r="P7" s="110"/>
      <c r="Q7" s="110"/>
      <c r="R7" s="110"/>
      <c r="S7" s="110"/>
      <c r="T7" s="112"/>
      <c r="U7" s="100"/>
    </row>
    <row r="8" spans="1:21" ht="18" thickTop="1" thickBot="1" x14ac:dyDescent="0.35">
      <c r="A8" s="100"/>
      <c r="B8" s="108"/>
      <c r="C8" s="109"/>
      <c r="D8" s="100"/>
      <c r="E8" s="108"/>
      <c r="F8" s="110"/>
      <c r="G8" s="110"/>
      <c r="H8" s="109"/>
      <c r="I8" s="100"/>
      <c r="J8" s="113"/>
      <c r="K8" s="114"/>
      <c r="L8" s="114"/>
      <c r="M8" s="115"/>
      <c r="N8" s="100"/>
      <c r="O8" s="111"/>
      <c r="P8" s="110"/>
      <c r="Q8" s="110"/>
      <c r="R8" s="110"/>
      <c r="S8" s="110"/>
      <c r="T8" s="112"/>
      <c r="U8" s="100"/>
    </row>
    <row r="9" spans="1:21" ht="18" thickTop="1" thickBot="1" x14ac:dyDescent="0.35">
      <c r="A9" s="100"/>
      <c r="B9" s="108"/>
      <c r="C9" s="109"/>
      <c r="D9" s="100"/>
      <c r="E9" s="113"/>
      <c r="F9" s="114"/>
      <c r="G9" s="114"/>
      <c r="H9" s="115"/>
      <c r="I9" s="100"/>
      <c r="J9" s="100"/>
      <c r="K9" s="100"/>
      <c r="L9" s="100"/>
      <c r="M9" s="100"/>
      <c r="N9" s="100"/>
      <c r="O9" s="111"/>
      <c r="P9" s="110"/>
      <c r="Q9" s="110"/>
      <c r="R9" s="110"/>
      <c r="S9" s="110"/>
      <c r="T9" s="112"/>
      <c r="U9" s="100"/>
    </row>
    <row r="10" spans="1:21" ht="18" thickTop="1" thickBot="1" x14ac:dyDescent="0.35">
      <c r="A10" s="100"/>
      <c r="B10" s="108"/>
      <c r="C10" s="109"/>
      <c r="D10" s="100"/>
      <c r="E10" s="100"/>
      <c r="F10" s="100"/>
      <c r="G10" s="100"/>
      <c r="H10" s="100"/>
      <c r="I10" s="100"/>
      <c r="J10" s="102" t="s">
        <v>30</v>
      </c>
      <c r="K10" s="102"/>
      <c r="L10" s="102"/>
      <c r="M10" s="102"/>
      <c r="N10" s="100"/>
      <c r="O10" s="116"/>
      <c r="P10" s="114"/>
      <c r="Q10" s="114"/>
      <c r="R10" s="114"/>
      <c r="S10" s="114"/>
      <c r="T10" s="117"/>
      <c r="U10" s="100"/>
    </row>
    <row r="11" spans="1:21" ht="18" customHeight="1" thickTop="1" thickBot="1" x14ac:dyDescent="0.35">
      <c r="A11" s="100"/>
      <c r="B11" s="113"/>
      <c r="C11" s="115"/>
      <c r="D11" s="100"/>
      <c r="E11" s="118" t="s">
        <v>32</v>
      </c>
      <c r="F11" s="119"/>
      <c r="G11" s="119"/>
      <c r="H11" s="120"/>
      <c r="I11" s="100"/>
      <c r="J11" s="104" t="s">
        <v>229</v>
      </c>
      <c r="K11" s="106"/>
      <c r="L11" s="106"/>
      <c r="M11" s="105"/>
      <c r="N11" s="100"/>
      <c r="O11" s="100"/>
      <c r="P11" s="100"/>
      <c r="Q11" s="100"/>
      <c r="R11" s="100"/>
      <c r="S11" s="100"/>
      <c r="T11" s="100"/>
      <c r="U11" s="100"/>
    </row>
    <row r="12" spans="1:21" ht="18" thickTop="1" thickBot="1" x14ac:dyDescent="0.35">
      <c r="A12" s="100"/>
      <c r="B12" s="100"/>
      <c r="C12" s="100"/>
      <c r="D12" s="100"/>
      <c r="E12" s="104" t="s">
        <v>225</v>
      </c>
      <c r="F12" s="106"/>
      <c r="G12" s="106"/>
      <c r="H12" s="105"/>
      <c r="I12" s="100"/>
      <c r="J12" s="108"/>
      <c r="K12" s="110"/>
      <c r="L12" s="110"/>
      <c r="M12" s="109"/>
      <c r="N12" s="100"/>
      <c r="O12" s="102" t="s">
        <v>78</v>
      </c>
      <c r="P12" s="102"/>
      <c r="Q12" s="102"/>
      <c r="R12" s="102"/>
      <c r="S12" s="102"/>
      <c r="T12" s="102"/>
      <c r="U12" s="100"/>
    </row>
    <row r="13" spans="1:21" ht="18" customHeight="1" thickTop="1" thickBot="1" x14ac:dyDescent="0.35">
      <c r="A13" s="100"/>
      <c r="B13" s="118" t="s">
        <v>34</v>
      </c>
      <c r="C13" s="120"/>
      <c r="D13" s="100"/>
      <c r="E13" s="108"/>
      <c r="F13" s="110"/>
      <c r="G13" s="110"/>
      <c r="H13" s="109"/>
      <c r="I13" s="100"/>
      <c r="J13" s="108"/>
      <c r="K13" s="110"/>
      <c r="L13" s="110"/>
      <c r="M13" s="109"/>
      <c r="N13" s="100"/>
      <c r="O13" s="129" t="s">
        <v>231</v>
      </c>
      <c r="P13" s="92"/>
      <c r="Q13" s="92"/>
      <c r="R13" s="92"/>
      <c r="S13" s="92"/>
      <c r="T13" s="93"/>
      <c r="U13" s="100"/>
    </row>
    <row r="14" spans="1:21" ht="18" thickTop="1" thickBot="1" x14ac:dyDescent="0.35">
      <c r="A14" s="100"/>
      <c r="B14" s="104" t="s">
        <v>232</v>
      </c>
      <c r="C14" s="105"/>
      <c r="D14" s="100"/>
      <c r="E14" s="108"/>
      <c r="F14" s="110"/>
      <c r="G14" s="110"/>
      <c r="H14" s="109"/>
      <c r="I14" s="100"/>
      <c r="J14" s="108"/>
      <c r="K14" s="110"/>
      <c r="L14" s="110"/>
      <c r="M14" s="109"/>
      <c r="N14" s="100"/>
      <c r="O14" s="94"/>
      <c r="P14" s="95"/>
      <c r="Q14" s="95"/>
      <c r="R14" s="95"/>
      <c r="S14" s="95"/>
      <c r="T14" s="96"/>
      <c r="U14" s="100"/>
    </row>
    <row r="15" spans="1:21" ht="18" customHeight="1" thickTop="1" thickBot="1" x14ac:dyDescent="0.35">
      <c r="A15" s="100"/>
      <c r="B15" s="108"/>
      <c r="C15" s="109"/>
      <c r="D15" s="100"/>
      <c r="E15" s="108"/>
      <c r="F15" s="110"/>
      <c r="G15" s="110"/>
      <c r="H15" s="109"/>
      <c r="I15" s="100"/>
      <c r="J15" s="108"/>
      <c r="K15" s="110"/>
      <c r="L15" s="110"/>
      <c r="M15" s="109"/>
      <c r="N15" s="100"/>
      <c r="O15" s="94"/>
      <c r="P15" s="95"/>
      <c r="Q15" s="95"/>
      <c r="R15" s="95"/>
      <c r="S15" s="95"/>
      <c r="T15" s="96"/>
      <c r="U15" s="100"/>
    </row>
    <row r="16" spans="1:21" ht="18" thickTop="1" thickBot="1" x14ac:dyDescent="0.35">
      <c r="A16" s="100"/>
      <c r="B16" s="108"/>
      <c r="C16" s="109"/>
      <c r="D16" s="100"/>
      <c r="E16" s="108"/>
      <c r="F16" s="110"/>
      <c r="G16" s="110"/>
      <c r="H16" s="109"/>
      <c r="I16" s="100"/>
      <c r="J16" s="108"/>
      <c r="K16" s="110"/>
      <c r="L16" s="110"/>
      <c r="M16" s="109"/>
      <c r="N16" s="100"/>
      <c r="O16" s="94"/>
      <c r="P16" s="95"/>
      <c r="Q16" s="95"/>
      <c r="R16" s="95"/>
      <c r="S16" s="95"/>
      <c r="T16" s="96"/>
      <c r="U16" s="100"/>
    </row>
    <row r="17" spans="1:21" ht="18" thickTop="1" thickBot="1" x14ac:dyDescent="0.35">
      <c r="A17" s="100"/>
      <c r="B17" s="108"/>
      <c r="C17" s="109"/>
      <c r="D17" s="100"/>
      <c r="E17" s="113"/>
      <c r="F17" s="114"/>
      <c r="G17" s="114"/>
      <c r="H17" s="115"/>
      <c r="I17" s="100"/>
      <c r="J17" s="108"/>
      <c r="K17" s="110"/>
      <c r="L17" s="110"/>
      <c r="M17" s="109"/>
      <c r="N17" s="100"/>
      <c r="O17" s="94"/>
      <c r="P17" s="95"/>
      <c r="Q17" s="95"/>
      <c r="R17" s="95"/>
      <c r="S17" s="95"/>
      <c r="T17" s="96"/>
      <c r="U17" s="100"/>
    </row>
    <row r="18" spans="1:21" ht="18" thickTop="1" thickBot="1" x14ac:dyDescent="0.35">
      <c r="A18" s="100"/>
      <c r="B18" s="113"/>
      <c r="C18" s="115"/>
      <c r="D18" s="100"/>
      <c r="E18" s="100"/>
      <c r="F18" s="100"/>
      <c r="G18" s="100"/>
      <c r="H18" s="100"/>
      <c r="I18" s="100"/>
      <c r="J18" s="108"/>
      <c r="K18" s="110"/>
      <c r="L18" s="110"/>
      <c r="M18" s="109"/>
      <c r="N18" s="100"/>
      <c r="O18" s="94"/>
      <c r="P18" s="95"/>
      <c r="Q18" s="95"/>
      <c r="R18" s="95"/>
      <c r="S18" s="95"/>
      <c r="T18" s="96"/>
      <c r="U18" s="100"/>
    </row>
    <row r="19" spans="1:21" ht="18" thickTop="1" thickBot="1" x14ac:dyDescent="0.35">
      <c r="A19" s="100"/>
      <c r="B19" s="100"/>
      <c r="C19" s="100"/>
      <c r="D19" s="100"/>
      <c r="E19" s="102" t="s">
        <v>39</v>
      </c>
      <c r="F19" s="102"/>
      <c r="G19" s="102"/>
      <c r="H19" s="102"/>
      <c r="I19" s="100"/>
      <c r="J19" s="108"/>
      <c r="K19" s="110"/>
      <c r="L19" s="110"/>
      <c r="M19" s="109"/>
      <c r="N19" s="100"/>
      <c r="O19" s="94"/>
      <c r="P19" s="95"/>
      <c r="Q19" s="95"/>
      <c r="R19" s="95"/>
      <c r="S19" s="95"/>
      <c r="T19" s="96"/>
      <c r="U19" s="100"/>
    </row>
    <row r="20" spans="1:21" ht="18" customHeight="1" thickTop="1" thickBot="1" x14ac:dyDescent="0.35">
      <c r="A20" s="100"/>
      <c r="B20" s="118" t="s">
        <v>92</v>
      </c>
      <c r="C20" s="120"/>
      <c r="D20" s="100"/>
      <c r="E20" s="104" t="s">
        <v>226</v>
      </c>
      <c r="F20" s="106"/>
      <c r="G20" s="106"/>
      <c r="H20" s="105"/>
      <c r="I20" s="100"/>
      <c r="J20" s="108"/>
      <c r="K20" s="110"/>
      <c r="L20" s="110"/>
      <c r="M20" s="109"/>
      <c r="N20" s="100"/>
      <c r="O20" s="94"/>
      <c r="P20" s="95"/>
      <c r="Q20" s="95"/>
      <c r="R20" s="95"/>
      <c r="S20" s="95"/>
      <c r="T20" s="96"/>
      <c r="U20" s="100"/>
    </row>
    <row r="21" spans="1:21" ht="18" thickTop="1" thickBot="1" x14ac:dyDescent="0.35">
      <c r="A21" s="100"/>
      <c r="B21" s="104" t="s">
        <v>233</v>
      </c>
      <c r="C21" s="105"/>
      <c r="D21" s="100"/>
      <c r="E21" s="108"/>
      <c r="F21" s="110"/>
      <c r="G21" s="110"/>
      <c r="H21" s="109"/>
      <c r="I21" s="100"/>
      <c r="J21" s="113"/>
      <c r="K21" s="114"/>
      <c r="L21" s="114"/>
      <c r="M21" s="115"/>
      <c r="N21" s="100"/>
      <c r="O21" s="94"/>
      <c r="P21" s="95"/>
      <c r="Q21" s="95"/>
      <c r="R21" s="95"/>
      <c r="S21" s="95"/>
      <c r="T21" s="96"/>
      <c r="U21" s="100"/>
    </row>
    <row r="22" spans="1:21" ht="18" thickTop="1" thickBot="1" x14ac:dyDescent="0.35">
      <c r="A22" s="100"/>
      <c r="B22" s="113"/>
      <c r="C22" s="115"/>
      <c r="D22" s="100"/>
      <c r="E22" s="108"/>
      <c r="F22" s="110"/>
      <c r="G22" s="110"/>
      <c r="H22" s="109"/>
      <c r="I22" s="100"/>
      <c r="J22" s="100"/>
      <c r="K22" s="100"/>
      <c r="L22" s="100"/>
      <c r="M22" s="100"/>
      <c r="N22" s="100"/>
      <c r="O22" s="97"/>
      <c r="P22" s="98"/>
      <c r="Q22" s="98"/>
      <c r="R22" s="98"/>
      <c r="S22" s="98"/>
      <c r="T22" s="99"/>
      <c r="U22" s="100"/>
    </row>
    <row r="23" spans="1:21" ht="18" customHeight="1" thickTop="1" thickBot="1" x14ac:dyDescent="0.35">
      <c r="A23" s="100"/>
      <c r="B23" s="100"/>
      <c r="C23" s="100"/>
      <c r="D23" s="100"/>
      <c r="E23" s="108"/>
      <c r="F23" s="110"/>
      <c r="G23" s="110"/>
      <c r="H23" s="109"/>
      <c r="I23" s="100"/>
      <c r="J23" s="102" t="s">
        <v>1</v>
      </c>
      <c r="K23" s="102"/>
      <c r="L23" s="102"/>
      <c r="M23" s="102"/>
      <c r="N23" s="100"/>
      <c r="O23" s="100"/>
      <c r="P23" s="100"/>
      <c r="Q23" s="100"/>
      <c r="R23" s="100"/>
      <c r="S23" s="100"/>
      <c r="T23" s="100"/>
      <c r="U23" s="100"/>
    </row>
    <row r="24" spans="1:21" ht="18" thickTop="1" thickBot="1" x14ac:dyDescent="0.35">
      <c r="A24" s="100"/>
      <c r="B24" s="121" t="s">
        <v>222</v>
      </c>
      <c r="C24" s="122"/>
      <c r="D24" s="100"/>
      <c r="E24" s="108"/>
      <c r="F24" s="110"/>
      <c r="G24" s="110"/>
      <c r="H24" s="109"/>
      <c r="I24" s="100"/>
      <c r="J24" s="104" t="s">
        <v>60</v>
      </c>
      <c r="K24" s="106"/>
      <c r="L24" s="106"/>
      <c r="M24" s="105"/>
      <c r="N24" s="100"/>
      <c r="O24" s="104" t="s">
        <v>234</v>
      </c>
      <c r="P24" s="106"/>
      <c r="Q24" s="106"/>
      <c r="R24" s="106"/>
      <c r="S24" s="106"/>
      <c r="T24" s="107"/>
      <c r="U24" s="100"/>
    </row>
    <row r="25" spans="1:21" ht="18" customHeight="1" thickTop="1" thickBot="1" x14ac:dyDescent="0.35">
      <c r="A25" s="100"/>
      <c r="B25" s="123"/>
      <c r="C25" s="124"/>
      <c r="D25" s="100"/>
      <c r="E25" s="113"/>
      <c r="F25" s="114"/>
      <c r="G25" s="114"/>
      <c r="H25" s="115"/>
      <c r="I25" s="100"/>
      <c r="J25" s="108"/>
      <c r="K25" s="110"/>
      <c r="L25" s="110"/>
      <c r="M25" s="109"/>
      <c r="N25" s="100"/>
      <c r="O25" s="111"/>
      <c r="P25" s="110"/>
      <c r="Q25" s="110"/>
      <c r="R25" s="110"/>
      <c r="S25" s="110"/>
      <c r="T25" s="112"/>
      <c r="U25" s="100"/>
    </row>
    <row r="26" spans="1:21" ht="18" customHeight="1" thickTop="1" thickBot="1" x14ac:dyDescent="0.35">
      <c r="A26" s="100"/>
      <c r="B26" s="123"/>
      <c r="C26" s="124"/>
      <c r="D26" s="100"/>
      <c r="E26" s="100"/>
      <c r="F26" s="100"/>
      <c r="G26" s="100"/>
      <c r="H26" s="100"/>
      <c r="I26" s="100"/>
      <c r="J26" s="108"/>
      <c r="K26" s="110"/>
      <c r="L26" s="110"/>
      <c r="M26" s="109"/>
      <c r="N26" s="100"/>
      <c r="O26" s="111"/>
      <c r="P26" s="110"/>
      <c r="Q26" s="110"/>
      <c r="R26" s="110"/>
      <c r="S26" s="110"/>
      <c r="T26" s="112"/>
      <c r="U26" s="100"/>
    </row>
    <row r="27" spans="1:21" ht="18" customHeight="1" thickTop="1" thickBot="1" x14ac:dyDescent="0.35">
      <c r="A27" s="100"/>
      <c r="B27" s="123"/>
      <c r="C27" s="124"/>
      <c r="D27" s="100"/>
      <c r="E27" s="102" t="s">
        <v>47</v>
      </c>
      <c r="F27" s="102"/>
      <c r="G27" s="102"/>
      <c r="H27" s="102"/>
      <c r="I27" s="100"/>
      <c r="J27" s="108"/>
      <c r="K27" s="110"/>
      <c r="L27" s="110"/>
      <c r="M27" s="109"/>
      <c r="N27" s="100"/>
      <c r="O27" s="111"/>
      <c r="P27" s="110"/>
      <c r="Q27" s="110"/>
      <c r="R27" s="110"/>
      <c r="S27" s="110"/>
      <c r="T27" s="112"/>
      <c r="U27" s="100"/>
    </row>
    <row r="28" spans="1:21" ht="18" customHeight="1" thickTop="1" thickBot="1" x14ac:dyDescent="0.35">
      <c r="A28" s="100"/>
      <c r="B28" s="123"/>
      <c r="C28" s="124"/>
      <c r="D28" s="100"/>
      <c r="E28" s="125" t="s">
        <v>227</v>
      </c>
      <c r="F28" s="106"/>
      <c r="G28" s="106"/>
      <c r="H28" s="107"/>
      <c r="I28" s="100"/>
      <c r="J28" s="108"/>
      <c r="K28" s="110"/>
      <c r="L28" s="110"/>
      <c r="M28" s="109"/>
      <c r="N28" s="100"/>
      <c r="O28" s="111"/>
      <c r="P28" s="110"/>
      <c r="Q28" s="110"/>
      <c r="R28" s="110"/>
      <c r="S28" s="110"/>
      <c r="T28" s="112"/>
      <c r="U28" s="100"/>
    </row>
    <row r="29" spans="1:21" ht="18" customHeight="1" thickTop="1" thickBot="1" x14ac:dyDescent="0.35">
      <c r="A29" s="100"/>
      <c r="B29" s="123"/>
      <c r="C29" s="124"/>
      <c r="D29" s="100"/>
      <c r="E29" s="111"/>
      <c r="F29" s="110"/>
      <c r="G29" s="110"/>
      <c r="H29" s="112"/>
      <c r="I29" s="100"/>
      <c r="J29" s="108"/>
      <c r="K29" s="110"/>
      <c r="L29" s="110"/>
      <c r="M29" s="109"/>
      <c r="N29" s="100"/>
      <c r="O29" s="111"/>
      <c r="P29" s="110"/>
      <c r="Q29" s="110"/>
      <c r="R29" s="110"/>
      <c r="S29" s="110"/>
      <c r="T29" s="112"/>
      <c r="U29" s="100"/>
    </row>
    <row r="30" spans="1:21" ht="18" customHeight="1" thickTop="1" thickBot="1" x14ac:dyDescent="0.35">
      <c r="A30" s="100"/>
      <c r="B30" s="123"/>
      <c r="C30" s="124"/>
      <c r="D30" s="100"/>
      <c r="E30" s="111"/>
      <c r="F30" s="110"/>
      <c r="G30" s="110"/>
      <c r="H30" s="112"/>
      <c r="I30" s="100"/>
      <c r="J30" s="108"/>
      <c r="K30" s="110"/>
      <c r="L30" s="110"/>
      <c r="M30" s="109"/>
      <c r="N30" s="100"/>
      <c r="O30" s="111"/>
      <c r="P30" s="110"/>
      <c r="Q30" s="110"/>
      <c r="R30" s="110"/>
      <c r="S30" s="110"/>
      <c r="T30" s="112"/>
      <c r="U30" s="100"/>
    </row>
    <row r="31" spans="1:21" ht="18" customHeight="1" thickTop="1" thickBot="1" x14ac:dyDescent="0.35">
      <c r="A31" s="100"/>
      <c r="B31" s="123"/>
      <c r="C31" s="124"/>
      <c r="D31" s="100"/>
      <c r="E31" s="111"/>
      <c r="F31" s="110"/>
      <c r="G31" s="110"/>
      <c r="H31" s="112"/>
      <c r="I31" s="100"/>
      <c r="J31" s="108"/>
      <c r="K31" s="110"/>
      <c r="L31" s="110"/>
      <c r="M31" s="109"/>
      <c r="N31" s="100"/>
      <c r="O31" s="111"/>
      <c r="P31" s="110"/>
      <c r="Q31" s="110"/>
      <c r="R31" s="110"/>
      <c r="S31" s="110"/>
      <c r="T31" s="112"/>
      <c r="U31" s="100"/>
    </row>
    <row r="32" spans="1:21" ht="18" customHeight="1" thickTop="1" thickBot="1" x14ac:dyDescent="0.35">
      <c r="A32" s="100"/>
      <c r="B32" s="126"/>
      <c r="C32" s="127"/>
      <c r="D32" s="100"/>
      <c r="E32" s="116"/>
      <c r="F32" s="114"/>
      <c r="G32" s="114"/>
      <c r="H32" s="117"/>
      <c r="I32" s="100"/>
      <c r="J32" s="113"/>
      <c r="K32" s="114"/>
      <c r="L32" s="114"/>
      <c r="M32" s="115"/>
      <c r="N32" s="100"/>
      <c r="O32" s="116"/>
      <c r="P32" s="114"/>
      <c r="Q32" s="114"/>
      <c r="R32" s="114"/>
      <c r="S32" s="114"/>
      <c r="T32" s="117"/>
      <c r="U32" s="100"/>
    </row>
    <row r="33" spans="1:21" ht="18" thickTop="1" thickBot="1" x14ac:dyDescent="0.35">
      <c r="A33" s="10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</row>
    <row r="34" spans="1:21" ht="17.25" thickTop="1" x14ac:dyDescent="0.3"/>
  </sheetData>
  <sheetProtection algorithmName="SHA-512" hashValue="YYjswjZbMx3OrQSNRRbgZwwOptzmSEBekgqRgwCCsPJuLTL5cNyzYKQn+1iIWevzlFBItDeRjRQ3W6/EoeiM/A==" saltValue="KRXizMPwpeE0L8Y5WcFmbg==" spinCount="100000" sheet="1" objects="1" scenarios="1" selectLockedCells="1"/>
  <mergeCells count="26">
    <mergeCell ref="B21:C22"/>
    <mergeCell ref="E3:H9"/>
    <mergeCell ref="E12:H17"/>
    <mergeCell ref="J11:M21"/>
    <mergeCell ref="J24:M32"/>
    <mergeCell ref="O13:T22"/>
    <mergeCell ref="O24:T32"/>
    <mergeCell ref="B20:C20"/>
    <mergeCell ref="E11:H11"/>
    <mergeCell ref="B13:C13"/>
    <mergeCell ref="B3:C11"/>
    <mergeCell ref="B14:C18"/>
    <mergeCell ref="E27:H27"/>
    <mergeCell ref="E28:H32"/>
    <mergeCell ref="J23:M23"/>
    <mergeCell ref="B24:C32"/>
    <mergeCell ref="O12:T12"/>
    <mergeCell ref="E19:H19"/>
    <mergeCell ref="E20:H25"/>
    <mergeCell ref="B2:C2"/>
    <mergeCell ref="E2:H2"/>
    <mergeCell ref="J2:M2"/>
    <mergeCell ref="O2:T2"/>
    <mergeCell ref="J3:M8"/>
    <mergeCell ref="O3:T10"/>
    <mergeCell ref="J10:M10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workbookViewId="0">
      <selection sqref="A1:Y34"/>
    </sheetView>
  </sheetViews>
  <sheetFormatPr defaultRowHeight="16.5" x14ac:dyDescent="0.3"/>
  <cols>
    <col min="2" max="3" width="12.5" customWidth="1"/>
    <col min="7" max="7" width="9.5" bestFit="1" customWidth="1"/>
    <col min="9" max="9" width="10.5" bestFit="1" customWidth="1"/>
    <col min="11" max="11" width="11.375" bestFit="1" customWidth="1"/>
  </cols>
  <sheetData>
    <row r="1" spans="1:25" ht="17.25" thickBot="1" x14ac:dyDescent="0.3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</row>
    <row r="2" spans="1:25" ht="17.25" thickBot="1" x14ac:dyDescent="0.35">
      <c r="A2" s="81"/>
      <c r="B2" s="72" t="s">
        <v>94</v>
      </c>
      <c r="C2" s="73">
        <f>스펙계산기!C3</f>
        <v>0</v>
      </c>
      <c r="D2" s="79" t="s">
        <v>116</v>
      </c>
      <c r="E2" s="79">
        <f>C8-C20</f>
        <v>0</v>
      </c>
      <c r="F2" s="79" t="s">
        <v>219</v>
      </c>
      <c r="G2" s="73">
        <f>ROUNDUP(스펙계산기!C11*1.25,)/100</f>
        <v>0</v>
      </c>
      <c r="H2" s="72" t="s">
        <v>121</v>
      </c>
      <c r="I2" s="73"/>
      <c r="J2" s="72" t="s">
        <v>164</v>
      </c>
      <c r="K2" s="73"/>
      <c r="L2" s="79" t="s">
        <v>165</v>
      </c>
      <c r="M2" s="73"/>
      <c r="N2" s="72" t="s">
        <v>203</v>
      </c>
      <c r="O2" s="79"/>
      <c r="P2" s="79"/>
      <c r="Q2" s="79"/>
      <c r="R2" s="79"/>
      <c r="S2" s="73"/>
      <c r="T2" s="72" t="s">
        <v>220</v>
      </c>
      <c r="U2" s="79"/>
      <c r="V2" s="79">
        <f>E2</f>
        <v>0</v>
      </c>
      <c r="W2" s="72"/>
      <c r="X2" s="79"/>
      <c r="Y2" s="73"/>
    </row>
    <row r="3" spans="1:25" x14ac:dyDescent="0.3">
      <c r="A3" s="81"/>
      <c r="B3" s="74" t="s">
        <v>95</v>
      </c>
      <c r="C3" s="75"/>
      <c r="D3" s="76" t="s">
        <v>115</v>
      </c>
      <c r="E3" s="76" t="e">
        <f>E2/E4*100-100</f>
        <v>#DIV/0!</v>
      </c>
      <c r="F3" s="76" t="e">
        <f>ROUNDDOWN(E3,)</f>
        <v>#DIV/0!</v>
      </c>
      <c r="G3" s="75" t="e">
        <f>ROUNDUP(E3,)</f>
        <v>#DIV/0!</v>
      </c>
      <c r="H3" s="74" t="s">
        <v>122</v>
      </c>
      <c r="I3" s="75" t="e">
        <f>E12+스펙계산기!F12+C28-B28</f>
        <v>#N/A</v>
      </c>
      <c r="J3" s="74" t="s">
        <v>166</v>
      </c>
      <c r="K3" s="75" t="e">
        <f>피+스펙계산기!K13+K22-I22</f>
        <v>#N/A</v>
      </c>
      <c r="L3" s="74" t="s">
        <v>166</v>
      </c>
      <c r="M3" s="75" t="e">
        <f>피+스펙계산기!K24+M22-I22</f>
        <v>#N/A</v>
      </c>
      <c r="N3" s="74" t="s">
        <v>204</v>
      </c>
      <c r="O3" s="76">
        <f>ROUNDDOWN(공*(1+공퍼),)*(1+데미지+보공)</f>
        <v>0</v>
      </c>
      <c r="P3" s="76"/>
      <c r="Q3" s="76" t="s">
        <v>207</v>
      </c>
      <c r="R3" s="76" t="e">
        <f>4*(ROUNDDOWN(순피/14.5,)+ROUNDDOWN(ROUNDDOWN((피)*(1+피퍼)+$I$16-순피,)/17,))+힘</f>
        <v>#N/A</v>
      </c>
      <c r="S3" s="76"/>
      <c r="T3" s="72" t="e">
        <f>F3</f>
        <v>#DIV/0!</v>
      </c>
      <c r="U3" s="79" t="e">
        <f>ROUNDUP(V2/(1+T3/100),)+2</f>
        <v>#DIV/0!</v>
      </c>
      <c r="V3" s="73" t="e">
        <f>ROUNDDOWN(U3*(1+T3/100),)</f>
        <v>#DIV/0!</v>
      </c>
      <c r="W3" s="79" t="e">
        <f>G3</f>
        <v>#DIV/0!</v>
      </c>
      <c r="X3" s="79" t="e">
        <f>ROUNDDOWN(V2/(1+W3/100),)-2</f>
        <v>#DIV/0!</v>
      </c>
      <c r="Y3" s="73" t="e">
        <f>ROUNDDOWN(X3*(1+W3/100),)</f>
        <v>#DIV/0!</v>
      </c>
    </row>
    <row r="4" spans="1:25" x14ac:dyDescent="0.3">
      <c r="A4" s="81"/>
      <c r="B4" s="74" t="s">
        <v>96</v>
      </c>
      <c r="C4" s="75"/>
      <c r="D4" s="76" t="s">
        <v>114</v>
      </c>
      <c r="E4" s="76" t="e">
        <f>(C8-C7)/G2</f>
        <v>#DIV/0!</v>
      </c>
      <c r="F4" s="76"/>
      <c r="G4" s="75"/>
      <c r="H4" s="74" t="s">
        <v>123</v>
      </c>
      <c r="I4" s="75" t="e">
        <f>E13/100+스펙계산기!H12</f>
        <v>#DIV/0!</v>
      </c>
      <c r="J4" s="74" t="s">
        <v>123</v>
      </c>
      <c r="K4" s="75" t="e">
        <f>피퍼+스펙계산기!M13</f>
        <v>#DIV/0!</v>
      </c>
      <c r="L4" s="74" t="s">
        <v>123</v>
      </c>
      <c r="M4" s="75" t="e">
        <f>피퍼+스펙계산기!M24</f>
        <v>#DIV/0!</v>
      </c>
      <c r="N4" s="74" t="str">
        <f>스펙계산기!O14</f>
        <v xml:space="preserve"> 1레벨</v>
      </c>
      <c r="O4" s="76">
        <f>ROUNDDOWN(공*(1+공퍼+0.2),)*(1+데미지+보공)</f>
        <v>0</v>
      </c>
      <c r="P4" s="76" t="e">
        <f>O4/$O$3-1</f>
        <v>#DIV/0!</v>
      </c>
      <c r="Q4" s="76" t="s">
        <v>208</v>
      </c>
      <c r="R4" s="76" t="e">
        <f>4*(ROUNDDOWN(순피/14.5,)+ROUNDDOWN(ROUNDDOWN((피)*(1.5+피퍼)+$I$16-순피,)/17,))+힘</f>
        <v>#N/A</v>
      </c>
      <c r="S4" s="76" t="e">
        <f>R4/R3-1</f>
        <v>#N/A</v>
      </c>
      <c r="T4" s="74" t="e">
        <f>T3</f>
        <v>#DIV/0!</v>
      </c>
      <c r="U4" s="76" t="e">
        <f>U3-1</f>
        <v>#DIV/0!</v>
      </c>
      <c r="V4" s="75" t="e">
        <f>ROUNDDOWN(U4*(1+T4/100),)</f>
        <v>#DIV/0!</v>
      </c>
      <c r="W4" s="76" t="e">
        <f>W3</f>
        <v>#DIV/0!</v>
      </c>
      <c r="X4" s="76" t="e">
        <f>X3+1</f>
        <v>#DIV/0!</v>
      </c>
      <c r="Y4" s="75" t="e">
        <f>ROUNDDOWN(X4*(1+W4/100),)</f>
        <v>#DIV/0!</v>
      </c>
    </row>
    <row r="5" spans="1:25" x14ac:dyDescent="0.3">
      <c r="A5" s="81"/>
      <c r="B5" s="74" t="s">
        <v>97</v>
      </c>
      <c r="C5" s="75">
        <f>스펙계산기!C6</f>
        <v>1.3</v>
      </c>
      <c r="D5" s="76"/>
      <c r="E5" s="76"/>
      <c r="F5" s="76"/>
      <c r="G5" s="75"/>
      <c r="H5" s="74" t="s">
        <v>124</v>
      </c>
      <c r="I5" s="75">
        <f>E14</f>
        <v>545</v>
      </c>
      <c r="J5" s="74" t="s">
        <v>167</v>
      </c>
      <c r="K5" s="75">
        <f>순피</f>
        <v>545</v>
      </c>
      <c r="L5" s="74" t="s">
        <v>167</v>
      </c>
      <c r="M5" s="75">
        <f>순피</f>
        <v>545</v>
      </c>
      <c r="N5" s="74" t="str">
        <f>스펙계산기!O15</f>
        <v xml:space="preserve"> 2레벨</v>
      </c>
      <c r="O5" s="76">
        <f>ROUNDDOWN(공*(1+공퍼+0.3),)*(1+데미지+보공)</f>
        <v>0</v>
      </c>
      <c r="P5" s="76" t="e">
        <f t="shared" ref="P5:P7" si="0">O5/$O$3-1</f>
        <v>#DIV/0!</v>
      </c>
      <c r="Q5" s="76" t="s">
        <v>209</v>
      </c>
      <c r="R5" s="76" t="e">
        <f>4*(ROUNDDOWN(순피/14.5,)+ROUNDDOWN(ROUNDDOWN((피)*(1.6+피퍼)+$I$16-순피,)/17,))+힘</f>
        <v>#N/A</v>
      </c>
      <c r="S5" s="76" t="e">
        <f>R5/R3-1</f>
        <v>#N/A</v>
      </c>
      <c r="T5" s="74" t="e">
        <f>T4</f>
        <v>#DIV/0!</v>
      </c>
      <c r="U5" s="76" t="e">
        <f>U4-1</f>
        <v>#DIV/0!</v>
      </c>
      <c r="V5" s="75" t="e">
        <f>ROUNDDOWN(U5*(1+T5/100),)</f>
        <v>#DIV/0!</v>
      </c>
      <c r="W5" s="76" t="e">
        <f>W4</f>
        <v>#DIV/0!</v>
      </c>
      <c r="X5" s="76" t="e">
        <f>X4+1</f>
        <v>#DIV/0!</v>
      </c>
      <c r="Y5" s="75" t="e">
        <f>ROUNDDOWN(X5*(1+W5/100),)</f>
        <v>#DIV/0!</v>
      </c>
    </row>
    <row r="6" spans="1:25" x14ac:dyDescent="0.3">
      <c r="A6" s="81"/>
      <c r="B6" s="74" t="s">
        <v>98</v>
      </c>
      <c r="C6" s="75"/>
      <c r="D6" s="76"/>
      <c r="E6" s="76"/>
      <c r="F6" s="76"/>
      <c r="G6" s="75"/>
      <c r="H6" s="74" t="s">
        <v>136</v>
      </c>
      <c r="I6" s="75" t="e">
        <f>ROUNDDOWN(피*(1+피퍼),)+I16-순피</f>
        <v>#N/A</v>
      </c>
      <c r="J6" s="74" t="s">
        <v>168</v>
      </c>
      <c r="K6" s="75"/>
      <c r="L6" s="74" t="s">
        <v>168</v>
      </c>
      <c r="M6" s="75"/>
      <c r="N6" s="74" t="str">
        <f>스펙계산기!O16</f>
        <v xml:space="preserve"> 3레벨</v>
      </c>
      <c r="O6" s="76">
        <f>ROUNDDOWN(공*(1+공퍼+0.4),)*(1+데미지+보공)</f>
        <v>0</v>
      </c>
      <c r="P6" s="76" t="e">
        <f t="shared" si="0"/>
        <v>#DIV/0!</v>
      </c>
      <c r="Q6" s="76" t="s">
        <v>210</v>
      </c>
      <c r="R6" s="76">
        <f>1+데미지+보공</f>
        <v>1</v>
      </c>
      <c r="S6" s="76"/>
      <c r="T6" s="74" t="e">
        <f>T5</f>
        <v>#DIV/0!</v>
      </c>
      <c r="U6" s="76" t="e">
        <f>U5-1</f>
        <v>#DIV/0!</v>
      </c>
      <c r="V6" s="75" t="e">
        <f>ROUNDDOWN(U6*(1+T6/100),)</f>
        <v>#DIV/0!</v>
      </c>
      <c r="W6" s="76" t="e">
        <f>W5</f>
        <v>#DIV/0!</v>
      </c>
      <c r="X6" s="76" t="e">
        <f>X5+1</f>
        <v>#DIV/0!</v>
      </c>
      <c r="Y6" s="75" t="e">
        <f>ROUNDDOWN(X6*(1+W6/100),)</f>
        <v>#DIV/0!</v>
      </c>
    </row>
    <row r="7" spans="1:25" x14ac:dyDescent="0.3">
      <c r="A7" s="81"/>
      <c r="B7" s="74" t="s">
        <v>109</v>
      </c>
      <c r="C7" s="75">
        <f>스펙계산기!C9</f>
        <v>0</v>
      </c>
      <c r="D7" s="76"/>
      <c r="E7" s="76"/>
      <c r="F7" s="76"/>
      <c r="G7" s="75"/>
      <c r="H7" s="74" t="s">
        <v>125</v>
      </c>
      <c r="I7" s="75">
        <f>C9</f>
        <v>0</v>
      </c>
      <c r="J7" s="74" t="s">
        <v>169</v>
      </c>
      <c r="K7" s="75">
        <f>힘</f>
        <v>0</v>
      </c>
      <c r="L7" s="74" t="s">
        <v>169</v>
      </c>
      <c r="M7" s="75">
        <f>힘</f>
        <v>0</v>
      </c>
      <c r="N7" s="74" t="str">
        <f>스펙계산기!O17</f>
        <v xml:space="preserve"> 4레벨</v>
      </c>
      <c r="O7" s="76">
        <f>ROUNDDOWN(공*(1+공퍼+0.5),)*(1+데미지+보공)</f>
        <v>0</v>
      </c>
      <c r="P7" s="76" t="e">
        <f t="shared" si="0"/>
        <v>#DIV/0!</v>
      </c>
      <c r="Q7" s="76" t="s">
        <v>211</v>
      </c>
      <c r="R7" s="76">
        <f>1.3+데미지+보공</f>
        <v>1.3</v>
      </c>
      <c r="S7" s="76">
        <f>R7/R6-1</f>
        <v>0.30000000000000004</v>
      </c>
      <c r="T7" s="74" t="e">
        <f>T6</f>
        <v>#DIV/0!</v>
      </c>
      <c r="U7" s="76" t="e">
        <f>U6-1</f>
        <v>#DIV/0!</v>
      </c>
      <c r="V7" s="75" t="e">
        <f>ROUNDDOWN(U7*(1+T7/100),)</f>
        <v>#DIV/0!</v>
      </c>
      <c r="W7" s="76" t="e">
        <f>W6</f>
        <v>#DIV/0!</v>
      </c>
      <c r="X7" s="76" t="e">
        <f>X6+1</f>
        <v>#DIV/0!</v>
      </c>
      <c r="Y7" s="75" t="e">
        <f>ROUNDDOWN(X7*(1+W7/100),)</f>
        <v>#DIV/0!</v>
      </c>
    </row>
    <row r="8" spans="1:25" x14ac:dyDescent="0.3">
      <c r="A8" s="81"/>
      <c r="B8" s="74" t="s">
        <v>108</v>
      </c>
      <c r="C8" s="75">
        <f>스펙계산기!C8</f>
        <v>0</v>
      </c>
      <c r="D8" s="76"/>
      <c r="E8" s="76"/>
      <c r="F8" s="76"/>
      <c r="G8" s="75"/>
      <c r="H8" s="74" t="s">
        <v>126</v>
      </c>
      <c r="I8" s="75">
        <f>E17+스펙계산기!F13</f>
        <v>0</v>
      </c>
      <c r="J8" s="74" t="s">
        <v>170</v>
      </c>
      <c r="K8" s="75">
        <f>공+스펙계산기!K14</f>
        <v>0</v>
      </c>
      <c r="L8" s="74" t="s">
        <v>170</v>
      </c>
      <c r="M8" s="75">
        <f>공+스펙계산기!K25</f>
        <v>0</v>
      </c>
      <c r="N8" s="74" t="s">
        <v>205</v>
      </c>
      <c r="O8" s="76">
        <f>ROUNDDOWN(공*(1+공퍼),)*(1+데미지+보공)</f>
        <v>0</v>
      </c>
      <c r="P8" s="76"/>
      <c r="Q8" s="76" t="s">
        <v>209</v>
      </c>
      <c r="R8" s="76">
        <f>1.45+데미지+보공</f>
        <v>1.45</v>
      </c>
      <c r="S8" s="76">
        <f>R8/R6-1</f>
        <v>0.44999999999999996</v>
      </c>
      <c r="T8" s="74" t="e">
        <f>T7</f>
        <v>#DIV/0!</v>
      </c>
      <c r="U8" s="76" t="e">
        <f>U7-1</f>
        <v>#DIV/0!</v>
      </c>
      <c r="V8" s="75" t="e">
        <f>ROUNDDOWN(U8*(1+T8/100),)</f>
        <v>#DIV/0!</v>
      </c>
      <c r="W8" s="76" t="e">
        <f>W7</f>
        <v>#DIV/0!</v>
      </c>
      <c r="X8" s="76" t="e">
        <f>X7+1</f>
        <v>#DIV/0!</v>
      </c>
      <c r="Y8" s="75" t="e">
        <f>ROUNDDOWN(X8*(1+W8/100),)</f>
        <v>#DIV/0!</v>
      </c>
    </row>
    <row r="9" spans="1:25" x14ac:dyDescent="0.3">
      <c r="A9" s="81"/>
      <c r="B9" s="74" t="s">
        <v>113</v>
      </c>
      <c r="C9" s="75">
        <f>스펙계산기!C10</f>
        <v>0</v>
      </c>
      <c r="D9" s="76"/>
      <c r="E9" s="76"/>
      <c r="F9" s="76"/>
      <c r="G9" s="75"/>
      <c r="H9" s="74" t="s">
        <v>93</v>
      </c>
      <c r="I9" s="75">
        <f>C17+스펙계산기!H13</f>
        <v>0</v>
      </c>
      <c r="J9" s="74" t="s">
        <v>171</v>
      </c>
      <c r="K9" s="75">
        <f>공퍼+스펙계산기!M14</f>
        <v>0</v>
      </c>
      <c r="L9" s="74" t="s">
        <v>171</v>
      </c>
      <c r="M9" s="75">
        <f>공퍼+스펙계산기!M25</f>
        <v>0</v>
      </c>
      <c r="N9" s="74" t="str">
        <f>스펙계산기!Q14</f>
        <v xml:space="preserve"> 1레벨</v>
      </c>
      <c r="O9" s="76">
        <f>ROUNDDOWN(공*(1+공퍼+0.25),)*(1+데미지+보공)</f>
        <v>0</v>
      </c>
      <c r="P9" s="76" t="e">
        <f>O9/$O$8-1</f>
        <v>#DIV/0!</v>
      </c>
      <c r="Q9" s="76" t="s">
        <v>213</v>
      </c>
      <c r="R9" s="76" t="e">
        <f>4*(ROUNDDOWN(순피/14.5,)+ROUNDDOWN(ROUNDDOWN((피)*(1+피퍼)+$I$16-순피,)/17,))+힘</f>
        <v>#N/A</v>
      </c>
      <c r="S9" s="76"/>
      <c r="T9" s="74" t="e">
        <f>T8</f>
        <v>#DIV/0!</v>
      </c>
      <c r="U9" s="76" t="e">
        <f>U8-1</f>
        <v>#DIV/0!</v>
      </c>
      <c r="V9" s="75" t="e">
        <f>ROUNDDOWN(U9*(1+T9/100),)</f>
        <v>#DIV/0!</v>
      </c>
      <c r="W9" s="76" t="e">
        <f>W8</f>
        <v>#DIV/0!</v>
      </c>
      <c r="X9" s="76" t="e">
        <f>X8+1</f>
        <v>#DIV/0!</v>
      </c>
      <c r="Y9" s="75" t="e">
        <f>ROUNDDOWN(X9*(1+W9/100),)</f>
        <v>#DIV/0!</v>
      </c>
    </row>
    <row r="10" spans="1:25" x14ac:dyDescent="0.3">
      <c r="A10" s="81"/>
      <c r="B10" s="74" t="s">
        <v>99</v>
      </c>
      <c r="C10" s="75">
        <f>스펙계산기!F3</f>
        <v>0</v>
      </c>
      <c r="D10" s="76"/>
      <c r="E10" s="76"/>
      <c r="F10" s="76"/>
      <c r="G10" s="75"/>
      <c r="H10" s="74" t="s">
        <v>127</v>
      </c>
      <c r="I10" s="75">
        <f>C11+스펙계산기!F14</f>
        <v>0</v>
      </c>
      <c r="J10" s="74" t="s">
        <v>172</v>
      </c>
      <c r="K10" s="75">
        <f>데미지+스펙계산기!K15</f>
        <v>0</v>
      </c>
      <c r="L10" s="74" t="s">
        <v>172</v>
      </c>
      <c r="M10" s="75">
        <f>데미지+스펙계산기!K26</f>
        <v>0</v>
      </c>
      <c r="N10" s="74" t="str">
        <f>스펙계산기!Q15</f>
        <v xml:space="preserve"> 2레벨</v>
      </c>
      <c r="O10" s="76">
        <f>ROUNDDOWN(공*(1+공퍼+0.5),)*(1+데미지+보공)</f>
        <v>0</v>
      </c>
      <c r="P10" s="76" t="e">
        <f t="shared" ref="P10:P12" si="1">O10/$O$8-1</f>
        <v>#DIV/0!</v>
      </c>
      <c r="Q10" s="76" t="s">
        <v>214</v>
      </c>
      <c r="R10" s="76" t="e">
        <f>4*(ROUNDDOWN(순피/14.5,)+ROUNDDOWN(ROUNDDOWN((피)*(2+피퍼)+$I$16-순피,)/17,))+힘</f>
        <v>#N/A</v>
      </c>
      <c r="S10" s="76" t="e">
        <f>R10/R9-1</f>
        <v>#N/A</v>
      </c>
      <c r="T10" s="74" t="e">
        <f>T9</f>
        <v>#DIV/0!</v>
      </c>
      <c r="U10" s="76" t="e">
        <f>U9-1</f>
        <v>#DIV/0!</v>
      </c>
      <c r="V10" s="75" t="e">
        <f>ROUNDDOWN(U10*(1+T10/100),)</f>
        <v>#DIV/0!</v>
      </c>
      <c r="W10" s="76" t="e">
        <f>W9</f>
        <v>#DIV/0!</v>
      </c>
      <c r="X10" s="76" t="e">
        <f>X9+1</f>
        <v>#DIV/0!</v>
      </c>
      <c r="Y10" s="75" t="e">
        <f>ROUNDDOWN(X10*(1+W10/100),)</f>
        <v>#DIV/0!</v>
      </c>
    </row>
    <row r="11" spans="1:25" ht="17.25" thickBot="1" x14ac:dyDescent="0.35">
      <c r="A11" s="81"/>
      <c r="B11" s="74" t="s">
        <v>100</v>
      </c>
      <c r="C11" s="75">
        <f>스펙계산기!F4</f>
        <v>0</v>
      </c>
      <c r="D11" s="76"/>
      <c r="E11" s="76"/>
      <c r="F11" s="76"/>
      <c r="G11" s="75"/>
      <c r="H11" s="74" t="s">
        <v>101</v>
      </c>
      <c r="I11" s="75">
        <f>C12+스펙계산기!H14</f>
        <v>0</v>
      </c>
      <c r="J11" s="74" t="s">
        <v>101</v>
      </c>
      <c r="K11" s="75">
        <f>보공+스펙계산기!M15</f>
        <v>0</v>
      </c>
      <c r="L11" s="74" t="s">
        <v>101</v>
      </c>
      <c r="M11" s="75">
        <f>보공+스펙계산기!M26</f>
        <v>0</v>
      </c>
      <c r="N11" s="74" t="str">
        <f>스펙계산기!Q16</f>
        <v xml:space="preserve"> 3레벨</v>
      </c>
      <c r="O11" s="76">
        <f>ROUNDDOWN(공*(1+공퍼+0.75),)*(1+데미지+보공)</f>
        <v>0</v>
      </c>
      <c r="P11" s="76" t="e">
        <f t="shared" si="1"/>
        <v>#DIV/0!</v>
      </c>
      <c r="Q11" s="76" t="s">
        <v>215</v>
      </c>
      <c r="R11" s="76" t="e">
        <f>4*(ROUNDDOWN(순피/14.5,)+ROUNDDOWN(ROUNDDOWN((피)*(1+피퍼)+$I$16-순피,)/17,))+힘</f>
        <v>#N/A</v>
      </c>
      <c r="S11" s="76"/>
      <c r="T11" s="74" t="e">
        <f>T10</f>
        <v>#DIV/0!</v>
      </c>
      <c r="U11" s="76" t="e">
        <f>U10-1</f>
        <v>#DIV/0!</v>
      </c>
      <c r="V11" s="75" t="e">
        <f>ROUNDDOWN(U11*(1+T11/100),)</f>
        <v>#DIV/0!</v>
      </c>
      <c r="W11" s="76" t="e">
        <f>W10</f>
        <v>#DIV/0!</v>
      </c>
      <c r="X11" s="76" t="e">
        <f>X10+1</f>
        <v>#DIV/0!</v>
      </c>
      <c r="Y11" s="75" t="e">
        <f>ROUNDDOWN(X11*(1+W11/100),)</f>
        <v>#DIV/0!</v>
      </c>
    </row>
    <row r="12" spans="1:25" x14ac:dyDescent="0.3">
      <c r="A12" s="81"/>
      <c r="B12" s="74" t="s">
        <v>101</v>
      </c>
      <c r="C12" s="75">
        <f>스펙계산기!H4</f>
        <v>0</v>
      </c>
      <c r="D12" s="79" t="s">
        <v>117</v>
      </c>
      <c r="E12" s="73" t="e">
        <f>IF(ISNA(T33),IF(ISNA(U33),T33,U33),HLOOKUP(ROUND(E3,),T32:U33,2,1))</f>
        <v>#N/A</v>
      </c>
      <c r="F12" s="76"/>
      <c r="G12" s="75"/>
      <c r="H12" s="74" t="s">
        <v>128</v>
      </c>
      <c r="I12" s="75">
        <f>(1+C13)*(1+스펙계산기!F15)-1</f>
        <v>0</v>
      </c>
      <c r="J12" s="74" t="s">
        <v>173</v>
      </c>
      <c r="K12" s="75">
        <f>(1+최종뎀)*(1+스펙계산기!K16)-1</f>
        <v>0</v>
      </c>
      <c r="L12" s="74" t="s">
        <v>173</v>
      </c>
      <c r="M12" s="75">
        <f>(1+최종뎀)*(1+스펙계산기!K27)-1</f>
        <v>0</v>
      </c>
      <c r="N12" s="74" t="str">
        <f>스펙계산기!Q17</f>
        <v xml:space="preserve"> 4레벨</v>
      </c>
      <c r="O12" s="76">
        <f>ROUNDDOWN(공*(1+공퍼+1),)*(1+데미지+보공)</f>
        <v>0</v>
      </c>
      <c r="P12" s="76" t="e">
        <f t="shared" si="1"/>
        <v>#DIV/0!</v>
      </c>
      <c r="Q12" s="76" t="s">
        <v>216</v>
      </c>
      <c r="R12" s="76" t="e">
        <f>4*(ROUNDDOWN(순피/14.5,)+ROUNDDOWN(ROUNDDOWN((피)*(1.4+피퍼)+$I$16-순피,)/17,))+힘</f>
        <v>#N/A</v>
      </c>
      <c r="S12" s="76" t="e">
        <f>R12/R11-1</f>
        <v>#N/A</v>
      </c>
      <c r="T12" s="74" t="e">
        <f>T11</f>
        <v>#DIV/0!</v>
      </c>
      <c r="U12" s="76" t="e">
        <f>U11-1</f>
        <v>#DIV/0!</v>
      </c>
      <c r="V12" s="75" t="e">
        <f>ROUNDDOWN(U12*(1+T12/100),)</f>
        <v>#DIV/0!</v>
      </c>
      <c r="W12" s="76" t="e">
        <f>W11</f>
        <v>#DIV/0!</v>
      </c>
      <c r="X12" s="76" t="e">
        <f>X11+1</f>
        <v>#DIV/0!</v>
      </c>
      <c r="Y12" s="75" t="e">
        <f>ROUNDDOWN(X12*(1+W12/100),)</f>
        <v>#DIV/0!</v>
      </c>
    </row>
    <row r="13" spans="1:25" ht="17.25" thickBot="1" x14ac:dyDescent="0.35">
      <c r="A13" s="81"/>
      <c r="B13" s="74" t="s">
        <v>102</v>
      </c>
      <c r="C13" s="75">
        <f>스펙계산기!F5</f>
        <v>0</v>
      </c>
      <c r="D13" s="82" t="s">
        <v>118</v>
      </c>
      <c r="E13" s="78" t="e">
        <f>V33</f>
        <v>#DIV/0!</v>
      </c>
      <c r="F13" s="82"/>
      <c r="G13" s="78"/>
      <c r="H13" s="74" t="s">
        <v>129</v>
      </c>
      <c r="I13" s="75">
        <f>1-(1-C14)*(1-스펙계산기!H15)</f>
        <v>0</v>
      </c>
      <c r="J13" s="74" t="s">
        <v>174</v>
      </c>
      <c r="K13" s="75">
        <f>1-(1-방무)*(1-스펙계산기!M16)</f>
        <v>0</v>
      </c>
      <c r="L13" s="74" t="s">
        <v>174</v>
      </c>
      <c r="M13" s="75">
        <f>1-(1-방무)*(1-스펙계산기!M27)</f>
        <v>0</v>
      </c>
      <c r="N13" s="74" t="s">
        <v>206</v>
      </c>
      <c r="O13" s="76"/>
      <c r="P13" s="76"/>
      <c r="Q13" s="76" t="s">
        <v>217</v>
      </c>
      <c r="R13" s="76">
        <f>1+데미지+보공</f>
        <v>1</v>
      </c>
      <c r="S13" s="76"/>
      <c r="T13" s="74" t="e">
        <f>T12</f>
        <v>#DIV/0!</v>
      </c>
      <c r="U13" s="76" t="e">
        <f>U12-1</f>
        <v>#DIV/0!</v>
      </c>
      <c r="V13" s="75" t="e">
        <f>ROUNDDOWN(U13*(1+T13/100),)</f>
        <v>#DIV/0!</v>
      </c>
      <c r="W13" s="76" t="e">
        <f>W12</f>
        <v>#DIV/0!</v>
      </c>
      <c r="X13" s="76" t="e">
        <f>X12+1</f>
        <v>#DIV/0!</v>
      </c>
      <c r="Y13" s="75" t="e">
        <f>ROUNDDOWN(X13*(1+W13/100),)</f>
        <v>#DIV/0!</v>
      </c>
    </row>
    <row r="14" spans="1:25" x14ac:dyDescent="0.3">
      <c r="A14" s="81"/>
      <c r="B14" s="74" t="s">
        <v>103</v>
      </c>
      <c r="C14" s="75">
        <f>스펙계산기!H5</f>
        <v>0</v>
      </c>
      <c r="D14" s="72" t="s">
        <v>111</v>
      </c>
      <c r="E14" s="79">
        <f>545+C2*90</f>
        <v>545</v>
      </c>
      <c r="F14" s="79"/>
      <c r="G14" s="73"/>
      <c r="H14" s="74" t="s">
        <v>130</v>
      </c>
      <c r="I14" s="75">
        <f>MAX(0,MIN(1,C15+스펙계산기!F16))</f>
        <v>0</v>
      </c>
      <c r="J14" s="74" t="s">
        <v>175</v>
      </c>
      <c r="K14" s="75">
        <f>MAX(0,MIN(1,크확+스펙계산기!K17))</f>
        <v>0</v>
      </c>
      <c r="L14" s="74" t="s">
        <v>175</v>
      </c>
      <c r="M14" s="75">
        <f>MAX(0,MIN(1,크확+스펙계산기!K28))</f>
        <v>0</v>
      </c>
      <c r="N14" s="74" t="str">
        <f>스펙계산기!S14</f>
        <v xml:space="preserve"> 1레벨</v>
      </c>
      <c r="O14" s="76">
        <f>(크확*(1.42+크뎀)+(1-크확))/(크확*(1.35+크뎀)+(1-크확))</f>
        <v>1</v>
      </c>
      <c r="P14" s="76">
        <f>O14-1</f>
        <v>0</v>
      </c>
      <c r="Q14" s="76" t="s">
        <v>208</v>
      </c>
      <c r="R14" s="76">
        <f>1.1+데미지+보공</f>
        <v>1.1000000000000001</v>
      </c>
      <c r="S14" s="76">
        <f>R14/R13-1</f>
        <v>0.10000000000000009</v>
      </c>
      <c r="T14" s="74" t="e">
        <f>T13</f>
        <v>#DIV/0!</v>
      </c>
      <c r="U14" s="76" t="e">
        <f>U13-1</f>
        <v>#DIV/0!</v>
      </c>
      <c r="V14" s="75" t="e">
        <f>ROUNDDOWN(U14*(1+T14/100),)</f>
        <v>#DIV/0!</v>
      </c>
      <c r="W14" s="76" t="e">
        <f>W13</f>
        <v>#DIV/0!</v>
      </c>
      <c r="X14" s="76" t="e">
        <f>X13+1</f>
        <v>#DIV/0!</v>
      </c>
      <c r="Y14" s="75" t="e">
        <f>ROUNDDOWN(X14*(1+W14/100),)</f>
        <v>#DIV/0!</v>
      </c>
    </row>
    <row r="15" spans="1:25" x14ac:dyDescent="0.3">
      <c r="A15" s="81"/>
      <c r="B15" s="74" t="s">
        <v>104</v>
      </c>
      <c r="C15" s="75">
        <f>스펙계산기!F6</f>
        <v>0</v>
      </c>
      <c r="D15" s="74" t="s">
        <v>112</v>
      </c>
      <c r="E15" s="76">
        <f>C8-E14</f>
        <v>-545</v>
      </c>
      <c r="F15" s="76"/>
      <c r="G15" s="75"/>
      <c r="H15" s="74" t="s">
        <v>131</v>
      </c>
      <c r="I15" s="75">
        <f>C16+스펙계산기!H16</f>
        <v>0</v>
      </c>
      <c r="J15" s="74" t="s">
        <v>176</v>
      </c>
      <c r="K15" s="75">
        <f>크뎀+스펙계산기!M17</f>
        <v>0</v>
      </c>
      <c r="L15" s="74" t="s">
        <v>176</v>
      </c>
      <c r="M15" s="75">
        <f>크뎀+스펙계산기!M28</f>
        <v>0</v>
      </c>
      <c r="N15" s="74" t="str">
        <f>스펙계산기!S15</f>
        <v xml:space="preserve"> 2레벨</v>
      </c>
      <c r="O15" s="76">
        <f>(크확*(1.49+크뎀)+(1-크확))/(크확*(1.35+크뎀)+(1-크확))</f>
        <v>1</v>
      </c>
      <c r="P15" s="76">
        <f t="shared" ref="P15:P17" si="2">O15-1</f>
        <v>0</v>
      </c>
      <c r="Q15" s="76"/>
      <c r="R15" s="76"/>
      <c r="S15" s="76"/>
      <c r="T15" s="74" t="e">
        <f>T14</f>
        <v>#DIV/0!</v>
      </c>
      <c r="U15" s="76" t="e">
        <f>U14-1</f>
        <v>#DIV/0!</v>
      </c>
      <c r="V15" s="75" t="e">
        <f>ROUNDDOWN(U15*(1+T15/100),)</f>
        <v>#DIV/0!</v>
      </c>
      <c r="W15" s="76" t="e">
        <f>W14</f>
        <v>#DIV/0!</v>
      </c>
      <c r="X15" s="76" t="e">
        <f>X14+1</f>
        <v>#DIV/0!</v>
      </c>
      <c r="Y15" s="75" t="e">
        <f>ROUNDDOWN(X15*(1+W15/100),)</f>
        <v>#DIV/0!</v>
      </c>
    </row>
    <row r="16" spans="1:25" ht="17.25" thickBot="1" x14ac:dyDescent="0.35">
      <c r="A16" s="81"/>
      <c r="B16" s="74" t="s">
        <v>105</v>
      </c>
      <c r="C16" s="75">
        <f>스펙계산기!F7</f>
        <v>0</v>
      </c>
      <c r="D16" s="74" t="s">
        <v>119</v>
      </c>
      <c r="E16" s="76">
        <f>C10/(1+C11)/(1+C13)/(1+C17)/(4*(E14/14.5+E15/17)+C9)/C5*100</f>
        <v>0</v>
      </c>
      <c r="F16" s="76">
        <f>ROUNDDOWN(E16,)</f>
        <v>0</v>
      </c>
      <c r="G16" s="75">
        <f>ROUNDDOWN(F16*(1+C17),)*(1+C11)*(1+C13)*(4*(ROUNDDOWN(E14/14.5,)+ROUNDDOWN(E15/17,))+C9)*C5/100</f>
        <v>0</v>
      </c>
      <c r="H16" s="74" t="s">
        <v>132</v>
      </c>
      <c r="I16" s="75">
        <f>C20+스펙계산기!H17*140</f>
        <v>0</v>
      </c>
      <c r="J16" s="74" t="s">
        <v>177</v>
      </c>
      <c r="K16" s="75">
        <f>I16+스펙계산기!M18*140</f>
        <v>0</v>
      </c>
      <c r="L16" s="74" t="s">
        <v>177</v>
      </c>
      <c r="M16" s="75">
        <f>I16+스펙계산기!M29*140</f>
        <v>0</v>
      </c>
      <c r="N16" s="74" t="str">
        <f>스펙계산기!S16</f>
        <v xml:space="preserve"> 3레벨</v>
      </c>
      <c r="O16" s="76">
        <f>(크확*(1.56+크뎀)+(1-크확))/(크확*(1.35+크뎀)+(1-크확))</f>
        <v>1</v>
      </c>
      <c r="P16" s="76">
        <f t="shared" si="2"/>
        <v>0</v>
      </c>
      <c r="Q16" s="76"/>
      <c r="R16" s="76"/>
      <c r="S16" s="76"/>
      <c r="T16" s="74" t="e">
        <f>T15</f>
        <v>#DIV/0!</v>
      </c>
      <c r="U16" s="76" t="e">
        <f>U15-1</f>
        <v>#DIV/0!</v>
      </c>
      <c r="V16" s="75" t="e">
        <f>ROUNDDOWN(U16*(1+T16/100),)</f>
        <v>#DIV/0!</v>
      </c>
      <c r="W16" s="76" t="e">
        <f>W15</f>
        <v>#DIV/0!</v>
      </c>
      <c r="X16" s="76" t="e">
        <f>X15+1</f>
        <v>#DIV/0!</v>
      </c>
      <c r="Y16" s="75" t="e">
        <f>ROUNDDOWN(X16*(1+W16/100),)</f>
        <v>#DIV/0!</v>
      </c>
    </row>
    <row r="17" spans="1:25" ht="17.25" thickBot="1" x14ac:dyDescent="0.35">
      <c r="A17" s="81"/>
      <c r="B17" s="74" t="s">
        <v>106</v>
      </c>
      <c r="C17" s="75">
        <f>스펙계산기!F8</f>
        <v>0</v>
      </c>
      <c r="D17" s="83" t="s">
        <v>120</v>
      </c>
      <c r="E17" s="84">
        <f>VLOOKUP(C10,IF({1,0},G16:G17,F16:F17),2,1)</f>
        <v>0</v>
      </c>
      <c r="F17" s="82">
        <f>ROUNDUP(E16,)</f>
        <v>0</v>
      </c>
      <c r="G17" s="78">
        <f>ROUNDDOWN(F17*(1+C17),)*(1+C11)*(1+C13)*(4*(ROUNDDOWN(E14/14.5,)+ROUNDDOWN(E15/17,))+C9)*C5/100</f>
        <v>0</v>
      </c>
      <c r="H17" s="77" t="s">
        <v>134</v>
      </c>
      <c r="I17" s="78">
        <f>C18+스펙계산기!F17</f>
        <v>0</v>
      </c>
      <c r="J17" s="77" t="s">
        <v>178</v>
      </c>
      <c r="K17" s="78">
        <f>I17+스펙계산기!K18</f>
        <v>0</v>
      </c>
      <c r="L17" s="77" t="s">
        <v>134</v>
      </c>
      <c r="M17" s="78">
        <f>I17+스펙계산기!K29</f>
        <v>0</v>
      </c>
      <c r="N17" s="74" t="str">
        <f>스펙계산기!S17</f>
        <v xml:space="preserve"> 4레벨</v>
      </c>
      <c r="O17" s="76">
        <f>(크확*(1.63+크뎀)+(1-크확))/(크확*(1.35+크뎀)+(1-크확))</f>
        <v>1</v>
      </c>
      <c r="P17" s="76">
        <f t="shared" si="2"/>
        <v>0</v>
      </c>
      <c r="Q17" s="76"/>
      <c r="R17" s="76"/>
      <c r="S17" s="76"/>
      <c r="T17" s="74" t="e">
        <f>T16</f>
        <v>#DIV/0!</v>
      </c>
      <c r="U17" s="76" t="e">
        <f>U16-1</f>
        <v>#DIV/0!</v>
      </c>
      <c r="V17" s="75" t="e">
        <f>ROUNDDOWN(U17*(1+T17/100),)</f>
        <v>#DIV/0!</v>
      </c>
      <c r="W17" s="76" t="e">
        <f>W16</f>
        <v>#DIV/0!</v>
      </c>
      <c r="X17" s="76" t="e">
        <f>X16+1</f>
        <v>#DIV/0!</v>
      </c>
      <c r="Y17" s="75" t="e">
        <f>ROUNDDOWN(X17*(1+W17/100),)</f>
        <v>#DIV/0!</v>
      </c>
    </row>
    <row r="18" spans="1:25" ht="17.25" thickBot="1" x14ac:dyDescent="0.35">
      <c r="A18" s="81"/>
      <c r="B18" s="74" t="s">
        <v>110</v>
      </c>
      <c r="C18" s="75">
        <f>스펙계산기!F9</f>
        <v>0</v>
      </c>
      <c r="D18" s="83" t="s">
        <v>154</v>
      </c>
      <c r="E18" s="85"/>
      <c r="F18" s="85"/>
      <c r="G18" s="84"/>
      <c r="H18" s="83" t="s">
        <v>135</v>
      </c>
      <c r="I18" s="84" t="e">
        <f>(4*(ROUNDDOWN(순피/14.5,)+ROUNDDOWN((ROUNDDOWN(피*(1+피퍼),)+I16-순피)/17,))+힘)*ROUNDDOWN(공*(1+공퍼),)*(1+데미지)*(1+최종뎀)*C5/100</f>
        <v>#N/A</v>
      </c>
      <c r="J18" s="74" t="s">
        <v>192</v>
      </c>
      <c r="K18" s="81">
        <f>VLOOKUP(K17,B21:C25,2,1)</f>
        <v>50</v>
      </c>
      <c r="L18" s="83" t="s">
        <v>193</v>
      </c>
      <c r="M18" s="84">
        <f>VLOOKUP(M17,B21:C25,2,1)</f>
        <v>50</v>
      </c>
      <c r="N18" s="77" t="s">
        <v>212</v>
      </c>
      <c r="O18" s="82" t="e">
        <f>(4*(ROUNDDOWN(순피/14.5,)+ROUNDDOWN((ROUNDDOWN(피*(1+피퍼),)+I16-순피)/17,))+힘)*ROUNDDOWN(공*(1+공퍼),)*C5/100</f>
        <v>#N/A</v>
      </c>
      <c r="P18" s="82" t="e">
        <f>MAX(0,2000000/O18-1)</f>
        <v>#N/A</v>
      </c>
      <c r="Q18" s="82"/>
      <c r="R18" s="82"/>
      <c r="S18" s="82"/>
      <c r="T18" s="74" t="e">
        <f t="shared" ref="T18:T31" si="3">T17</f>
        <v>#DIV/0!</v>
      </c>
      <c r="U18" s="76" t="e">
        <f t="shared" ref="U18:U31" si="4">U17-1</f>
        <v>#DIV/0!</v>
      </c>
      <c r="V18" s="75" t="e">
        <f t="shared" ref="V18:V32" si="5">ROUNDDOWN(U18*(1+T18/100),)</f>
        <v>#DIV/0!</v>
      </c>
      <c r="W18" s="76" t="e">
        <f t="shared" ref="W18:W31" si="6">W17</f>
        <v>#DIV/0!</v>
      </c>
      <c r="X18" s="76" t="e">
        <f t="shared" ref="X18:X31" si="7">X17+1</f>
        <v>#DIV/0!</v>
      </c>
      <c r="Y18" s="75" t="e">
        <f t="shared" ref="Y18:Y31" si="8">ROUNDDOWN(X18*(1+W18/100),)</f>
        <v>#DIV/0!</v>
      </c>
    </row>
    <row r="19" spans="1:25" ht="17.25" thickBot="1" x14ac:dyDescent="0.35">
      <c r="A19" s="81"/>
      <c r="B19" s="74" t="s">
        <v>133</v>
      </c>
      <c r="C19" s="75">
        <f>스펙계산기!H9*140</f>
        <v>0</v>
      </c>
      <c r="D19" s="72" t="s">
        <v>138</v>
      </c>
      <c r="E19" s="79" t="e">
        <f>피*(1.01+피퍼)</f>
        <v>#N/A</v>
      </c>
      <c r="F19" s="86" t="s">
        <v>137</v>
      </c>
      <c r="G19" s="73" t="e">
        <f>E19/(1+피퍼)-피</f>
        <v>#N/A</v>
      </c>
      <c r="H19" s="83" t="s">
        <v>181</v>
      </c>
      <c r="I19" s="84">
        <f>크확*(1.35+크뎀)+(1-크확)</f>
        <v>1</v>
      </c>
      <c r="J19" s="83" t="s">
        <v>179</v>
      </c>
      <c r="K19" s="85">
        <f>K14*(1.35+K15)+(1-K14)</f>
        <v>1</v>
      </c>
      <c r="L19" s="83" t="s">
        <v>180</v>
      </c>
      <c r="M19" s="84">
        <f>M14*(1.35+M15)+(1-M14)</f>
        <v>1</v>
      </c>
      <c r="N19" s="81"/>
      <c r="O19" s="81"/>
      <c r="P19" s="81"/>
      <c r="Q19" s="81"/>
      <c r="R19" s="81"/>
      <c r="S19" s="81"/>
      <c r="T19" s="74" t="e">
        <f t="shared" si="3"/>
        <v>#DIV/0!</v>
      </c>
      <c r="U19" s="76" t="e">
        <f t="shared" si="4"/>
        <v>#DIV/0!</v>
      </c>
      <c r="V19" s="75" t="e">
        <f t="shared" si="5"/>
        <v>#DIV/0!</v>
      </c>
      <c r="W19" s="76" t="e">
        <f t="shared" si="6"/>
        <v>#DIV/0!</v>
      </c>
      <c r="X19" s="76" t="e">
        <f t="shared" si="7"/>
        <v>#DIV/0!</v>
      </c>
      <c r="Y19" s="75" t="e">
        <f t="shared" si="8"/>
        <v>#DIV/0!</v>
      </c>
    </row>
    <row r="20" spans="1:25" ht="17.25" thickBot="1" x14ac:dyDescent="0.35">
      <c r="A20" s="81"/>
      <c r="B20" s="77" t="s">
        <v>107</v>
      </c>
      <c r="C20" s="78">
        <f>SUM(스펙계산기!C21:C22)+C19</f>
        <v>0</v>
      </c>
      <c r="D20" s="74" t="s">
        <v>138</v>
      </c>
      <c r="E20" s="76" t="e">
        <f>4*(ROUNDDOWN(순피/14.5,)+ROUNDDOWN((피*(1.01+피퍼)+I16-순피)/17,))+힘</f>
        <v>#N/A</v>
      </c>
      <c r="F20" s="87" t="s">
        <v>139</v>
      </c>
      <c r="G20" s="75" t="e">
        <f>(E20/(4*(ROUNDDOWN(순피/14.5,)+ROUNDDOWN(템피/17,))+힘)-1)*공</f>
        <v>#N/A</v>
      </c>
      <c r="H20" s="83" t="s">
        <v>182</v>
      </c>
      <c r="I20" s="85">
        <f>스펙계산기!K11*(1-스펙계산기!M11)*(1-스펙계산기!K12)*(1-스펙계산기!M12)</f>
        <v>1.6799999999999997</v>
      </c>
      <c r="J20" s="83" t="s">
        <v>196</v>
      </c>
      <c r="K20" s="84" t="e">
        <f>K21/I21-1</f>
        <v>#N/A</v>
      </c>
      <c r="L20" s="85" t="s">
        <v>197</v>
      </c>
      <c r="M20" s="84" t="e">
        <f>M21/I21-1</f>
        <v>#N/A</v>
      </c>
      <c r="N20" s="81"/>
      <c r="O20" s="81"/>
      <c r="P20" s="81"/>
      <c r="Q20" s="81"/>
      <c r="R20" s="81"/>
      <c r="S20" s="81"/>
      <c r="T20" s="74" t="e">
        <f t="shared" si="3"/>
        <v>#DIV/0!</v>
      </c>
      <c r="U20" s="76" t="e">
        <f t="shared" si="4"/>
        <v>#DIV/0!</v>
      </c>
      <c r="V20" s="75" t="e">
        <f t="shared" si="5"/>
        <v>#DIV/0!</v>
      </c>
      <c r="W20" s="76" t="e">
        <f t="shared" si="6"/>
        <v>#DIV/0!</v>
      </c>
      <c r="X20" s="76" t="e">
        <f t="shared" si="7"/>
        <v>#DIV/0!</v>
      </c>
      <c r="Y20" s="75" t="e">
        <f t="shared" si="8"/>
        <v>#DIV/0!</v>
      </c>
    </row>
    <row r="21" spans="1:25" ht="17.25" thickBot="1" x14ac:dyDescent="0.35">
      <c r="A21" s="88"/>
      <c r="B21" s="72">
        <v>0</v>
      </c>
      <c r="C21" s="73">
        <v>50</v>
      </c>
      <c r="D21" s="74" t="s">
        <v>140</v>
      </c>
      <c r="E21" s="76" t="e">
        <f>(4*(순피/14.5+템피/17)+힘)*(공+1)/공</f>
        <v>#N/A</v>
      </c>
      <c r="F21" s="87" t="s">
        <v>141</v>
      </c>
      <c r="G21" s="75" t="e">
        <f>(((E21-힘)/4-순피/14.5)*17+순피-I16)/(1+피퍼)-피</f>
        <v>#N/A</v>
      </c>
      <c r="H21" s="74" t="s">
        <v>183</v>
      </c>
      <c r="I21" s="81" t="e">
        <f>(4*(ROUNDDOWN(순피/14.5,)+ROUNDDOWN(ROUNDDOWN((피)*(1+피퍼)+I16-순피,)/17,))+힘)*ROUNDDOWN(공*(1+공퍼),)*(1+데미지+보공)*(1+최종뎀)*I19*(1-I20*(1-방무))</f>
        <v>#N/A</v>
      </c>
      <c r="J21" s="77" t="s">
        <v>199</v>
      </c>
      <c r="K21" s="78" t="e">
        <f>(4*(ROUNDDOWN(순피/14.5,)+ROUNDDOWN(ROUNDDOWN((K3)*(1+K4)+K16-순피,)/17,))+K7)*ROUNDDOWN(K8*(1+K9),)*(1+K10+K11)*(1+K12)*K19*(1-$I20*(1-K13))</f>
        <v>#N/A</v>
      </c>
      <c r="L21" s="82" t="s">
        <v>198</v>
      </c>
      <c r="M21" s="78" t="e">
        <f>(4*(ROUNDDOWN(순피/14.5,)+ROUNDDOWN(ROUNDDOWN((M3)*(1+M4)+M16-순피,)/17,))+M7)*ROUNDDOWN(M8*(1+M9),)*(1+M10+M11)*(1+M12)*M19*(1-$I20*(1-M13))</f>
        <v>#N/A</v>
      </c>
      <c r="N21" s="81"/>
      <c r="O21" s="81"/>
      <c r="P21" s="81"/>
      <c r="Q21" s="81"/>
      <c r="R21" s="81"/>
      <c r="S21" s="81"/>
      <c r="T21" s="74" t="e">
        <f t="shared" si="3"/>
        <v>#DIV/0!</v>
      </c>
      <c r="U21" s="76" t="e">
        <f t="shared" si="4"/>
        <v>#DIV/0!</v>
      </c>
      <c r="V21" s="75" t="e">
        <f t="shared" si="5"/>
        <v>#DIV/0!</v>
      </c>
      <c r="W21" s="76" t="e">
        <f t="shared" si="6"/>
        <v>#DIV/0!</v>
      </c>
      <c r="X21" s="76" t="e">
        <f t="shared" si="7"/>
        <v>#DIV/0!</v>
      </c>
      <c r="Y21" s="75" t="e">
        <f t="shared" si="8"/>
        <v>#DIV/0!</v>
      </c>
    </row>
    <row r="22" spans="1:25" ht="17.25" thickBot="1" x14ac:dyDescent="0.35">
      <c r="A22" s="81"/>
      <c r="B22" s="74">
        <v>16</v>
      </c>
      <c r="C22" s="75">
        <v>70</v>
      </c>
      <c r="D22" s="74" t="s">
        <v>142</v>
      </c>
      <c r="E22" s="76">
        <f>ROUNDDOWN(공*(1.01+공퍼),)</f>
        <v>0</v>
      </c>
      <c r="F22" s="87">
        <f>E22/(1+공퍼)-공</f>
        <v>0</v>
      </c>
      <c r="G22" s="75">
        <f>(E22+1)/(1+공퍼)-공</f>
        <v>1</v>
      </c>
      <c r="H22" s="83" t="s">
        <v>194</v>
      </c>
      <c r="I22" s="85">
        <f>C28</f>
        <v>0</v>
      </c>
      <c r="J22" s="83" t="s">
        <v>195</v>
      </c>
      <c r="K22" s="84">
        <f>K17*K18</f>
        <v>0</v>
      </c>
      <c r="L22" s="85" t="s">
        <v>194</v>
      </c>
      <c r="M22" s="84">
        <f>M17*M18</f>
        <v>0</v>
      </c>
      <c r="N22" s="81"/>
      <c r="O22" s="81"/>
      <c r="P22" s="81"/>
      <c r="Q22" s="81"/>
      <c r="R22" s="81"/>
      <c r="S22" s="81"/>
      <c r="T22" s="74" t="e">
        <f t="shared" si="3"/>
        <v>#DIV/0!</v>
      </c>
      <c r="U22" s="76" t="e">
        <f t="shared" si="4"/>
        <v>#DIV/0!</v>
      </c>
      <c r="V22" s="75" t="e">
        <f t="shared" si="5"/>
        <v>#DIV/0!</v>
      </c>
      <c r="W22" s="76" t="e">
        <f t="shared" si="6"/>
        <v>#DIV/0!</v>
      </c>
      <c r="X22" s="76" t="e">
        <f t="shared" si="7"/>
        <v>#DIV/0!</v>
      </c>
      <c r="Y22" s="75" t="e">
        <f t="shared" si="8"/>
        <v>#DIV/0!</v>
      </c>
    </row>
    <row r="23" spans="1:25" x14ac:dyDescent="0.3">
      <c r="A23" s="81"/>
      <c r="B23" s="74">
        <v>36</v>
      </c>
      <c r="C23" s="75">
        <v>95</v>
      </c>
      <c r="D23" s="74" t="s">
        <v>143</v>
      </c>
      <c r="E23" s="76" t="e">
        <f>(1.36+크뎀)/(1.35+크뎀)*(4*(순피/14.5+템피/17)+힘)</f>
        <v>#N/A</v>
      </c>
      <c r="F23" s="76"/>
      <c r="G23" s="75" t="e">
        <f>(((E23-힘)/4-순피/14.5)*17+순피-I16)/피-1-피퍼</f>
        <v>#N/A</v>
      </c>
      <c r="H23" s="81"/>
      <c r="I23" s="81"/>
      <c r="J23" s="74" t="s">
        <v>200</v>
      </c>
      <c r="K23" s="81" t="e">
        <f>ROUNDDOWN(K3*(1+K4),)+K16</f>
        <v>#N/A</v>
      </c>
      <c r="L23" s="72" t="s">
        <v>201</v>
      </c>
      <c r="M23" s="73" t="e">
        <f>ROUNDDOWN(M3*(1+M4),)+M16</f>
        <v>#N/A</v>
      </c>
      <c r="N23" s="81"/>
      <c r="O23" s="81"/>
      <c r="P23" s="81"/>
      <c r="Q23" s="81"/>
      <c r="R23" s="81"/>
      <c r="S23" s="81"/>
      <c r="T23" s="74" t="e">
        <f t="shared" si="3"/>
        <v>#DIV/0!</v>
      </c>
      <c r="U23" s="76" t="e">
        <f t="shared" si="4"/>
        <v>#DIV/0!</v>
      </c>
      <c r="V23" s="75" t="e">
        <f t="shared" si="5"/>
        <v>#DIV/0!</v>
      </c>
      <c r="W23" s="76" t="e">
        <f t="shared" si="6"/>
        <v>#DIV/0!</v>
      </c>
      <c r="X23" s="76" t="e">
        <f t="shared" si="7"/>
        <v>#DIV/0!</v>
      </c>
      <c r="Y23" s="75" t="e">
        <f t="shared" si="8"/>
        <v>#DIV/0!</v>
      </c>
    </row>
    <row r="24" spans="1:25" ht="17.25" thickBot="1" x14ac:dyDescent="0.35">
      <c r="A24" s="81"/>
      <c r="B24" s="74">
        <v>61</v>
      </c>
      <c r="C24" s="75">
        <v>115</v>
      </c>
      <c r="D24" s="77" t="s">
        <v>144</v>
      </c>
      <c r="E24" s="82">
        <f>(1.01+데미지+보공)/(1+데미지+보공)*(공*(1+공퍼))</f>
        <v>0</v>
      </c>
      <c r="F24" s="82"/>
      <c r="G24" s="78">
        <f>E24/(1+공퍼)-공</f>
        <v>0</v>
      </c>
      <c r="H24" s="81"/>
      <c r="I24" s="81"/>
      <c r="J24" s="74" t="s">
        <v>202</v>
      </c>
      <c r="K24" s="81" t="e">
        <f>(4*(ROUNDDOWN(순피/14.5,)+ROUNDDOWN(ROUNDDOWN((K3)*(1+K4)+K16-순피,)/17,))+K7)*ROUNDDOWN(K8*(1+K9),)*(1+K10)*(1+K12)*C5/100</f>
        <v>#N/A</v>
      </c>
      <c r="L24" s="77" t="s">
        <v>202</v>
      </c>
      <c r="M24" s="78" t="e">
        <f>(4*(ROUNDDOWN(순피/14.5,)+ROUNDDOWN(ROUNDDOWN((M3)*(1+M4)+M16-순피,)/17,))+M7)*ROUNDDOWN(M8*(1+M9),)*(1+M10)*(1+M12)*C5/100</f>
        <v>#N/A</v>
      </c>
      <c r="N24" s="81"/>
      <c r="O24" s="81"/>
      <c r="P24" s="81"/>
      <c r="Q24" s="81"/>
      <c r="R24" s="81"/>
      <c r="S24" s="81"/>
      <c r="T24" s="74" t="e">
        <f t="shared" si="3"/>
        <v>#DIV/0!</v>
      </c>
      <c r="U24" s="76" t="e">
        <f t="shared" si="4"/>
        <v>#DIV/0!</v>
      </c>
      <c r="V24" s="75" t="e">
        <f t="shared" si="5"/>
        <v>#DIV/0!</v>
      </c>
      <c r="W24" s="76" t="e">
        <f t="shared" si="6"/>
        <v>#DIV/0!</v>
      </c>
      <c r="X24" s="76" t="e">
        <f t="shared" si="7"/>
        <v>#DIV/0!</v>
      </c>
      <c r="Y24" s="75" t="e">
        <f t="shared" si="8"/>
        <v>#DIV/0!</v>
      </c>
    </row>
    <row r="25" spans="1:25" ht="17.25" thickBot="1" x14ac:dyDescent="0.35">
      <c r="A25" s="81"/>
      <c r="B25" s="74">
        <v>91</v>
      </c>
      <c r="C25" s="75">
        <v>140</v>
      </c>
      <c r="D25" s="72" t="s">
        <v>153</v>
      </c>
      <c r="E25" s="79"/>
      <c r="F25" s="72" t="s">
        <v>157</v>
      </c>
      <c r="G25" s="73"/>
      <c r="H25" s="72" t="s">
        <v>158</v>
      </c>
      <c r="I25" s="79"/>
      <c r="J25" s="72" t="s">
        <v>186</v>
      </c>
      <c r="K25" s="79" t="s">
        <v>187</v>
      </c>
      <c r="L25" s="79">
        <f>스펙계산기!Q3*(1-스펙계산기!T3)*(1-스펙계산기!Q4)*(1-스펙계산기!T4)</f>
        <v>1.6799999999999997</v>
      </c>
      <c r="M25" s="79" t="s">
        <v>188</v>
      </c>
      <c r="N25" s="79">
        <f>L25*(1-M27)</f>
        <v>1.6799999999999997</v>
      </c>
      <c r="O25" s="80" t="s">
        <v>189</v>
      </c>
      <c r="P25" s="81"/>
      <c r="Q25" s="81"/>
      <c r="R25" s="81"/>
      <c r="S25" s="81"/>
      <c r="T25" s="74" t="e">
        <f t="shared" si="3"/>
        <v>#DIV/0!</v>
      </c>
      <c r="U25" s="76" t="e">
        <f t="shared" si="4"/>
        <v>#DIV/0!</v>
      </c>
      <c r="V25" s="75" t="e">
        <f t="shared" si="5"/>
        <v>#DIV/0!</v>
      </c>
      <c r="W25" s="76" t="e">
        <f t="shared" si="6"/>
        <v>#DIV/0!</v>
      </c>
      <c r="X25" s="76" t="e">
        <f t="shared" si="7"/>
        <v>#DIV/0!</v>
      </c>
      <c r="Y25" s="75" t="e">
        <f t="shared" si="8"/>
        <v>#DIV/0!</v>
      </c>
    </row>
    <row r="26" spans="1:25" ht="17.25" thickBot="1" x14ac:dyDescent="0.35">
      <c r="A26" s="81"/>
      <c r="B26" s="83">
        <f>C18</f>
        <v>0</v>
      </c>
      <c r="C26" s="84">
        <f>VLOOKUP(B26,B21:C25,2,1)</f>
        <v>50</v>
      </c>
      <c r="D26" s="74" t="s">
        <v>155</v>
      </c>
      <c r="E26" s="76" t="s">
        <v>156</v>
      </c>
      <c r="F26" s="74">
        <v>0</v>
      </c>
      <c r="G26" s="75" t="e">
        <f>(4*(ROUNDDOWN(순피/14.5,)+ROUNDDOWN((ROUNDDOWN((피+D27)*(1+피퍼),)+I16-순피)/17,))+힘)/(4*(ROUNDDOWN(순피/14.5,)+ROUNDDOWN(템피/17,))+힘)</f>
        <v>#N/A</v>
      </c>
      <c r="H26" s="74">
        <v>0</v>
      </c>
      <c r="I26" s="76" t="e">
        <f>(((G32*(4*(순피/14.5+템피/17)+힘)-힘)/4-순피/14.5)*17+순피-I16)/(1+피퍼)-피</f>
        <v>#N/A</v>
      </c>
      <c r="J26" s="74" t="s">
        <v>191</v>
      </c>
      <c r="K26" s="76" t="s">
        <v>127</v>
      </c>
      <c r="L26" s="76" t="s">
        <v>101</v>
      </c>
      <c r="M26" s="76" t="s">
        <v>190</v>
      </c>
      <c r="N26" s="76"/>
      <c r="O26" s="75"/>
      <c r="P26" s="81"/>
      <c r="Q26" s="81"/>
      <c r="R26" s="81"/>
      <c r="S26" s="81"/>
      <c r="T26" s="74" t="e">
        <f t="shared" si="3"/>
        <v>#DIV/0!</v>
      </c>
      <c r="U26" s="76" t="e">
        <f t="shared" si="4"/>
        <v>#DIV/0!</v>
      </c>
      <c r="V26" s="75" t="e">
        <f t="shared" si="5"/>
        <v>#DIV/0!</v>
      </c>
      <c r="W26" s="76" t="e">
        <f t="shared" si="6"/>
        <v>#DIV/0!</v>
      </c>
      <c r="X26" s="76" t="e">
        <f t="shared" si="7"/>
        <v>#DIV/0!</v>
      </c>
      <c r="Y26" s="75" t="e">
        <f t="shared" si="8"/>
        <v>#DIV/0!</v>
      </c>
    </row>
    <row r="27" spans="1:25" ht="17.25" thickBot="1" x14ac:dyDescent="0.35">
      <c r="A27" s="81"/>
      <c r="B27" s="83">
        <f>I17</f>
        <v>0</v>
      </c>
      <c r="C27" s="84">
        <f>VLOOKUP(B27,B21:C25,2,1)</f>
        <v>50</v>
      </c>
      <c r="D27" s="74">
        <f>스펙계산기!E29</f>
        <v>0</v>
      </c>
      <c r="E27" s="76">
        <f>IF(D29=E29,D27,I32)</f>
        <v>0</v>
      </c>
      <c r="F27" s="74">
        <v>1</v>
      </c>
      <c r="G27" s="75" t="e">
        <f>(4*(ROUNDDOWN(순피/14.5,)+ROUNDDOWN((ROUNDDOWN((피)*(1+피퍼+D27/100),)+I16-순피)/17,))+힘)/(4*(ROUNDDOWN(순피/14.5,)+ROUNDDOWN(템피/17,))+힘)</f>
        <v>#N/A</v>
      </c>
      <c r="H27" s="74">
        <v>1</v>
      </c>
      <c r="I27" s="76" t="e">
        <f>((((G32*(4*(순피/14.5+템피/17)+힘)-힘)/4-순피/14.5)*17+순피-I16)/피-1-피퍼)*100</f>
        <v>#N/A</v>
      </c>
      <c r="J27" s="74">
        <f>공퍼</f>
        <v>0</v>
      </c>
      <c r="K27" s="76">
        <f>데미지</f>
        <v>0</v>
      </c>
      <c r="L27" s="76">
        <f>보공</f>
        <v>0</v>
      </c>
      <c r="M27" s="76">
        <f>방무</f>
        <v>0</v>
      </c>
      <c r="N27" s="76"/>
      <c r="O27" s="75"/>
      <c r="P27" s="81"/>
      <c r="Q27" s="81"/>
      <c r="R27" s="81"/>
      <c r="S27" s="81"/>
      <c r="T27" s="74" t="e">
        <f t="shared" si="3"/>
        <v>#DIV/0!</v>
      </c>
      <c r="U27" s="76" t="e">
        <f t="shared" si="4"/>
        <v>#DIV/0!</v>
      </c>
      <c r="V27" s="75" t="e">
        <f t="shared" si="5"/>
        <v>#DIV/0!</v>
      </c>
      <c r="W27" s="76" t="e">
        <f t="shared" si="6"/>
        <v>#DIV/0!</v>
      </c>
      <c r="X27" s="76" t="e">
        <f t="shared" si="7"/>
        <v>#DIV/0!</v>
      </c>
      <c r="Y27" s="75" t="e">
        <f t="shared" si="8"/>
        <v>#DIV/0!</v>
      </c>
    </row>
    <row r="28" spans="1:25" ht="17.25" thickBot="1" x14ac:dyDescent="0.35">
      <c r="A28" s="81"/>
      <c r="B28" s="83">
        <f>B26*C26</f>
        <v>0</v>
      </c>
      <c r="C28" s="84">
        <f>B27*C27</f>
        <v>0</v>
      </c>
      <c r="D28" s="74" t="str">
        <f>스펙계산기!E28</f>
        <v>크리 데미지(%)</v>
      </c>
      <c r="E28" s="76" t="str">
        <f>스펙계산기!E31</f>
        <v>보스 데미지(%)</v>
      </c>
      <c r="F28" s="74">
        <v>2</v>
      </c>
      <c r="G28" s="75" t="e">
        <f>ROUNDDOWN((공+D27)*(1+공퍼),)/ROUNDDOWN((공)*(1+공퍼),)</f>
        <v>#DIV/0!</v>
      </c>
      <c r="H28" s="74">
        <v>2</v>
      </c>
      <c r="I28" s="76">
        <f>G32*((공)*(1+공퍼))/(1+공퍼)-공</f>
        <v>0</v>
      </c>
      <c r="J28" s="72" t="s">
        <v>184</v>
      </c>
      <c r="K28" s="79"/>
      <c r="L28" s="79" t="s">
        <v>101</v>
      </c>
      <c r="M28" s="79"/>
      <c r="N28" s="79" t="s">
        <v>185</v>
      </c>
      <c r="O28" s="73"/>
      <c r="P28" s="81"/>
      <c r="Q28" s="81"/>
      <c r="R28" s="81"/>
      <c r="S28" s="81"/>
      <c r="T28" s="74" t="e">
        <f t="shared" si="3"/>
        <v>#DIV/0!</v>
      </c>
      <c r="U28" s="76" t="e">
        <f t="shared" si="4"/>
        <v>#DIV/0!</v>
      </c>
      <c r="V28" s="75" t="e">
        <f t="shared" si="5"/>
        <v>#DIV/0!</v>
      </c>
      <c r="W28" s="76" t="e">
        <f t="shared" si="6"/>
        <v>#DIV/0!</v>
      </c>
      <c r="X28" s="76" t="e">
        <f t="shared" si="7"/>
        <v>#DIV/0!</v>
      </c>
      <c r="Y28" s="75" t="e">
        <f t="shared" si="8"/>
        <v>#DIV/0!</v>
      </c>
    </row>
    <row r="29" spans="1:25" ht="17.25" thickBot="1" x14ac:dyDescent="0.35">
      <c r="A29" s="81"/>
      <c r="B29" s="72" t="s">
        <v>145</v>
      </c>
      <c r="C29" s="73">
        <v>0</v>
      </c>
      <c r="D29" s="77">
        <f>VLOOKUP(D28,B29:C34,2,0)</f>
        <v>5</v>
      </c>
      <c r="E29" s="82">
        <f>VLOOKUP(E28,B29:C34,2,0)</f>
        <v>4</v>
      </c>
      <c r="F29" s="74">
        <v>3</v>
      </c>
      <c r="G29" s="75" t="e">
        <f>ROUNDDOWN(공*(1+공퍼+D27/100),)/ROUNDDOWN(공*(1+공퍼),)</f>
        <v>#DIV/0!</v>
      </c>
      <c r="H29" s="74">
        <v>3</v>
      </c>
      <c r="I29" s="76" t="e">
        <f>(G32*(공*(1+공퍼))/공-(1+공퍼))*100</f>
        <v>#DIV/0!</v>
      </c>
      <c r="J29" s="89">
        <f>스펙계산기!O6</f>
        <v>0.03</v>
      </c>
      <c r="K29" s="76" t="e">
        <f>ROUNDDOWN(공*(1+공퍼+J29),)/ROUNDDOWN(공*(1+공퍼),)*100-100</f>
        <v>#DIV/0!</v>
      </c>
      <c r="L29" s="90">
        <f>스펙계산기!Q6</f>
        <v>0.1</v>
      </c>
      <c r="M29" s="76">
        <f>(1+데미지+보공+L29)/(1+데미지+보공)*100-100</f>
        <v>10.000000000000014</v>
      </c>
      <c r="N29" s="90">
        <f>스펙계산기!S6</f>
        <v>0.1</v>
      </c>
      <c r="O29" s="75" t="str">
        <f>IF($N$25&gt;=1,$O$25,ROUND((1-$L$25*(1-방무)*(1-N29))/(1-$L$25*(1-방무))*100-100,2))</f>
        <v xml:space="preserve">∞ </v>
      </c>
      <c r="P29" s="81"/>
      <c r="Q29" s="81"/>
      <c r="R29" s="81"/>
      <c r="S29" s="81"/>
      <c r="T29" s="74" t="e">
        <f t="shared" si="3"/>
        <v>#DIV/0!</v>
      </c>
      <c r="U29" s="76" t="e">
        <f t="shared" si="4"/>
        <v>#DIV/0!</v>
      </c>
      <c r="V29" s="75" t="e">
        <f t="shared" si="5"/>
        <v>#DIV/0!</v>
      </c>
      <c r="W29" s="76" t="e">
        <f t="shared" si="6"/>
        <v>#DIV/0!</v>
      </c>
      <c r="X29" s="76" t="e">
        <f t="shared" si="7"/>
        <v>#DIV/0!</v>
      </c>
      <c r="Y29" s="75" t="e">
        <f t="shared" si="8"/>
        <v>#DIV/0!</v>
      </c>
    </row>
    <row r="30" spans="1:25" x14ac:dyDescent="0.3">
      <c r="A30" s="81"/>
      <c r="B30" s="74" t="s">
        <v>146</v>
      </c>
      <c r="C30" s="75">
        <v>1</v>
      </c>
      <c r="D30" s="81"/>
      <c r="E30" s="81"/>
      <c r="F30" s="74">
        <v>4</v>
      </c>
      <c r="G30" s="75">
        <f>(1+데미지+보공+D27/100)/(1+데미지+보공)</f>
        <v>1</v>
      </c>
      <c r="H30" s="74">
        <v>4</v>
      </c>
      <c r="I30" s="76">
        <f>(G32*(1+데미지+보공)-(1+데미지+보공))*100</f>
        <v>0</v>
      </c>
      <c r="J30" s="89">
        <f>스펙계산기!O7</f>
        <v>0.06</v>
      </c>
      <c r="K30" s="76" t="e">
        <f>ROUNDDOWN(공*(1+공퍼+J30),)/ROUNDDOWN(공*(1+공퍼),)*100-100</f>
        <v>#DIV/0!</v>
      </c>
      <c r="L30" s="90">
        <f>스펙계산기!Q7</f>
        <v>0.2</v>
      </c>
      <c r="M30" s="76">
        <f>(1+데미지+보공+L30)/(1+데미지+보공)*100-100</f>
        <v>20</v>
      </c>
      <c r="N30" s="90">
        <f>스펙계산기!S7</f>
        <v>0.15</v>
      </c>
      <c r="O30" s="75" t="str">
        <f>IF($N$25&gt;=1,$O$25,ROUND((1-$L$25*(1-방무)*(1-N30))/(1-$L$25*(1-방무))*100-100,2))</f>
        <v xml:space="preserve">∞ </v>
      </c>
      <c r="P30" s="81"/>
      <c r="Q30" s="81"/>
      <c r="R30" s="81"/>
      <c r="S30" s="81"/>
      <c r="T30" s="74" t="e">
        <f t="shared" si="3"/>
        <v>#DIV/0!</v>
      </c>
      <c r="U30" s="76" t="e">
        <f t="shared" si="4"/>
        <v>#DIV/0!</v>
      </c>
      <c r="V30" s="75" t="e">
        <f t="shared" si="5"/>
        <v>#DIV/0!</v>
      </c>
      <c r="W30" s="76" t="e">
        <f t="shared" si="6"/>
        <v>#DIV/0!</v>
      </c>
      <c r="X30" s="76" t="e">
        <f t="shared" si="7"/>
        <v>#DIV/0!</v>
      </c>
      <c r="Y30" s="75" t="e">
        <f t="shared" si="8"/>
        <v>#DIV/0!</v>
      </c>
    </row>
    <row r="31" spans="1:25" ht="17.25" thickBot="1" x14ac:dyDescent="0.35">
      <c r="A31" s="81"/>
      <c r="B31" s="74" t="s">
        <v>147</v>
      </c>
      <c r="C31" s="75">
        <v>2</v>
      </c>
      <c r="D31" s="81"/>
      <c r="E31" s="81"/>
      <c r="F31" s="74">
        <v>5</v>
      </c>
      <c r="G31" s="75">
        <f>(1.35+크뎀+D27/100)/(1.35+크뎀)</f>
        <v>1</v>
      </c>
      <c r="H31" s="74">
        <v>5</v>
      </c>
      <c r="I31" s="75">
        <f>(G32*(1.35+크뎀)-(1.35+크뎀))*100</f>
        <v>0</v>
      </c>
      <c r="J31" s="89">
        <f>스펙계산기!O8</f>
        <v>0.09</v>
      </c>
      <c r="K31" s="76" t="e">
        <f>ROUNDDOWN(공*(1+공퍼+J31),)/ROUNDDOWN(공*(1+공퍼),)*100-100</f>
        <v>#DIV/0!</v>
      </c>
      <c r="L31" s="90">
        <f>스펙계산기!Q8</f>
        <v>0.3</v>
      </c>
      <c r="M31" s="76">
        <f>(1+데미지+보공+L31)/(1+데미지+보공)*100-100</f>
        <v>30</v>
      </c>
      <c r="N31" s="90">
        <f>스펙계산기!S8</f>
        <v>0.3</v>
      </c>
      <c r="O31" s="75" t="str">
        <f>IF($N$25&gt;=1,$O$25,ROUND((1-$L$25*(1-방무)*(1-N31))/(1-$L$25*(1-방무))*100-100,2))</f>
        <v xml:space="preserve">∞ </v>
      </c>
      <c r="P31" s="81"/>
      <c r="Q31" s="81"/>
      <c r="R31" s="81"/>
      <c r="S31" s="81"/>
      <c r="T31" s="77" t="e">
        <f t="shared" si="3"/>
        <v>#DIV/0!</v>
      </c>
      <c r="U31" s="82" t="e">
        <f t="shared" si="4"/>
        <v>#DIV/0!</v>
      </c>
      <c r="V31" s="78" t="e">
        <f t="shared" si="5"/>
        <v>#DIV/0!</v>
      </c>
      <c r="W31" s="82" t="e">
        <f t="shared" si="6"/>
        <v>#DIV/0!</v>
      </c>
      <c r="X31" s="82" t="e">
        <f t="shared" si="7"/>
        <v>#DIV/0!</v>
      </c>
      <c r="Y31" s="78" t="e">
        <f t="shared" si="8"/>
        <v>#DIV/0!</v>
      </c>
    </row>
    <row r="32" spans="1:25" ht="17.25" thickBot="1" x14ac:dyDescent="0.35">
      <c r="A32" s="81"/>
      <c r="B32" s="74" t="s">
        <v>148</v>
      </c>
      <c r="C32" s="75">
        <v>3</v>
      </c>
      <c r="D32" s="81"/>
      <c r="E32" s="81"/>
      <c r="F32" s="83"/>
      <c r="G32" s="84">
        <f>VLOOKUP(D29,F26:G31,2,0)</f>
        <v>1</v>
      </c>
      <c r="H32" s="83"/>
      <c r="I32" s="84">
        <f>VLOOKUP(E29,H26:I31,2,0)</f>
        <v>0</v>
      </c>
      <c r="J32" s="89">
        <f>스펙계산기!O9</f>
        <v>0.12</v>
      </c>
      <c r="K32" s="76" t="e">
        <f>ROUNDDOWN(공*(1+공퍼+J32),)/ROUNDDOWN(공*(1+공퍼),)*100-100</f>
        <v>#DIV/0!</v>
      </c>
      <c r="L32" s="90">
        <f>스펙계산기!Q9</f>
        <v>0.35</v>
      </c>
      <c r="M32" s="76">
        <f>(1+데미지+보공+L32)/(1+데미지+보공)*100-100</f>
        <v>35</v>
      </c>
      <c r="N32" s="90">
        <f>스펙계산기!S9</f>
        <v>0.35</v>
      </c>
      <c r="O32" s="75" t="str">
        <f>IF($N$25&gt;=1,$O$25,ROUND((1-$L$25*(1-방무)*(1-N32))/(1-$L$25*(1-방무))*100-100,2))</f>
        <v xml:space="preserve">∞ </v>
      </c>
      <c r="P32" s="81"/>
      <c r="Q32" s="81"/>
      <c r="R32" s="81"/>
      <c r="S32" s="81"/>
      <c r="T32" s="72" t="e">
        <f>T3</f>
        <v>#DIV/0!</v>
      </c>
      <c r="U32" s="79" t="e">
        <f>W3</f>
        <v>#DIV/0!</v>
      </c>
      <c r="V32" s="79"/>
      <c r="W32" s="79"/>
      <c r="X32" s="79"/>
      <c r="Y32" s="73"/>
    </row>
    <row r="33" spans="1:25" ht="17.25" thickBot="1" x14ac:dyDescent="0.35">
      <c r="A33" s="81"/>
      <c r="B33" s="74" t="s">
        <v>150</v>
      </c>
      <c r="C33" s="75">
        <v>4</v>
      </c>
      <c r="D33" s="81"/>
      <c r="E33" s="81"/>
      <c r="F33" s="81"/>
      <c r="G33" s="81"/>
      <c r="H33" s="81"/>
      <c r="I33" s="81"/>
      <c r="J33" s="77"/>
      <c r="K33" s="82">
        <f>스펙계산기!P10</f>
        <v>0</v>
      </c>
      <c r="L33" s="91">
        <f>스펙계산기!Q10</f>
        <v>0.4</v>
      </c>
      <c r="M33" s="82">
        <f>(1+데미지+보공+L33)/(1+데미지+보공)*100-100</f>
        <v>40</v>
      </c>
      <c r="N33" s="91">
        <f>스펙계산기!S10</f>
        <v>0.4</v>
      </c>
      <c r="O33" s="78" t="str">
        <f>IF($N$25&gt;=1,$O$25,ROUND((1-$L$25*(1-방무)*(1-N33))/(1-$L$25*(1-방무))*100-100,2))</f>
        <v xml:space="preserve">∞ </v>
      </c>
      <c r="P33" s="81"/>
      <c r="Q33" s="81"/>
      <c r="R33" s="81"/>
      <c r="S33" s="81"/>
      <c r="T33" s="83" t="e">
        <f>VLOOKUP(V2,IF({1,0},V3:V31,U3:U31),2,0)</f>
        <v>#N/A</v>
      </c>
      <c r="U33" s="85" t="e">
        <f>VLOOKUP(V2,IF({1,0},Y3:Y31,X3:X31),2,0)</f>
        <v>#N/A</v>
      </c>
      <c r="V33" s="85" t="e">
        <f>IF(ISNA(T33),IF(ISNA(U33),T32,U32),HLOOKUP(ROUND(E3,),T32:U32,1,1))</f>
        <v>#DIV/0!</v>
      </c>
      <c r="W33" s="85"/>
      <c r="X33" s="85"/>
      <c r="Y33" s="84"/>
    </row>
    <row r="34" spans="1:25" ht="17.25" thickBot="1" x14ac:dyDescent="0.35">
      <c r="A34" s="81"/>
      <c r="B34" s="77" t="s">
        <v>152</v>
      </c>
      <c r="C34" s="78">
        <v>5</v>
      </c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</row>
  </sheetData>
  <sheetProtection algorithmName="SHA-512" hashValue="iRELN3y+F5fLaB/bHfOws5P6kf1UUycWtpPfTjvX8D7c31qg3wGScvZG3MviXXJTrR0szkzngWXOmrtrX3Xkhw==" saltValue="Fa3gH7OH55Ksnhg73HgahA==" spinCount="100000" sheet="1" objects="1" scenarios="1" selectLockedCells="1"/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15</vt:i4>
      </vt:variant>
    </vt:vector>
  </HeadingPairs>
  <TitlesOfParts>
    <vt:vector size="18" baseType="lpstr">
      <vt:lpstr>스펙계산기</vt:lpstr>
      <vt:lpstr>설명서</vt:lpstr>
      <vt:lpstr>계산</vt:lpstr>
      <vt:lpstr>공</vt:lpstr>
      <vt:lpstr>공퍼</vt:lpstr>
      <vt:lpstr>데미지</vt:lpstr>
      <vt:lpstr>방무</vt:lpstr>
      <vt:lpstr>보공</vt:lpstr>
      <vt:lpstr>순피</vt:lpstr>
      <vt:lpstr>스포</vt:lpstr>
      <vt:lpstr>최종뎀</vt:lpstr>
      <vt:lpstr>크뎀</vt:lpstr>
      <vt:lpstr>크확</vt:lpstr>
      <vt:lpstr>템피</vt:lpstr>
      <vt:lpstr>피</vt:lpstr>
      <vt:lpstr>피퍼</vt:lpstr>
      <vt:lpstr>효율계산</vt:lpstr>
      <vt:lpstr>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2018-10-05T18:05:42Z</dcterms:created>
  <dcterms:modified xsi:type="dcterms:W3CDTF">2018-10-05T18:09:03Z</dcterms:modified>
</cp:coreProperties>
</file>