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29" i="1" l="1"/>
  <c r="J30" i="1"/>
  <c r="J29" i="1"/>
  <c r="J25" i="1"/>
  <c r="N28" i="1" s="1"/>
  <c r="D35" i="1"/>
  <c r="D33" i="1"/>
  <c r="D28" i="1"/>
  <c r="K30" i="1" s="1"/>
  <c r="D21" i="1"/>
  <c r="E21" i="1" s="1"/>
  <c r="D20" i="1"/>
  <c r="E20" i="1" s="1"/>
  <c r="D19" i="1"/>
  <c r="E19" i="1" s="1"/>
  <c r="D18" i="1"/>
  <c r="E18" i="1" s="1"/>
  <c r="D17" i="1"/>
  <c r="E17" i="1" s="1"/>
  <c r="C34" i="1"/>
  <c r="C33" i="1"/>
  <c r="C27" i="1"/>
  <c r="C26" i="1"/>
  <c r="E22" i="1" l="1"/>
  <c r="F22" i="1" s="1"/>
  <c r="L4" i="1" s="1"/>
  <c r="O28" i="1"/>
  <c r="N25" i="1"/>
  <c r="O25" i="1" s="1"/>
  <c r="M34" i="1" s="1"/>
  <c r="N27" i="1"/>
  <c r="L25" i="1" l="1"/>
  <c r="G25" i="1"/>
  <c r="M33" i="1"/>
  <c r="L2" i="1"/>
  <c r="M32" i="1" l="1"/>
  <c r="L6" i="1" s="1"/>
</calcChain>
</file>

<file path=xl/sharedStrings.xml><?xml version="1.0" encoding="utf-8"?>
<sst xmlns="http://schemas.openxmlformats.org/spreadsheetml/2006/main" count="47" uniqueCount="36">
  <si>
    <t>오가닉 원더 쿠키(10개)</t>
  </si>
  <si>
    <t>고농축 프리미엄 생명의물</t>
  </si>
  <si>
    <t>루나 크리스탈</t>
    <phoneticPr fontId="1" type="noConversion"/>
  </si>
  <si>
    <t>루나 크리스탈 스윗</t>
    <phoneticPr fontId="1" type="noConversion"/>
  </si>
  <si>
    <t>루나 크리스탈 키</t>
  </si>
  <si>
    <t>루나 크리스탈 드림</t>
    <phoneticPr fontId="1" type="noConversion"/>
  </si>
  <si>
    <t>위습의 원더베리</t>
    <phoneticPr fontId="1" type="noConversion"/>
  </si>
  <si>
    <t>가격(억 메소)</t>
    <phoneticPr fontId="1" type="noConversion"/>
  </si>
  <si>
    <t>일반 멀티펫</t>
    <phoneticPr fontId="1" type="noConversion"/>
  </si>
  <si>
    <t>일반펫</t>
    <phoneticPr fontId="1" type="noConversion"/>
  </si>
  <si>
    <t>W라벨</t>
    <phoneticPr fontId="1" type="noConversion"/>
  </si>
  <si>
    <t>S라벨</t>
    <phoneticPr fontId="1" type="noConversion"/>
  </si>
  <si>
    <t>자석펫</t>
    <phoneticPr fontId="1" type="noConversion"/>
  </si>
  <si>
    <t>D라벨</t>
    <phoneticPr fontId="1" type="noConversion"/>
  </si>
  <si>
    <t>오가닉 원더 쿠키</t>
    <phoneticPr fontId="1" type="noConversion"/>
  </si>
  <si>
    <t>고농축 프리미엄 생명의 물</t>
    <phoneticPr fontId="1" type="noConversion"/>
  </si>
  <si>
    <t>일반 펫</t>
    <phoneticPr fontId="1" type="noConversion"/>
  </si>
  <si>
    <t>루나 크리스탈 키</t>
    <phoneticPr fontId="1" type="noConversion"/>
  </si>
  <si>
    <t>가격*확률</t>
    <phoneticPr fontId="1" type="noConversion"/>
  </si>
  <si>
    <t>재료펫 입수경로 (구입 or 뽑기)</t>
    <phoneticPr fontId="1" type="noConversion"/>
  </si>
  <si>
    <t>베이스펫 획득 기대비용(억 메소)</t>
    <phoneticPr fontId="1" type="noConversion"/>
  </si>
  <si>
    <t>시작비용</t>
    <phoneticPr fontId="1" type="noConversion"/>
  </si>
  <si>
    <t>키</t>
    <phoneticPr fontId="1" type="noConversion"/>
  </si>
  <si>
    <t>→</t>
    <phoneticPr fontId="1" type="noConversion"/>
  </si>
  <si>
    <t>추가메소</t>
    <phoneticPr fontId="1" type="noConversion"/>
  </si>
  <si>
    <t>평균 소모 메소</t>
    <phoneticPr fontId="1" type="noConversion"/>
  </si>
  <si>
    <t>평균 획득 메소</t>
    <phoneticPr fontId="1" type="noConversion"/>
  </si>
  <si>
    <t>자석펫 획득 기대비용(억 메소)</t>
    <phoneticPr fontId="1" type="noConversion"/>
  </si>
  <si>
    <t>자석펫 제외</t>
    <phoneticPr fontId="1" type="noConversion"/>
  </si>
  <si>
    <t>시세 입력(억 메소)</t>
    <phoneticPr fontId="1" type="noConversion"/>
  </si>
  <si>
    <t>결과</t>
    <phoneticPr fontId="1" type="noConversion"/>
  </si>
  <si>
    <t>주의사항</t>
    <phoneticPr fontId="1" type="noConversion"/>
  </si>
  <si>
    <t>색칠된 부분만 수정해 주세요.</t>
    <phoneticPr fontId="1" type="noConversion"/>
  </si>
  <si>
    <t>제작자: 메이플 인벤 '펜톨'</t>
    <phoneticPr fontId="1" type="noConversion"/>
  </si>
  <si>
    <t>재료펫 입수 경로는 뽑기 기대비용이 구입보다 저렴할 시 '직접 뽑기', 아닐 시 '경매장 구입' 으로 표시됩니다.</t>
    <phoneticPr fontId="1" type="noConversion"/>
  </si>
  <si>
    <t>확률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</si>
</sst>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0000%"/>
    <numFmt numFmtId="177" formatCode="0.00000%"/>
    <numFmt numFmtId="178" formatCode="0.00_ "/>
    <numFmt numFmtId="179" formatCode="0_ "/>
    <numFmt numFmtId="180" formatCode="0.00_);[Red]\(0.00\)"/>
  </numFmts>
  <fonts count="7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color theme="1"/>
      <name val="맑은 고딕"/>
      <family val="2"/>
      <scheme val="minor"/>
    </font>
    <font>
      <sz val="10"/>
      <color theme="1"/>
      <name val="맑은 고딕"/>
      <family val="3"/>
      <charset val="129"/>
      <scheme val="minor"/>
    </font>
    <font>
      <sz val="10"/>
      <color rgb="FF333333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10" fontId="2" fillId="0" borderId="0" xfId="0" applyNumberFormat="1" applyFont="1"/>
    <xf numFmtId="176" fontId="2" fillId="0" borderId="0" xfId="0" applyNumberFormat="1" applyFont="1"/>
    <xf numFmtId="177" fontId="2" fillId="0" borderId="0" xfId="0" applyNumberFormat="1" applyFont="1"/>
    <xf numFmtId="179" fontId="2" fillId="0" borderId="1" xfId="0" applyNumberFormat="1" applyFont="1" applyBorder="1" applyAlignment="1">
      <alignment horizontal="center"/>
    </xf>
    <xf numFmtId="179" fontId="2" fillId="0" borderId="3" xfId="0" applyNumberFormat="1" applyFont="1" applyBorder="1" applyAlignment="1">
      <alignment horizontal="center"/>
    </xf>
    <xf numFmtId="180" fontId="2" fillId="0" borderId="0" xfId="0" applyNumberFormat="1" applyFont="1" applyBorder="1"/>
    <xf numFmtId="180" fontId="2" fillId="0" borderId="2" xfId="0" applyNumberFormat="1" applyFont="1" applyBorder="1"/>
    <xf numFmtId="180" fontId="2" fillId="0" borderId="0" xfId="0" applyNumberFormat="1" applyFont="1"/>
    <xf numFmtId="180" fontId="2" fillId="0" borderId="0" xfId="0" applyNumberFormat="1" applyFont="1" applyBorder="1" applyAlignment="1">
      <alignment horizontal="center"/>
    </xf>
    <xf numFmtId="180" fontId="2" fillId="2" borderId="4" xfId="0" applyNumberFormat="1" applyFont="1" applyFill="1" applyBorder="1"/>
    <xf numFmtId="180" fontId="2" fillId="2" borderId="6" xfId="0" applyNumberFormat="1" applyFont="1" applyFill="1" applyBorder="1"/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0" fontId="4" fillId="0" borderId="0" xfId="0" applyNumberFormat="1" applyFont="1" applyBorder="1" applyAlignment="1">
      <alignment horizontal="center" vertical="center" wrapText="1"/>
    </xf>
    <xf numFmtId="10" fontId="2" fillId="0" borderId="0" xfId="0" applyNumberFormat="1" applyFont="1" applyBorder="1" applyAlignment="1">
      <alignment horizontal="center"/>
    </xf>
    <xf numFmtId="178" fontId="2" fillId="0" borderId="0" xfId="0" applyNumberFormat="1" applyFont="1" applyBorder="1"/>
    <xf numFmtId="178" fontId="2" fillId="0" borderId="0" xfId="0" applyNumberFormat="1" applyFont="1"/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8" fontId="5" fillId="0" borderId="4" xfId="0" applyNumberFormat="1" applyFont="1" applyBorder="1" applyAlignment="1">
      <alignment horizontal="center" vertical="center"/>
    </xf>
    <xf numFmtId="178" fontId="6" fillId="0" borderId="4" xfId="0" applyNumberFormat="1" applyFont="1" applyBorder="1" applyAlignment="1">
      <alignment horizontal="center" vertical="center"/>
    </xf>
    <xf numFmtId="178" fontId="6" fillId="0" borderId="6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7"/>
  <sheetViews>
    <sheetView tabSelected="1" workbookViewId="0">
      <selection activeCell="C11" sqref="C11"/>
    </sheetView>
  </sheetViews>
  <sheetFormatPr defaultRowHeight="13.5" x14ac:dyDescent="0.25"/>
  <cols>
    <col min="1" max="1" width="9" style="1"/>
    <col min="2" max="2" width="20.875" style="1" customWidth="1"/>
    <col min="3" max="3" width="9" style="13" customWidth="1"/>
    <col min="4" max="4" width="9" style="1" customWidth="1"/>
    <col min="5" max="8" width="9" style="1" hidden="1" customWidth="1"/>
    <col min="9" max="9" width="10.625" style="1" hidden="1" customWidth="1"/>
    <col min="10" max="10" width="9" style="1"/>
    <col min="11" max="12" width="13.625" style="1" customWidth="1"/>
    <col min="13" max="13" width="9" style="1"/>
    <col min="14" max="14" width="10.25" style="1" bestFit="1" customWidth="1"/>
    <col min="15" max="17" width="9" style="1"/>
    <col min="18" max="18" width="15.125" style="1" customWidth="1"/>
    <col min="19" max="24" width="9" style="1"/>
    <col min="25" max="25" width="10.25" style="1" bestFit="1" customWidth="1"/>
    <col min="26" max="16384" width="9" style="1"/>
  </cols>
  <sheetData>
    <row r="1" spans="1:16" ht="14.25" customHeight="1" thickBot="1" x14ac:dyDescent="0.3">
      <c r="A1" s="2"/>
      <c r="B1" s="2"/>
      <c r="C1" s="11"/>
      <c r="D1" s="2"/>
      <c r="E1" s="2"/>
      <c r="F1" s="2"/>
      <c r="G1" s="2"/>
      <c r="H1" s="2"/>
      <c r="I1" s="2"/>
    </row>
    <row r="2" spans="1:16" ht="14.25" customHeight="1" x14ac:dyDescent="0.25">
      <c r="A2" s="2"/>
      <c r="B2" s="9" t="s">
        <v>29</v>
      </c>
      <c r="C2" s="12"/>
      <c r="E2" s="2"/>
      <c r="F2" s="2"/>
      <c r="G2" s="2"/>
      <c r="H2" s="2"/>
      <c r="I2" s="2"/>
      <c r="J2" s="25" t="s">
        <v>30</v>
      </c>
      <c r="K2" s="43" t="s">
        <v>19</v>
      </c>
      <c r="L2" s="44" t="str">
        <f>IF(E22&gt;C10,"직접 뽑기","경매장 구입")</f>
        <v>경매장 구입</v>
      </c>
      <c r="N2" s="31" t="s">
        <v>31</v>
      </c>
      <c r="O2" s="32"/>
      <c r="P2" s="33"/>
    </row>
    <row r="3" spans="1:16" ht="14.25" customHeight="1" x14ac:dyDescent="0.25">
      <c r="A3" s="2"/>
      <c r="B3" s="10" t="s">
        <v>14</v>
      </c>
      <c r="C3" s="15">
        <v>0.02</v>
      </c>
      <c r="E3" s="2"/>
      <c r="F3" s="2"/>
      <c r="G3" s="2"/>
      <c r="H3" s="2"/>
      <c r="I3" s="2"/>
      <c r="J3" s="26"/>
      <c r="K3" s="35"/>
      <c r="L3" s="45"/>
      <c r="N3" s="40" t="s">
        <v>32</v>
      </c>
      <c r="O3" s="41"/>
      <c r="P3" s="42"/>
    </row>
    <row r="4" spans="1:16" ht="14.25" customHeight="1" x14ac:dyDescent="0.25">
      <c r="A4" s="2"/>
      <c r="B4" s="10" t="s">
        <v>15</v>
      </c>
      <c r="C4" s="15">
        <v>0.6</v>
      </c>
      <c r="E4" s="2"/>
      <c r="F4" s="2"/>
      <c r="G4" s="2"/>
      <c r="H4" s="2"/>
      <c r="I4" s="2"/>
      <c r="J4" s="26"/>
      <c r="K4" s="35" t="s">
        <v>20</v>
      </c>
      <c r="L4" s="46">
        <f>F22</f>
        <v>12.628915662650604</v>
      </c>
      <c r="N4" s="18"/>
      <c r="O4" s="3"/>
      <c r="P4" s="19"/>
    </row>
    <row r="5" spans="1:16" ht="14.25" customHeight="1" x14ac:dyDescent="0.25">
      <c r="A5" s="2"/>
      <c r="B5" s="10" t="s">
        <v>16</v>
      </c>
      <c r="C5" s="15">
        <v>0.2</v>
      </c>
      <c r="E5" s="2"/>
      <c r="F5" s="2"/>
      <c r="G5" s="2"/>
      <c r="H5" s="2"/>
      <c r="I5" s="2"/>
      <c r="J5" s="26"/>
      <c r="K5" s="35"/>
      <c r="L5" s="46"/>
      <c r="N5" s="34" t="s">
        <v>34</v>
      </c>
      <c r="O5" s="35"/>
      <c r="P5" s="36"/>
    </row>
    <row r="6" spans="1:16" ht="14.25" customHeight="1" x14ac:dyDescent="0.25">
      <c r="A6" s="2"/>
      <c r="B6" s="10" t="s">
        <v>8</v>
      </c>
      <c r="C6" s="15">
        <v>0.3</v>
      </c>
      <c r="E6" s="2"/>
      <c r="F6" s="2"/>
      <c r="G6" s="2"/>
      <c r="H6" s="2"/>
      <c r="I6" s="2"/>
      <c r="J6" s="26"/>
      <c r="K6" s="35" t="s">
        <v>27</v>
      </c>
      <c r="L6" s="47">
        <f>(M32-M34)/(J29+N27)</f>
        <v>105.81150450580409</v>
      </c>
      <c r="N6" s="34"/>
      <c r="O6" s="35"/>
      <c r="P6" s="36"/>
    </row>
    <row r="7" spans="1:16" ht="14.25" customHeight="1" thickBot="1" x14ac:dyDescent="0.3">
      <c r="A7" s="2"/>
      <c r="B7" s="10" t="s">
        <v>10</v>
      </c>
      <c r="C7" s="15">
        <v>10</v>
      </c>
      <c r="E7" s="2"/>
      <c r="F7" s="2"/>
      <c r="G7" s="2"/>
      <c r="H7" s="2"/>
      <c r="I7" s="2"/>
      <c r="J7" s="27"/>
      <c r="K7" s="38"/>
      <c r="L7" s="48"/>
      <c r="N7" s="37"/>
      <c r="O7" s="38"/>
      <c r="P7" s="39"/>
    </row>
    <row r="8" spans="1:16" ht="14.25" customHeight="1" x14ac:dyDescent="0.25">
      <c r="A8" s="2"/>
      <c r="B8" s="10" t="s">
        <v>13</v>
      </c>
      <c r="C8" s="15">
        <v>3.5</v>
      </c>
      <c r="E8" s="2"/>
      <c r="F8" s="2"/>
      <c r="G8" s="2"/>
      <c r="H8" s="2"/>
      <c r="I8" s="2"/>
    </row>
    <row r="9" spans="1:16" ht="14.25" customHeight="1" x14ac:dyDescent="0.25">
      <c r="A9" s="2"/>
      <c r="B9" s="10" t="s">
        <v>17</v>
      </c>
      <c r="C9" s="15">
        <v>15</v>
      </c>
      <c r="E9" s="2"/>
      <c r="F9" s="2"/>
      <c r="G9" s="2"/>
      <c r="H9" s="2"/>
      <c r="I9" s="2"/>
    </row>
    <row r="10" spans="1:16" ht="14.25" customHeight="1" thickBot="1" x14ac:dyDescent="0.3">
      <c r="A10" s="2"/>
      <c r="B10" s="18" t="s">
        <v>6</v>
      </c>
      <c r="C10" s="15">
        <v>1.5</v>
      </c>
      <c r="E10" s="2"/>
      <c r="F10" s="2"/>
      <c r="G10" s="2"/>
      <c r="H10" s="2"/>
      <c r="I10" s="2"/>
    </row>
    <row r="11" spans="1:16" ht="14.25" customHeight="1" thickBot="1" x14ac:dyDescent="0.3">
      <c r="A11" s="2"/>
      <c r="B11" s="20" t="s">
        <v>2</v>
      </c>
      <c r="C11" s="16">
        <v>1.5</v>
      </c>
      <c r="E11" s="2"/>
      <c r="F11" s="2"/>
      <c r="G11" s="2"/>
      <c r="H11" s="2"/>
      <c r="I11" s="2"/>
      <c r="J11" s="28" t="s">
        <v>33</v>
      </c>
      <c r="K11" s="29"/>
      <c r="L11" s="30"/>
    </row>
    <row r="12" spans="1:16" ht="14.25" customHeight="1" x14ac:dyDescent="0.25">
      <c r="A12" s="2"/>
      <c r="E12" s="2"/>
      <c r="F12" s="2"/>
      <c r="G12" s="2"/>
      <c r="H12" s="2"/>
      <c r="I12" s="2"/>
    </row>
    <row r="13" spans="1:16" ht="14.25" customHeight="1" x14ac:dyDescent="0.25">
      <c r="A13" s="2"/>
      <c r="E13" s="2"/>
      <c r="F13" s="2"/>
      <c r="G13" s="2"/>
      <c r="H13" s="2"/>
      <c r="I13" s="2"/>
    </row>
    <row r="14" spans="1:16" ht="14.25" customHeight="1" x14ac:dyDescent="0.25">
      <c r="A14" s="2"/>
      <c r="E14" s="2"/>
      <c r="F14" s="2"/>
      <c r="G14" s="2"/>
      <c r="H14" s="2"/>
      <c r="I14" s="2"/>
    </row>
    <row r="15" spans="1:16" ht="14.25" hidden="1" customHeight="1" x14ac:dyDescent="0.25">
      <c r="A15" s="2"/>
      <c r="E15" s="2"/>
      <c r="F15" s="2"/>
      <c r="G15" s="2"/>
      <c r="H15" s="2"/>
      <c r="I15" s="2"/>
    </row>
    <row r="16" spans="1:16" ht="14.25" hidden="1" customHeight="1" x14ac:dyDescent="0.25">
      <c r="A16" s="2"/>
      <c r="B16" s="3" t="s">
        <v>6</v>
      </c>
      <c r="C16" s="14" t="s">
        <v>35</v>
      </c>
      <c r="D16" s="2" t="s">
        <v>7</v>
      </c>
      <c r="E16" s="2" t="s">
        <v>18</v>
      </c>
      <c r="F16" s="2"/>
      <c r="G16" s="2"/>
      <c r="H16" s="2"/>
      <c r="I16" s="2"/>
    </row>
    <row r="17" spans="1:15" ht="14.25" hidden="1" customHeight="1" x14ac:dyDescent="0.25">
      <c r="A17" s="2"/>
      <c r="B17" s="5" t="s">
        <v>0</v>
      </c>
      <c r="C17" s="21">
        <v>0.156</v>
      </c>
      <c r="D17" s="17">
        <f>C3</f>
        <v>0.02</v>
      </c>
      <c r="E17" s="2">
        <f>C17*D17</f>
        <v>3.1199999999999999E-3</v>
      </c>
      <c r="F17" s="2"/>
      <c r="G17" s="2"/>
      <c r="H17" s="2"/>
      <c r="I17" s="2"/>
    </row>
    <row r="18" spans="1:15" ht="14.25" hidden="1" customHeight="1" x14ac:dyDescent="0.25">
      <c r="A18" s="2"/>
      <c r="B18" s="5" t="s">
        <v>1</v>
      </c>
      <c r="C18" s="21">
        <v>0.1444</v>
      </c>
      <c r="D18" s="17">
        <f>C4</f>
        <v>0.6</v>
      </c>
      <c r="E18" s="2">
        <f t="shared" ref="E18:E21" si="0">C18*D18</f>
        <v>8.6639999999999995E-2</v>
      </c>
      <c r="F18" s="2"/>
      <c r="G18" s="2"/>
      <c r="H18" s="2"/>
      <c r="I18" s="2"/>
    </row>
    <row r="19" spans="1:15" ht="14.25" hidden="1" customHeight="1" x14ac:dyDescent="0.25">
      <c r="A19" s="2"/>
      <c r="B19" s="5" t="s">
        <v>8</v>
      </c>
      <c r="C19" s="21">
        <v>0.32400000000000001</v>
      </c>
      <c r="D19" s="17">
        <f>C6</f>
        <v>0.3</v>
      </c>
      <c r="E19" s="2">
        <f t="shared" si="0"/>
        <v>9.7199999999999995E-2</v>
      </c>
      <c r="F19" s="2"/>
      <c r="G19" s="2"/>
      <c r="H19" s="2"/>
      <c r="I19" s="2"/>
    </row>
    <row r="20" spans="1:15" ht="14.25" hidden="1" customHeight="1" x14ac:dyDescent="0.25">
      <c r="A20" s="2"/>
      <c r="B20" s="5" t="s">
        <v>9</v>
      </c>
      <c r="C20" s="21">
        <v>0.27600000000000002</v>
      </c>
      <c r="D20" s="17">
        <f>C5</f>
        <v>0.2</v>
      </c>
      <c r="E20" s="2">
        <f t="shared" si="0"/>
        <v>5.5200000000000006E-2</v>
      </c>
      <c r="F20" s="2"/>
      <c r="G20" s="2"/>
      <c r="H20" s="2"/>
      <c r="I20" s="2"/>
    </row>
    <row r="21" spans="1:15" ht="14.25" hidden="1" customHeight="1" x14ac:dyDescent="0.25">
      <c r="A21" s="2"/>
      <c r="B21" s="5" t="s">
        <v>10</v>
      </c>
      <c r="C21" s="21">
        <v>9.9599999999999994E-2</v>
      </c>
      <c r="D21" s="17">
        <f>C7</f>
        <v>10</v>
      </c>
      <c r="E21" s="2">
        <f t="shared" si="0"/>
        <v>0.996</v>
      </c>
      <c r="F21" s="2"/>
      <c r="G21" s="2"/>
      <c r="H21" s="2"/>
      <c r="I21" s="2"/>
    </row>
    <row r="22" spans="1:15" ht="14.25" hidden="1" customHeight="1" x14ac:dyDescent="0.25">
      <c r="A22" s="2"/>
      <c r="C22" s="6"/>
      <c r="D22" s="2"/>
      <c r="E22" s="2">
        <f>SUM(E$17:E20)</f>
        <v>0.24215999999999999</v>
      </c>
      <c r="F22" s="2">
        <f>(C10-E22)/C21</f>
        <v>12.628915662650604</v>
      </c>
      <c r="G22" s="2"/>
      <c r="H22" s="2"/>
      <c r="I22" s="2"/>
    </row>
    <row r="23" spans="1:15" ht="14.25" hidden="1" customHeight="1" x14ac:dyDescent="0.25">
      <c r="A23" s="2"/>
      <c r="C23" s="6"/>
      <c r="E23" s="2"/>
      <c r="F23" s="2"/>
      <c r="G23" s="2"/>
      <c r="H23" s="2"/>
      <c r="I23" s="2"/>
    </row>
    <row r="24" spans="1:15" ht="14.25" hidden="1" customHeight="1" x14ac:dyDescent="0.25">
      <c r="A24" s="2"/>
      <c r="C24" s="6"/>
      <c r="E24" s="2"/>
      <c r="F24" s="2"/>
      <c r="G24" s="2"/>
      <c r="H24" s="2"/>
      <c r="I24" s="2"/>
      <c r="L24" s="1" t="s">
        <v>24</v>
      </c>
    </row>
    <row r="25" spans="1:15" ht="14.25" hidden="1" customHeight="1" x14ac:dyDescent="0.25">
      <c r="A25" s="2"/>
      <c r="B25" s="3" t="s">
        <v>3</v>
      </c>
      <c r="C25" s="22"/>
      <c r="D25" s="2"/>
      <c r="E25" s="2"/>
      <c r="F25" s="3" t="s">
        <v>21</v>
      </c>
      <c r="G25" s="23">
        <f>MIN(C7,L4)+L4+C11</f>
        <v>24.128915662650606</v>
      </c>
      <c r="H25" s="2" t="s">
        <v>23</v>
      </c>
      <c r="I25" s="2" t="s">
        <v>11</v>
      </c>
      <c r="J25" s="6">
        <f>C26</f>
        <v>0.86399999999999999</v>
      </c>
      <c r="L25" s="13">
        <f>MIN(C7,L4)+C11</f>
        <v>11.5</v>
      </c>
      <c r="M25" s="1" t="s">
        <v>13</v>
      </c>
      <c r="N25" s="7">
        <f>C33*J25</f>
        <v>0.65318399999999999</v>
      </c>
      <c r="O25" s="24">
        <f>D33*N25</f>
        <v>2.2861440000000002</v>
      </c>
    </row>
    <row r="26" spans="1:15" ht="14.25" hidden="1" customHeight="1" x14ac:dyDescent="0.25">
      <c r="A26" s="2"/>
      <c r="B26" s="5" t="s">
        <v>11</v>
      </c>
      <c r="C26" s="21">
        <f>9.6%*9</f>
        <v>0.86399999999999999</v>
      </c>
      <c r="D26" s="2"/>
      <c r="E26" s="2"/>
      <c r="G26" s="2"/>
      <c r="H26" s="2"/>
      <c r="O26" s="24"/>
    </row>
    <row r="27" spans="1:15" ht="14.25" hidden="1" customHeight="1" x14ac:dyDescent="0.25">
      <c r="A27" s="2"/>
      <c r="B27" s="5" t="s">
        <v>12</v>
      </c>
      <c r="C27" s="21">
        <f>3.88%*3</f>
        <v>0.1164</v>
      </c>
      <c r="D27" s="2"/>
      <c r="E27" s="2"/>
      <c r="F27" s="2"/>
      <c r="G27" s="2"/>
      <c r="H27" s="2"/>
      <c r="M27" s="1" t="s">
        <v>12</v>
      </c>
      <c r="N27" s="7">
        <f>C34*J25</f>
        <v>0.17625600000000002</v>
      </c>
      <c r="O27" s="24"/>
    </row>
    <row r="28" spans="1:15" ht="14.25" hidden="1" customHeight="1" x14ac:dyDescent="0.25">
      <c r="A28" s="2"/>
      <c r="B28" s="5" t="s">
        <v>4</v>
      </c>
      <c r="C28" s="21">
        <v>1.9599999999999999E-2</v>
      </c>
      <c r="D28" s="2">
        <f>C9</f>
        <v>15</v>
      </c>
      <c r="E28" s="2"/>
      <c r="F28" s="2"/>
      <c r="G28" s="2"/>
      <c r="H28" s="2"/>
      <c r="I28" s="2"/>
      <c r="M28" s="1" t="s">
        <v>22</v>
      </c>
      <c r="N28" s="8">
        <f>C35*J25</f>
        <v>3.456E-2</v>
      </c>
      <c r="O28" s="24">
        <f>D35*N28</f>
        <v>0.51839999999999997</v>
      </c>
    </row>
    <row r="29" spans="1:15" ht="14.25" hidden="1" customHeight="1" x14ac:dyDescent="0.25">
      <c r="A29" s="2"/>
      <c r="C29" s="6"/>
      <c r="E29" s="2"/>
      <c r="F29" s="2"/>
      <c r="G29" s="2"/>
      <c r="H29" s="2"/>
      <c r="I29" s="2" t="s">
        <v>12</v>
      </c>
      <c r="J29" s="6">
        <f>C27</f>
        <v>0.1164</v>
      </c>
      <c r="K29" s="24">
        <f>D27*C27</f>
        <v>0</v>
      </c>
    </row>
    <row r="30" spans="1:15" ht="14.25" hidden="1" customHeight="1" x14ac:dyDescent="0.25">
      <c r="A30" s="2"/>
      <c r="C30" s="6"/>
      <c r="E30" s="2"/>
      <c r="F30" s="2"/>
      <c r="G30" s="2"/>
      <c r="H30" s="2"/>
      <c r="I30" s="2" t="s">
        <v>22</v>
      </c>
      <c r="J30" s="6">
        <f>C28</f>
        <v>1.9599999999999999E-2</v>
      </c>
      <c r="K30" s="24">
        <f>D28*C28</f>
        <v>0.29399999999999998</v>
      </c>
    </row>
    <row r="31" spans="1:15" ht="14.25" hidden="1" customHeight="1" x14ac:dyDescent="0.25">
      <c r="A31" s="2"/>
      <c r="C31" s="6"/>
      <c r="E31" s="2"/>
      <c r="F31" s="2"/>
      <c r="G31" s="2"/>
      <c r="H31" s="2"/>
      <c r="I31" s="2"/>
    </row>
    <row r="32" spans="1:15" ht="14.25" hidden="1" customHeight="1" x14ac:dyDescent="0.25">
      <c r="A32" s="2"/>
      <c r="B32" s="3" t="s">
        <v>5</v>
      </c>
      <c r="C32" s="22"/>
      <c r="D32" s="2"/>
      <c r="E32" s="2"/>
      <c r="F32" s="2"/>
      <c r="G32" s="2"/>
      <c r="H32" s="2"/>
      <c r="I32" s="2"/>
      <c r="L32" s="1" t="s">
        <v>25</v>
      </c>
      <c r="M32" s="24">
        <f>G25*(1-J25)+(G25+L25)*J25</f>
        <v>34.064915662650606</v>
      </c>
    </row>
    <row r="33" spans="1:25" ht="14.25" hidden="1" customHeight="1" x14ac:dyDescent="0.25">
      <c r="A33" s="2"/>
      <c r="B33" s="5" t="s">
        <v>13</v>
      </c>
      <c r="C33" s="21">
        <f>8.4%*9</f>
        <v>0.75600000000000001</v>
      </c>
      <c r="D33" s="2">
        <f>C8</f>
        <v>3.5</v>
      </c>
      <c r="E33" s="2"/>
      <c r="F33" s="2"/>
      <c r="G33" s="2"/>
      <c r="H33" s="2"/>
      <c r="I33" s="2"/>
      <c r="L33" s="1" t="s">
        <v>26</v>
      </c>
      <c r="M33" s="24">
        <f>K29+K30+O25+O27+O28</f>
        <v>3.0985440000000004</v>
      </c>
    </row>
    <row r="34" spans="1:25" ht="14.25" hidden="1" customHeight="1" x14ac:dyDescent="0.25">
      <c r="A34" s="2"/>
      <c r="B34" s="5" t="s">
        <v>12</v>
      </c>
      <c r="C34" s="21">
        <f>6.8%*3</f>
        <v>0.20400000000000001</v>
      </c>
      <c r="D34" s="4"/>
      <c r="E34" s="2"/>
      <c r="F34" s="2"/>
      <c r="G34" s="2"/>
      <c r="H34" s="2"/>
      <c r="I34" s="2"/>
      <c r="L34" s="1" t="s">
        <v>28</v>
      </c>
      <c r="M34" s="24">
        <f>K30+O25+O28</f>
        <v>3.0985440000000004</v>
      </c>
    </row>
    <row r="35" spans="1:25" ht="14.25" hidden="1" customHeight="1" x14ac:dyDescent="0.25">
      <c r="A35" s="2"/>
      <c r="B35" s="5" t="s">
        <v>4</v>
      </c>
      <c r="C35" s="21">
        <v>0.04</v>
      </c>
      <c r="D35" s="4">
        <f>C9</f>
        <v>15</v>
      </c>
      <c r="E35" s="2"/>
      <c r="F35" s="2"/>
      <c r="G35" s="2"/>
      <c r="H35" s="2"/>
      <c r="I35" s="2"/>
    </row>
    <row r="36" spans="1:25" ht="14.25" hidden="1" customHeight="1" x14ac:dyDescent="0.25">
      <c r="A36" s="2"/>
      <c r="D36" s="4"/>
      <c r="E36" s="2"/>
      <c r="F36" s="2"/>
      <c r="G36" s="2"/>
      <c r="H36" s="2"/>
      <c r="I36" s="2"/>
    </row>
    <row r="37" spans="1:25" ht="14.25" customHeight="1" x14ac:dyDescent="0.25">
      <c r="A37" s="2"/>
      <c r="D37" s="4"/>
      <c r="E37" s="2"/>
      <c r="F37" s="2"/>
      <c r="G37" s="2"/>
      <c r="H37" s="2"/>
      <c r="I37" s="2"/>
      <c r="Y37" s="7"/>
    </row>
    <row r="38" spans="1:25" ht="14.25" customHeight="1" x14ac:dyDescent="0.25">
      <c r="A38" s="2"/>
      <c r="D38" s="4"/>
      <c r="E38" s="2"/>
      <c r="F38" s="2"/>
      <c r="G38" s="2"/>
      <c r="H38" s="2"/>
      <c r="I38" s="2"/>
      <c r="T38" s="6"/>
      <c r="V38" s="21"/>
    </row>
    <row r="39" spans="1:25" ht="14.25" customHeight="1" x14ac:dyDescent="0.25">
      <c r="A39" s="2"/>
      <c r="D39" s="4"/>
      <c r="E39" s="2"/>
      <c r="F39" s="2"/>
      <c r="G39" s="2"/>
      <c r="H39" s="2"/>
      <c r="I39" s="2"/>
      <c r="V39" s="21"/>
    </row>
    <row r="40" spans="1:25" ht="14.25" customHeight="1" x14ac:dyDescent="0.25">
      <c r="A40" s="2"/>
      <c r="D40" s="4"/>
      <c r="E40" s="2"/>
      <c r="F40" s="2"/>
      <c r="G40" s="2"/>
      <c r="H40" s="2"/>
      <c r="I40" s="2"/>
      <c r="V40" s="21"/>
    </row>
    <row r="41" spans="1:25" ht="14.25" customHeight="1" x14ac:dyDescent="0.25">
      <c r="A41" s="2"/>
      <c r="D41" s="2"/>
      <c r="E41" s="2"/>
      <c r="F41" s="2"/>
      <c r="G41" s="2"/>
      <c r="H41" s="2"/>
      <c r="I41" s="2"/>
      <c r="T41" s="6"/>
    </row>
    <row r="42" spans="1:25" ht="14.25" customHeight="1" x14ac:dyDescent="0.25">
      <c r="A42" s="2"/>
      <c r="D42" s="2"/>
      <c r="E42" s="2"/>
      <c r="F42" s="2"/>
      <c r="G42" s="2"/>
      <c r="H42" s="2"/>
      <c r="I42" s="2"/>
      <c r="T42" s="6"/>
    </row>
    <row r="43" spans="1:25" ht="14.25" customHeight="1" x14ac:dyDescent="0.25">
      <c r="A43" s="2"/>
      <c r="D43" s="2"/>
      <c r="E43" s="2"/>
      <c r="F43" s="2"/>
      <c r="G43" s="2"/>
      <c r="H43" s="2"/>
      <c r="I43" s="2"/>
    </row>
    <row r="44" spans="1:25" ht="14.25" customHeight="1" x14ac:dyDescent="0.25">
      <c r="A44" s="2"/>
      <c r="D44" s="2"/>
      <c r="E44" s="2"/>
      <c r="F44" s="2"/>
      <c r="G44" s="2"/>
      <c r="H44" s="2"/>
      <c r="I44" s="2"/>
      <c r="S44" s="24"/>
    </row>
    <row r="45" spans="1:25" x14ac:dyDescent="0.25">
      <c r="A45" s="2"/>
      <c r="B45" s="3"/>
      <c r="C45" s="14"/>
      <c r="D45" s="2"/>
      <c r="E45" s="2"/>
      <c r="F45" s="2"/>
      <c r="G45" s="2"/>
      <c r="H45" s="2"/>
      <c r="I45" s="2"/>
      <c r="S45" s="24"/>
    </row>
    <row r="46" spans="1:25" x14ac:dyDescent="0.25">
      <c r="A46" s="2"/>
      <c r="B46" s="3"/>
      <c r="C46" s="14"/>
      <c r="D46" s="2"/>
      <c r="E46" s="2"/>
      <c r="F46" s="2"/>
      <c r="G46" s="2"/>
      <c r="H46" s="2"/>
      <c r="I46" s="2"/>
      <c r="S46" s="24"/>
    </row>
    <row r="47" spans="1:25" x14ac:dyDescent="0.25">
      <c r="A47" s="2"/>
      <c r="B47" s="3"/>
      <c r="C47" s="14"/>
      <c r="D47" s="2"/>
      <c r="E47" s="2"/>
      <c r="F47" s="2"/>
      <c r="G47" s="2"/>
      <c r="H47" s="2"/>
      <c r="I47" s="2"/>
    </row>
    <row r="48" spans="1:25" x14ac:dyDescent="0.25">
      <c r="A48" s="2"/>
      <c r="B48" s="3"/>
      <c r="C48" s="14"/>
      <c r="D48" s="2"/>
      <c r="E48" s="2"/>
      <c r="F48" s="2"/>
      <c r="G48" s="2"/>
      <c r="H48" s="2"/>
      <c r="I48" s="2"/>
    </row>
    <row r="49" spans="1:9" x14ac:dyDescent="0.25">
      <c r="A49" s="2"/>
      <c r="B49" s="3"/>
      <c r="C49" s="14"/>
      <c r="D49" s="2"/>
      <c r="E49" s="2"/>
      <c r="F49" s="2"/>
      <c r="G49" s="2"/>
      <c r="H49" s="2"/>
      <c r="I49" s="2"/>
    </row>
    <row r="50" spans="1:9" x14ac:dyDescent="0.25">
      <c r="A50" s="2"/>
      <c r="B50" s="3"/>
      <c r="C50" s="14"/>
      <c r="D50" s="2"/>
      <c r="E50" s="2"/>
      <c r="F50" s="2"/>
      <c r="G50" s="2"/>
      <c r="H50" s="2"/>
      <c r="I50" s="2"/>
    </row>
    <row r="51" spans="1:9" x14ac:dyDescent="0.25">
      <c r="A51" s="2"/>
      <c r="B51" s="3"/>
      <c r="C51" s="14"/>
      <c r="D51" s="2"/>
      <c r="E51" s="2"/>
      <c r="F51" s="2"/>
      <c r="G51" s="2"/>
      <c r="H51" s="2"/>
      <c r="I51" s="2"/>
    </row>
    <row r="52" spans="1:9" x14ac:dyDescent="0.25">
      <c r="A52" s="2"/>
      <c r="B52" s="3"/>
      <c r="C52" s="14"/>
      <c r="D52" s="2"/>
      <c r="E52" s="2"/>
      <c r="F52" s="2"/>
      <c r="G52" s="2"/>
      <c r="H52" s="2"/>
      <c r="I52" s="2"/>
    </row>
    <row r="53" spans="1:9" x14ac:dyDescent="0.25">
      <c r="A53" s="2"/>
      <c r="B53" s="3"/>
      <c r="C53" s="14"/>
      <c r="D53" s="2"/>
      <c r="E53" s="2"/>
      <c r="F53" s="2"/>
      <c r="G53" s="2"/>
      <c r="H53" s="2"/>
      <c r="I53" s="2"/>
    </row>
    <row r="54" spans="1:9" x14ac:dyDescent="0.25">
      <c r="A54" s="2"/>
      <c r="B54" s="3"/>
      <c r="C54" s="14"/>
      <c r="D54" s="2"/>
      <c r="E54" s="2"/>
      <c r="F54" s="2"/>
      <c r="G54" s="2"/>
      <c r="H54" s="2"/>
      <c r="I54" s="2"/>
    </row>
    <row r="55" spans="1:9" x14ac:dyDescent="0.25">
      <c r="A55" s="2"/>
      <c r="B55" s="3"/>
      <c r="C55" s="14"/>
      <c r="D55" s="2"/>
      <c r="E55" s="2"/>
      <c r="F55" s="2"/>
      <c r="G55" s="2"/>
      <c r="H55" s="2"/>
      <c r="I55" s="2"/>
    </row>
    <row r="56" spans="1:9" x14ac:dyDescent="0.25">
      <c r="A56" s="2"/>
      <c r="B56" s="3"/>
      <c r="C56" s="14"/>
      <c r="D56" s="2"/>
      <c r="E56" s="2"/>
      <c r="F56" s="2"/>
      <c r="G56" s="2"/>
      <c r="H56" s="2"/>
      <c r="I56" s="2"/>
    </row>
    <row r="57" spans="1:9" x14ac:dyDescent="0.25">
      <c r="A57" s="2"/>
      <c r="B57" s="3"/>
      <c r="C57" s="14"/>
      <c r="D57" s="2"/>
      <c r="E57" s="2"/>
      <c r="F57" s="2"/>
      <c r="G57" s="2"/>
      <c r="H57" s="2"/>
      <c r="I57" s="2"/>
    </row>
    <row r="58" spans="1:9" x14ac:dyDescent="0.25">
      <c r="A58" s="2"/>
      <c r="B58" s="3"/>
      <c r="C58" s="14"/>
      <c r="D58" s="2"/>
      <c r="E58" s="2"/>
      <c r="F58" s="2"/>
      <c r="G58" s="2"/>
      <c r="H58" s="2"/>
      <c r="I58" s="2"/>
    </row>
    <row r="59" spans="1:9" x14ac:dyDescent="0.25">
      <c r="A59" s="2"/>
      <c r="B59" s="3"/>
      <c r="C59" s="14"/>
      <c r="D59" s="2"/>
      <c r="E59" s="2"/>
      <c r="F59" s="2"/>
      <c r="G59" s="2"/>
      <c r="H59" s="2"/>
      <c r="I59" s="2"/>
    </row>
    <row r="60" spans="1:9" x14ac:dyDescent="0.25">
      <c r="A60" s="2"/>
      <c r="B60" s="3"/>
      <c r="C60" s="14"/>
      <c r="D60" s="2"/>
      <c r="E60" s="2"/>
      <c r="F60" s="2"/>
      <c r="G60" s="2"/>
      <c r="H60" s="2"/>
      <c r="I60" s="2"/>
    </row>
    <row r="61" spans="1:9" x14ac:dyDescent="0.25">
      <c r="A61" s="2"/>
      <c r="B61" s="3"/>
      <c r="C61" s="14"/>
      <c r="D61" s="2"/>
      <c r="E61" s="2"/>
      <c r="F61" s="2"/>
      <c r="G61" s="2"/>
      <c r="H61" s="2"/>
      <c r="I61" s="2"/>
    </row>
    <row r="62" spans="1:9" x14ac:dyDescent="0.25">
      <c r="A62" s="2"/>
      <c r="B62" s="3"/>
      <c r="C62" s="14"/>
      <c r="D62" s="2"/>
      <c r="E62" s="2"/>
      <c r="F62" s="2"/>
      <c r="G62" s="2"/>
      <c r="H62" s="2"/>
      <c r="I62" s="2"/>
    </row>
    <row r="63" spans="1:9" x14ac:dyDescent="0.25">
      <c r="A63" s="2"/>
      <c r="B63" s="3"/>
      <c r="C63" s="14"/>
      <c r="D63" s="2"/>
      <c r="E63" s="2"/>
      <c r="F63" s="2"/>
      <c r="G63" s="2"/>
      <c r="H63" s="2"/>
      <c r="I63" s="2"/>
    </row>
    <row r="64" spans="1:9" x14ac:dyDescent="0.25">
      <c r="A64" s="2"/>
      <c r="B64" s="3"/>
      <c r="C64" s="14"/>
      <c r="D64" s="2"/>
      <c r="E64" s="2"/>
      <c r="F64" s="2"/>
      <c r="G64" s="2"/>
      <c r="H64" s="2"/>
      <c r="I64" s="2"/>
    </row>
    <row r="65" spans="1:9" x14ac:dyDescent="0.25">
      <c r="A65" s="2"/>
      <c r="B65" s="3"/>
      <c r="C65" s="14"/>
      <c r="D65" s="2"/>
      <c r="E65" s="2"/>
      <c r="F65" s="2"/>
      <c r="G65" s="2"/>
      <c r="H65" s="2"/>
      <c r="I65" s="2"/>
    </row>
    <row r="66" spans="1:9" x14ac:dyDescent="0.25">
      <c r="A66" s="2"/>
      <c r="B66" s="3"/>
      <c r="C66" s="14"/>
      <c r="D66" s="2"/>
      <c r="E66" s="2"/>
      <c r="F66" s="2"/>
      <c r="G66" s="2"/>
      <c r="H66" s="2"/>
      <c r="I66" s="2"/>
    </row>
    <row r="67" spans="1:9" x14ac:dyDescent="0.25">
      <c r="A67" s="2"/>
      <c r="B67" s="3"/>
      <c r="C67" s="14"/>
      <c r="D67" s="2"/>
      <c r="E67" s="2"/>
      <c r="F67" s="2"/>
      <c r="G67" s="2"/>
      <c r="H67" s="2"/>
      <c r="I67" s="2"/>
    </row>
    <row r="68" spans="1:9" x14ac:dyDescent="0.25">
      <c r="A68" s="2"/>
      <c r="B68" s="3"/>
      <c r="C68" s="14"/>
      <c r="D68" s="2"/>
      <c r="E68" s="2"/>
      <c r="F68" s="2"/>
      <c r="G68" s="2"/>
      <c r="H68" s="2"/>
      <c r="I68" s="2"/>
    </row>
    <row r="69" spans="1:9" x14ac:dyDescent="0.25">
      <c r="A69" s="2"/>
      <c r="B69" s="3"/>
      <c r="C69" s="14"/>
      <c r="D69" s="2"/>
      <c r="E69" s="2"/>
      <c r="F69" s="2"/>
      <c r="G69" s="2"/>
      <c r="H69" s="2"/>
      <c r="I69" s="2"/>
    </row>
    <row r="70" spans="1:9" x14ac:dyDescent="0.25">
      <c r="A70" s="2"/>
      <c r="B70" s="3"/>
      <c r="C70" s="14"/>
      <c r="D70" s="2"/>
      <c r="E70" s="2"/>
      <c r="F70" s="2"/>
      <c r="G70" s="2"/>
      <c r="H70" s="2"/>
      <c r="I70" s="2"/>
    </row>
    <row r="71" spans="1:9" x14ac:dyDescent="0.25">
      <c r="A71" s="2"/>
      <c r="B71" s="3"/>
      <c r="C71" s="14"/>
      <c r="D71" s="2"/>
      <c r="E71" s="2"/>
      <c r="F71" s="2"/>
      <c r="G71" s="2"/>
      <c r="H71" s="2"/>
      <c r="I71" s="2"/>
    </row>
    <row r="72" spans="1:9" x14ac:dyDescent="0.25">
      <c r="A72" s="2"/>
      <c r="B72" s="3"/>
      <c r="C72" s="14"/>
      <c r="D72" s="2"/>
      <c r="E72" s="2"/>
      <c r="F72" s="2"/>
      <c r="G72" s="2"/>
      <c r="H72" s="2"/>
      <c r="I72" s="2"/>
    </row>
    <row r="73" spans="1:9" x14ac:dyDescent="0.25">
      <c r="A73" s="2"/>
      <c r="B73" s="3"/>
      <c r="C73" s="14"/>
      <c r="D73" s="2"/>
      <c r="E73" s="2"/>
      <c r="F73" s="2"/>
      <c r="G73" s="2"/>
      <c r="H73" s="2"/>
      <c r="I73" s="2"/>
    </row>
    <row r="74" spans="1:9" x14ac:dyDescent="0.25">
      <c r="A74" s="2"/>
      <c r="B74" s="3"/>
      <c r="C74" s="14"/>
      <c r="D74" s="2"/>
      <c r="E74" s="2"/>
      <c r="F74" s="2"/>
      <c r="G74" s="2"/>
      <c r="H74" s="2"/>
      <c r="I74" s="2"/>
    </row>
    <row r="75" spans="1:9" x14ac:dyDescent="0.25">
      <c r="A75" s="2"/>
      <c r="B75" s="3"/>
      <c r="C75" s="14"/>
      <c r="D75" s="2"/>
      <c r="E75" s="2"/>
      <c r="F75" s="2"/>
      <c r="G75" s="2"/>
      <c r="H75" s="2"/>
      <c r="I75" s="2"/>
    </row>
    <row r="76" spans="1:9" x14ac:dyDescent="0.25">
      <c r="A76" s="2"/>
      <c r="B76" s="3"/>
      <c r="C76" s="14"/>
      <c r="D76" s="2"/>
      <c r="E76" s="2"/>
      <c r="F76" s="2"/>
      <c r="G76" s="2"/>
      <c r="H76" s="2"/>
      <c r="I76" s="2"/>
    </row>
    <row r="77" spans="1:9" x14ac:dyDescent="0.25">
      <c r="A77" s="2"/>
      <c r="B77" s="3"/>
      <c r="C77" s="14"/>
      <c r="D77" s="2"/>
      <c r="E77" s="2"/>
      <c r="F77" s="2"/>
      <c r="G77" s="2"/>
      <c r="H77" s="2"/>
      <c r="I77" s="2"/>
    </row>
    <row r="78" spans="1:9" x14ac:dyDescent="0.25">
      <c r="A78" s="2"/>
      <c r="B78" s="3"/>
      <c r="C78" s="14"/>
      <c r="D78" s="2"/>
      <c r="E78" s="2"/>
      <c r="F78" s="2"/>
      <c r="G78" s="2"/>
      <c r="H78" s="2"/>
      <c r="I78" s="2"/>
    </row>
    <row r="79" spans="1:9" x14ac:dyDescent="0.25">
      <c r="A79" s="2"/>
      <c r="B79" s="3"/>
      <c r="C79" s="14"/>
      <c r="D79" s="2"/>
      <c r="E79" s="2"/>
      <c r="F79" s="2"/>
      <c r="G79" s="2"/>
      <c r="H79" s="2"/>
      <c r="I79" s="2"/>
    </row>
    <row r="80" spans="1:9" x14ac:dyDescent="0.25">
      <c r="A80" s="2"/>
      <c r="B80" s="3"/>
      <c r="C80" s="14"/>
      <c r="D80" s="2"/>
      <c r="E80" s="2"/>
      <c r="F80" s="2"/>
      <c r="G80" s="2"/>
      <c r="H80" s="2"/>
      <c r="I80" s="2"/>
    </row>
    <row r="81" spans="1:9" x14ac:dyDescent="0.25">
      <c r="A81" s="2"/>
      <c r="B81" s="3"/>
      <c r="C81" s="14"/>
      <c r="D81" s="2"/>
      <c r="E81" s="2"/>
      <c r="F81" s="2"/>
      <c r="G81" s="2"/>
      <c r="H81" s="2"/>
      <c r="I81" s="2"/>
    </row>
    <row r="82" spans="1:9" x14ac:dyDescent="0.25">
      <c r="A82" s="2"/>
      <c r="B82" s="3"/>
      <c r="C82" s="14"/>
      <c r="D82" s="2"/>
      <c r="E82" s="2"/>
      <c r="F82" s="2"/>
      <c r="G82" s="2"/>
      <c r="H82" s="2"/>
      <c r="I82" s="2"/>
    </row>
    <row r="83" spans="1:9" x14ac:dyDescent="0.25">
      <c r="A83" s="2"/>
      <c r="B83" s="3"/>
      <c r="C83" s="14"/>
      <c r="D83" s="2"/>
      <c r="E83" s="2"/>
      <c r="F83" s="2"/>
      <c r="G83" s="2"/>
      <c r="H83" s="2"/>
      <c r="I83" s="2"/>
    </row>
    <row r="84" spans="1:9" x14ac:dyDescent="0.25">
      <c r="A84" s="2"/>
      <c r="B84" s="3"/>
      <c r="C84" s="14"/>
      <c r="D84" s="2"/>
      <c r="E84" s="2"/>
      <c r="F84" s="2"/>
      <c r="G84" s="2"/>
      <c r="H84" s="2"/>
      <c r="I84" s="2"/>
    </row>
    <row r="85" spans="1:9" x14ac:dyDescent="0.25">
      <c r="A85" s="2"/>
      <c r="B85" s="3"/>
      <c r="C85" s="14"/>
      <c r="D85" s="2"/>
      <c r="E85" s="2"/>
      <c r="F85" s="2"/>
      <c r="G85" s="2"/>
      <c r="H85" s="2"/>
      <c r="I85" s="2"/>
    </row>
    <row r="86" spans="1:9" x14ac:dyDescent="0.25">
      <c r="A86" s="2"/>
      <c r="B86" s="2"/>
      <c r="C86" s="11"/>
      <c r="D86" s="2"/>
      <c r="E86" s="2"/>
      <c r="F86" s="2"/>
      <c r="G86" s="2"/>
      <c r="H86" s="2"/>
      <c r="I86" s="2"/>
    </row>
    <row r="87" spans="1:9" x14ac:dyDescent="0.25">
      <c r="A87" s="2"/>
      <c r="B87" s="2"/>
      <c r="C87" s="11"/>
      <c r="D87" s="2"/>
      <c r="E87" s="2"/>
      <c r="F87" s="2"/>
      <c r="G87" s="2"/>
      <c r="H87" s="2"/>
      <c r="I87" s="2"/>
    </row>
    <row r="88" spans="1:9" x14ac:dyDescent="0.25">
      <c r="A88" s="2"/>
      <c r="B88" s="2"/>
      <c r="C88" s="11"/>
      <c r="D88" s="2"/>
      <c r="E88" s="2"/>
      <c r="F88" s="2"/>
      <c r="G88" s="2"/>
      <c r="H88" s="2"/>
      <c r="I88" s="2"/>
    </row>
    <row r="89" spans="1:9" x14ac:dyDescent="0.25">
      <c r="A89" s="2"/>
      <c r="B89" s="2"/>
      <c r="C89" s="11"/>
      <c r="D89" s="2"/>
      <c r="E89" s="2"/>
      <c r="F89" s="2"/>
      <c r="G89" s="2"/>
      <c r="H89" s="2"/>
      <c r="I89" s="2"/>
    </row>
    <row r="90" spans="1:9" x14ac:dyDescent="0.25">
      <c r="A90" s="2"/>
      <c r="B90" s="2"/>
      <c r="C90" s="11"/>
      <c r="D90" s="2"/>
      <c r="E90" s="2"/>
      <c r="F90" s="2"/>
      <c r="G90" s="2"/>
      <c r="H90" s="2"/>
      <c r="I90" s="2"/>
    </row>
    <row r="91" spans="1:9" x14ac:dyDescent="0.25">
      <c r="A91" s="2"/>
      <c r="B91" s="2"/>
      <c r="C91" s="11"/>
      <c r="D91" s="2"/>
      <c r="E91" s="2"/>
      <c r="F91" s="2"/>
      <c r="G91" s="2"/>
      <c r="H91" s="2"/>
      <c r="I91" s="2"/>
    </row>
    <row r="92" spans="1:9" x14ac:dyDescent="0.25">
      <c r="A92" s="2"/>
      <c r="B92" s="2"/>
      <c r="C92" s="11"/>
      <c r="D92" s="2"/>
      <c r="E92" s="2"/>
      <c r="F92" s="2"/>
      <c r="G92" s="2"/>
      <c r="H92" s="2"/>
      <c r="I92" s="2"/>
    </row>
    <row r="93" spans="1:9" x14ac:dyDescent="0.25">
      <c r="A93" s="2"/>
      <c r="B93" s="2"/>
      <c r="C93" s="11"/>
      <c r="D93" s="2"/>
      <c r="E93" s="2"/>
      <c r="F93" s="2"/>
      <c r="G93" s="2"/>
      <c r="H93" s="2"/>
      <c r="I93" s="2"/>
    </row>
    <row r="94" spans="1:9" x14ac:dyDescent="0.25">
      <c r="A94" s="2"/>
      <c r="B94" s="2"/>
      <c r="C94" s="11"/>
      <c r="D94" s="2"/>
      <c r="E94" s="2"/>
      <c r="F94" s="2"/>
      <c r="G94" s="2"/>
      <c r="H94" s="2"/>
      <c r="I94" s="2"/>
    </row>
    <row r="95" spans="1:9" x14ac:dyDescent="0.25">
      <c r="A95" s="2"/>
      <c r="B95" s="2"/>
      <c r="C95" s="11"/>
      <c r="D95" s="2"/>
      <c r="E95" s="2"/>
      <c r="F95" s="2"/>
      <c r="G95" s="2"/>
      <c r="H95" s="2"/>
      <c r="I95" s="2"/>
    </row>
    <row r="96" spans="1:9" x14ac:dyDescent="0.25">
      <c r="A96" s="2"/>
      <c r="B96" s="2"/>
      <c r="C96" s="11"/>
      <c r="D96" s="2"/>
      <c r="E96" s="2"/>
      <c r="F96" s="2"/>
      <c r="G96" s="2"/>
      <c r="H96" s="2"/>
      <c r="I96" s="2"/>
    </row>
    <row r="97" spans="1:9" x14ac:dyDescent="0.25">
      <c r="A97" s="2"/>
      <c r="B97" s="2"/>
      <c r="C97" s="11"/>
      <c r="D97" s="2"/>
      <c r="E97" s="2"/>
      <c r="F97" s="2"/>
      <c r="G97" s="2"/>
      <c r="H97" s="2"/>
      <c r="I97" s="2"/>
    </row>
  </sheetData>
  <mergeCells count="11">
    <mergeCell ref="J2:J7"/>
    <mergeCell ref="J11:L11"/>
    <mergeCell ref="N2:P2"/>
    <mergeCell ref="N5:P7"/>
    <mergeCell ref="N3:P3"/>
    <mergeCell ref="K2:K3"/>
    <mergeCell ref="L2:L3"/>
    <mergeCell ref="K4:K5"/>
    <mergeCell ref="L4:L5"/>
    <mergeCell ref="K6:K7"/>
    <mergeCell ref="L6:L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2019-04-26T06:12:59Z</dcterms:modified>
</cp:coreProperties>
</file>