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475" windowHeight="10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3" i="1" l="1"/>
  <c r="O4" i="1"/>
  <c r="O2" i="1"/>
  <c r="O6" i="1" l="1"/>
  <c r="K13" i="1" l="1"/>
  <c r="J13" i="1"/>
  <c r="I13" i="1"/>
  <c r="H13" i="1"/>
  <c r="K12" i="1"/>
  <c r="J12" i="1"/>
  <c r="I12" i="1"/>
  <c r="H12" i="1"/>
  <c r="J11" i="1"/>
  <c r="K11" i="1"/>
  <c r="I11" i="1"/>
  <c r="H11" i="1"/>
  <c r="K10" i="1"/>
  <c r="I10" i="1"/>
  <c r="H10" i="1"/>
  <c r="H9" i="1"/>
  <c r="I9" i="1"/>
  <c r="K9" i="1"/>
  <c r="L13" i="1" l="1"/>
  <c r="M13" i="1"/>
  <c r="H15" i="1"/>
  <c r="H19" i="1" s="1"/>
  <c r="M12" i="1"/>
  <c r="L12" i="1"/>
  <c r="O12" i="1" s="1"/>
  <c r="M11" i="1"/>
  <c r="L11" i="1"/>
  <c r="L10" i="1"/>
  <c r="O10" i="1" s="1"/>
  <c r="L9" i="1"/>
  <c r="O9" i="1" s="1"/>
  <c r="I4" i="1"/>
  <c r="I3" i="1"/>
  <c r="I2" i="1"/>
  <c r="H4" i="1"/>
  <c r="H3" i="1"/>
  <c r="H2" i="1"/>
  <c r="K2" i="1"/>
  <c r="K3" i="1"/>
  <c r="K4" i="1"/>
  <c r="N13" i="1" l="1"/>
  <c r="O13" i="1"/>
  <c r="N11" i="1"/>
  <c r="O11" i="1"/>
  <c r="K15" i="1"/>
  <c r="K19" i="1" s="1"/>
  <c r="N12" i="1"/>
  <c r="K16" i="1"/>
  <c r="N10" i="1"/>
  <c r="N9" i="1"/>
  <c r="H6" i="1"/>
  <c r="K6" i="1" s="1"/>
  <c r="J4" i="1"/>
  <c r="M4" i="1" s="1"/>
  <c r="L3" i="1"/>
  <c r="L2" i="1"/>
  <c r="K20" i="1" l="1"/>
  <c r="O19" i="1" s="1"/>
  <c r="O15" i="1"/>
  <c r="N15" i="1"/>
  <c r="N2" i="1"/>
  <c r="N3" i="1"/>
  <c r="L4" i="1"/>
  <c r="N19" i="1" l="1"/>
  <c r="K7" i="1"/>
  <c r="N4" i="1"/>
  <c r="N6" i="1" l="1"/>
</calcChain>
</file>

<file path=xl/sharedStrings.xml><?xml version="1.0" encoding="utf-8"?>
<sst xmlns="http://schemas.openxmlformats.org/spreadsheetml/2006/main" count="6378" uniqueCount="31">
  <si>
    <t>F</t>
  </si>
  <si>
    <t>S</t>
  </si>
  <si>
    <t>10성</t>
    <phoneticPr fontId="1" type="noConversion"/>
  </si>
  <si>
    <t>11성</t>
    <phoneticPr fontId="1" type="noConversion"/>
  </si>
  <si>
    <t>12-14성</t>
    <phoneticPr fontId="1" type="noConversion"/>
  </si>
  <si>
    <t>D</t>
  </si>
  <si>
    <t>성공</t>
    <phoneticPr fontId="1" type="noConversion"/>
  </si>
  <si>
    <t>실패</t>
    <phoneticPr fontId="1" type="noConversion"/>
  </si>
  <si>
    <t>파괴</t>
    <phoneticPr fontId="1" type="noConversion"/>
  </si>
  <si>
    <t>표본수</t>
    <phoneticPr fontId="1" type="noConversion"/>
  </si>
  <si>
    <t>성공확률</t>
    <phoneticPr fontId="1" type="noConversion"/>
  </si>
  <si>
    <t>파괴확률</t>
    <phoneticPr fontId="1" type="noConversion"/>
  </si>
  <si>
    <t>총표본수</t>
    <phoneticPr fontId="1" type="noConversion"/>
  </si>
  <si>
    <t>합적용</t>
    <phoneticPr fontId="1" type="noConversion"/>
  </si>
  <si>
    <t>곱적용</t>
    <phoneticPr fontId="1" type="noConversion"/>
  </si>
  <si>
    <t>합적용</t>
    <phoneticPr fontId="1" type="noConversion"/>
  </si>
  <si>
    <t>곱적용</t>
    <phoneticPr fontId="1" type="noConversion"/>
  </si>
  <si>
    <t>S</t>
    <phoneticPr fontId="1" type="noConversion"/>
  </si>
  <si>
    <t>기본확률</t>
    <phoneticPr fontId="1" type="noConversion"/>
  </si>
  <si>
    <t>구강화</t>
    <phoneticPr fontId="1" type="noConversion"/>
  </si>
  <si>
    <t>신강화</t>
    <phoneticPr fontId="1" type="noConversion"/>
  </si>
  <si>
    <t>12성</t>
    <phoneticPr fontId="1" type="noConversion"/>
  </si>
  <si>
    <t>13성</t>
    <phoneticPr fontId="1" type="noConversion"/>
  </si>
  <si>
    <t>14성</t>
    <phoneticPr fontId="1" type="noConversion"/>
  </si>
  <si>
    <t>(구강화)</t>
    <phoneticPr fontId="1" type="noConversion"/>
  </si>
  <si>
    <t>(신강화)</t>
    <phoneticPr fontId="1" type="noConversion"/>
  </si>
  <si>
    <t>(종합)</t>
    <phoneticPr fontId="1" type="noConversion"/>
  </si>
  <si>
    <t>종합</t>
    <phoneticPr fontId="1" type="noConversion"/>
  </si>
  <si>
    <t>스타캐치효과</t>
    <phoneticPr fontId="1" type="noConversion"/>
  </si>
  <si>
    <t>기대확률(스타캐치X)</t>
    <phoneticPr fontId="1" type="noConversion"/>
  </si>
  <si>
    <t>측정확률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</si>
</sst>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"/>
    <numFmt numFmtId="177" formatCode="#,##0.000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9" fontId="0" fillId="0" borderId="0" xfId="0" applyNumberFormat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2" borderId="0" xfId="1">
      <alignment vertical="center"/>
    </xf>
    <xf numFmtId="0" fontId="4" fillId="4" borderId="0" xfId="3">
      <alignment vertical="center"/>
    </xf>
    <xf numFmtId="0" fontId="3" fillId="3" borderId="0" xfId="2">
      <alignment vertical="center"/>
    </xf>
    <xf numFmtId="0" fontId="0" fillId="5" borderId="1" xfId="4" applyFont="1">
      <alignment vertical="center"/>
    </xf>
    <xf numFmtId="177" fontId="0" fillId="0" borderId="0" xfId="0" applyNumberFormat="1">
      <alignment vertical="center"/>
    </xf>
    <xf numFmtId="10" fontId="0" fillId="5" borderId="1" xfId="4" applyNumberFormat="1" applyFont="1">
      <alignment vertical="center"/>
    </xf>
    <xf numFmtId="10" fontId="0" fillId="0" borderId="0" xfId="0" applyNumberFormat="1">
      <alignment vertical="center"/>
    </xf>
  </cellXfs>
  <cellStyles count="5">
    <cellStyle name="나쁨" xfId="2" builtinId="27"/>
    <cellStyle name="메모" xfId="4" builtinId="10"/>
    <cellStyle name="보통" xfId="3" builtinId="28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6"/>
  <sheetViews>
    <sheetView tabSelected="1" workbookViewId="0">
      <selection activeCell="P2" sqref="P2:T1156"/>
    </sheetView>
  </sheetViews>
  <sheetFormatPr defaultRowHeight="16.5" x14ac:dyDescent="0.3"/>
  <cols>
    <col min="6" max="13" width="9.125" customWidth="1"/>
    <col min="14" max="14" width="7.25" bestFit="1" customWidth="1"/>
    <col min="15" max="15" width="7.5" bestFit="1" customWidth="1"/>
  </cols>
  <sheetData>
    <row r="1" spans="1:20" x14ac:dyDescent="0.3">
      <c r="A1">
        <v>10</v>
      </c>
      <c r="B1">
        <v>11</v>
      </c>
      <c r="C1">
        <v>12</v>
      </c>
      <c r="D1">
        <v>13</v>
      </c>
      <c r="E1">
        <v>14</v>
      </c>
      <c r="F1" t="s">
        <v>18</v>
      </c>
      <c r="G1" s="5" t="s">
        <v>19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13</v>
      </c>
      <c r="O1" t="s">
        <v>14</v>
      </c>
      <c r="P1">
        <v>10</v>
      </c>
      <c r="Q1">
        <v>11</v>
      </c>
      <c r="R1">
        <v>12</v>
      </c>
      <c r="S1">
        <v>13</v>
      </c>
      <c r="T1">
        <v>14</v>
      </c>
    </row>
    <row r="2" spans="1:20" x14ac:dyDescent="0.3">
      <c r="A2" t="s">
        <v>0</v>
      </c>
      <c r="B2" t="s">
        <v>1</v>
      </c>
      <c r="C2" t="s">
        <v>0</v>
      </c>
      <c r="D2" t="s">
        <v>0</v>
      </c>
      <c r="E2" t="s">
        <v>17</v>
      </c>
      <c r="F2" s="1">
        <v>0.45</v>
      </c>
      <c r="G2" t="s">
        <v>2</v>
      </c>
      <c r="H2">
        <f>SUMPRODUCT((LEN(A2:A2000)-LEN(SUBSTITUTE(A2:A2000,"S","")))/LEN("S"))</f>
        <v>309</v>
      </c>
      <c r="I2">
        <f>SUMPRODUCT((LEN(A2:A2000)-LEN(SUBSTITUTE(A2:A2000,"F","")))/LEN("F"))</f>
        <v>357</v>
      </c>
      <c r="J2">
        <v>0</v>
      </c>
      <c r="K2">
        <f>SUMPRODUCT(LEN(A2:A2000))</f>
        <v>666</v>
      </c>
      <c r="L2" s="8">
        <f>H2/K2</f>
        <v>0.46396396396396394</v>
      </c>
      <c r="M2" s="8">
        <v>0</v>
      </c>
      <c r="N2" s="10">
        <f>L2-F2</f>
        <v>1.3963963963963932E-2</v>
      </c>
      <c r="O2" s="10">
        <f>L2/F2-1</f>
        <v>3.1031031031030887E-2</v>
      </c>
      <c r="P2" t="s">
        <v>0</v>
      </c>
      <c r="Q2" t="s">
        <v>0</v>
      </c>
      <c r="R2" t="s">
        <v>1</v>
      </c>
      <c r="S2" t="s">
        <v>0</v>
      </c>
      <c r="T2" t="s">
        <v>0</v>
      </c>
    </row>
    <row r="3" spans="1:20" x14ac:dyDescent="0.3">
      <c r="A3" t="s">
        <v>0</v>
      </c>
      <c r="B3" t="s">
        <v>1</v>
      </c>
      <c r="C3" t="s">
        <v>0</v>
      </c>
      <c r="D3" t="s">
        <v>1</v>
      </c>
      <c r="E3" t="s">
        <v>0</v>
      </c>
      <c r="F3" s="1">
        <v>0.35</v>
      </c>
      <c r="G3" t="s">
        <v>3</v>
      </c>
      <c r="H3">
        <f>SUMPRODUCT((LEN(B2:B2000)-LEN(SUBSTITUTE(B2:B2000,"S","")))/LEN("S"))</f>
        <v>340</v>
      </c>
      <c r="I3">
        <f>SUMPRODUCT((LEN(B2:B2000)-LEN(SUBSTITUTE(B2:B2000,"F","")))/LEN("F"))</f>
        <v>541</v>
      </c>
      <c r="J3">
        <v>0</v>
      </c>
      <c r="K3">
        <f>SUMPRODUCT(LEN(B2:B2000))</f>
        <v>881</v>
      </c>
      <c r="L3" s="8">
        <f>H3/K3</f>
        <v>0.38592508513053347</v>
      </c>
      <c r="M3" s="8">
        <v>0</v>
      </c>
      <c r="N3" s="10">
        <f t="shared" ref="N3:N4" si="0">L3-F3</f>
        <v>3.5925085130533496E-2</v>
      </c>
      <c r="O3" s="10">
        <f t="shared" ref="O3:O4" si="1">L3/F3-1</f>
        <v>0.10264310037295288</v>
      </c>
      <c r="P3" t="s">
        <v>0</v>
      </c>
      <c r="Q3" t="s">
        <v>1</v>
      </c>
      <c r="R3" t="s">
        <v>1</v>
      </c>
      <c r="S3" t="s">
        <v>0</v>
      </c>
      <c r="T3" t="s">
        <v>0</v>
      </c>
    </row>
    <row r="4" spans="1:20" x14ac:dyDescent="0.3">
      <c r="A4" t="s">
        <v>0</v>
      </c>
      <c r="B4" t="s">
        <v>0</v>
      </c>
      <c r="C4" t="s">
        <v>1</v>
      </c>
      <c r="D4" t="s">
        <v>1</v>
      </c>
      <c r="E4" t="s">
        <v>1</v>
      </c>
      <c r="F4" s="1">
        <v>0.3</v>
      </c>
      <c r="G4" t="s">
        <v>4</v>
      </c>
      <c r="H4">
        <f>SUMPRODUCT((LEN(C2:E2000)-LEN(SUBSTITUTE(C2:E2000,"S","")))/LEN("S"))</f>
        <v>327</v>
      </c>
      <c r="I4">
        <f>SUMPRODUCT((LEN(C2:E2000)-LEN(SUBSTITUTE(C2:E2000,"F","")))/LEN("F"))</f>
        <v>744</v>
      </c>
      <c r="J4">
        <f>SUMPRODUCT((LEN(C2:E1000)-LEN(SUBSTITUTE(C2:E1000,"D","")))/LEN("D"))</f>
        <v>13</v>
      </c>
      <c r="K4">
        <f>SUMPRODUCT(LEN(C2:E2000))</f>
        <v>1084</v>
      </c>
      <c r="L4" s="8">
        <f>H4/K4</f>
        <v>0.30166051660516607</v>
      </c>
      <c r="M4" s="8">
        <f>J4/K4</f>
        <v>1.1992619926199263E-2</v>
      </c>
      <c r="N4" s="10">
        <f t="shared" si="0"/>
        <v>1.6605166051660847E-3</v>
      </c>
      <c r="O4" s="10">
        <f t="shared" si="1"/>
        <v>5.5350553505535416E-3</v>
      </c>
      <c r="P4" t="s">
        <v>0</v>
      </c>
      <c r="Q4" t="s">
        <v>0</v>
      </c>
      <c r="R4" t="s">
        <v>0</v>
      </c>
      <c r="S4" t="s">
        <v>0</v>
      </c>
      <c r="T4" t="s">
        <v>1</v>
      </c>
    </row>
    <row r="5" spans="1:20" x14ac:dyDescent="0.3">
      <c r="A5" t="s">
        <v>1</v>
      </c>
      <c r="B5" t="s">
        <v>1</v>
      </c>
      <c r="C5" t="s">
        <v>0</v>
      </c>
      <c r="D5" t="s">
        <v>1</v>
      </c>
      <c r="E5" t="s">
        <v>0</v>
      </c>
      <c r="M5" s="7" t="s">
        <v>24</v>
      </c>
      <c r="N5" s="7" t="s">
        <v>15</v>
      </c>
      <c r="O5" s="7" t="s">
        <v>16</v>
      </c>
      <c r="P5" t="s">
        <v>1</v>
      </c>
      <c r="Q5" t="s">
        <v>1</v>
      </c>
      <c r="R5" t="s">
        <v>0</v>
      </c>
      <c r="S5" t="s">
        <v>0</v>
      </c>
      <c r="T5" t="s">
        <v>0</v>
      </c>
    </row>
    <row r="6" spans="1:20" x14ac:dyDescent="0.3">
      <c r="A6" t="s">
        <v>1</v>
      </c>
      <c r="B6" t="s">
        <v>1</v>
      </c>
      <c r="C6" t="s">
        <v>0</v>
      </c>
      <c r="D6" t="s">
        <v>0</v>
      </c>
      <c r="E6" t="s">
        <v>0</v>
      </c>
      <c r="G6" t="s">
        <v>12</v>
      </c>
      <c r="H6">
        <f>SUM(K2:K4)</f>
        <v>2631</v>
      </c>
      <c r="I6" t="s">
        <v>29</v>
      </c>
      <c r="K6" s="3">
        <f>(F2*K2+F3*K3+F4*K4)/H6</f>
        <v>0.35471303686811101</v>
      </c>
      <c r="L6" t="s">
        <v>28</v>
      </c>
      <c r="N6" s="9">
        <f>K7-K6</f>
        <v>1.6248574686430983E-2</v>
      </c>
      <c r="O6" s="9">
        <f>K7/K6-1</f>
        <v>4.5807661398339139E-2</v>
      </c>
      <c r="P6" t="s">
        <v>0</v>
      </c>
      <c r="Q6" t="s">
        <v>0</v>
      </c>
      <c r="R6" t="s">
        <v>1</v>
      </c>
      <c r="S6" t="s">
        <v>0</v>
      </c>
      <c r="T6" t="s">
        <v>0</v>
      </c>
    </row>
    <row r="7" spans="1:20" x14ac:dyDescent="0.3">
      <c r="A7" t="s">
        <v>0</v>
      </c>
      <c r="B7" t="s">
        <v>1</v>
      </c>
      <c r="C7" t="s">
        <v>0</v>
      </c>
      <c r="D7" t="s">
        <v>0</v>
      </c>
      <c r="E7" t="s">
        <v>0</v>
      </c>
      <c r="H7" s="2"/>
      <c r="I7" t="s">
        <v>30</v>
      </c>
      <c r="K7" s="3">
        <f>(L2*K2+L3*K3+L4*K4)/H6</f>
        <v>0.37096161155454199</v>
      </c>
      <c r="P7" t="s">
        <v>0</v>
      </c>
      <c r="Q7" t="s">
        <v>1</v>
      </c>
      <c r="R7" t="s">
        <v>0</v>
      </c>
      <c r="S7" t="s">
        <v>0</v>
      </c>
      <c r="T7" t="s">
        <v>0</v>
      </c>
    </row>
    <row r="8" spans="1:20" x14ac:dyDescent="0.3">
      <c r="A8" t="s">
        <v>1</v>
      </c>
      <c r="B8" t="s">
        <v>1</v>
      </c>
      <c r="C8" t="s">
        <v>1</v>
      </c>
      <c r="D8" t="s">
        <v>0</v>
      </c>
      <c r="E8" t="s">
        <v>0</v>
      </c>
      <c r="F8" t="s">
        <v>18</v>
      </c>
      <c r="G8" s="4" t="s">
        <v>20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t="s">
        <v>13</v>
      </c>
      <c r="O8" t="s">
        <v>14</v>
      </c>
      <c r="P8" t="s">
        <v>0</v>
      </c>
      <c r="Q8" t="s">
        <v>0</v>
      </c>
      <c r="R8" t="s">
        <v>1</v>
      </c>
      <c r="S8" t="s">
        <v>1</v>
      </c>
      <c r="T8" t="s">
        <v>0</v>
      </c>
    </row>
    <row r="9" spans="1:20" x14ac:dyDescent="0.3">
      <c r="A9" t="s">
        <v>0</v>
      </c>
      <c r="B9" t="s">
        <v>1</v>
      </c>
      <c r="C9" t="s">
        <v>1</v>
      </c>
      <c r="D9" t="s">
        <v>1</v>
      </c>
      <c r="E9" t="s">
        <v>1</v>
      </c>
      <c r="F9" s="1">
        <v>0.5</v>
      </c>
      <c r="G9" t="s">
        <v>2</v>
      </c>
      <c r="H9">
        <f>SUMPRODUCT((LEN($P$2:$P$1000)-LEN(SUBSTITUTE($P$2:$P$1000,"S","")))/LEN("S"))</f>
        <v>280</v>
      </c>
      <c r="I9">
        <f>SUMPRODUCT((LEN($P$2:$P$1000)-LEN(SUBSTITUTE($P$2:$P$1000,"F","")))/LEN("F"))</f>
        <v>263</v>
      </c>
      <c r="J9">
        <v>0</v>
      </c>
      <c r="K9">
        <f>SUMPRODUCT(LEN($P$2:$P$1000))</f>
        <v>543</v>
      </c>
      <c r="L9" s="8">
        <f>H9/K9</f>
        <v>0.51565377532228363</v>
      </c>
      <c r="M9" s="8">
        <v>0</v>
      </c>
      <c r="N9" s="10">
        <f>L9-F9</f>
        <v>1.5653775322283625E-2</v>
      </c>
      <c r="O9" s="10">
        <f>L9/F9-1</f>
        <v>3.130755064456725E-2</v>
      </c>
      <c r="P9" t="s">
        <v>1</v>
      </c>
      <c r="Q9" t="s">
        <v>1</v>
      </c>
      <c r="R9" t="s">
        <v>0</v>
      </c>
      <c r="S9" t="s">
        <v>0</v>
      </c>
      <c r="T9" t="s">
        <v>0</v>
      </c>
    </row>
    <row r="10" spans="1:20" x14ac:dyDescent="0.3">
      <c r="A10" t="s">
        <v>1</v>
      </c>
      <c r="B10" t="s">
        <v>0</v>
      </c>
      <c r="C10" t="s">
        <v>0</v>
      </c>
      <c r="D10" t="s">
        <v>1</v>
      </c>
      <c r="E10" t="s">
        <v>0</v>
      </c>
      <c r="F10" s="1">
        <v>0.45</v>
      </c>
      <c r="G10" t="s">
        <v>3</v>
      </c>
      <c r="H10">
        <f>SUMPRODUCT((LEN($Q$2:$Q$1000)-LEN(SUBSTITUTE($Q$2:$Q$1000,"S","")))/LEN("S"))</f>
        <v>469</v>
      </c>
      <c r="I10">
        <f>SUMPRODUCT((LEN($Q$2:$Q$1000)-LEN(SUBSTITUTE($Q$2:$Q$1000,"F","")))/LEN("F"))</f>
        <v>506</v>
      </c>
      <c r="J10">
        <v>0</v>
      </c>
      <c r="K10">
        <f>SUMPRODUCT(LEN($Q$2:$Q$1000))</f>
        <v>975</v>
      </c>
      <c r="L10" s="8">
        <f>H10/K10</f>
        <v>0.48102564102564105</v>
      </c>
      <c r="M10" s="8">
        <v>0</v>
      </c>
      <c r="N10" s="10">
        <f t="shared" ref="N10:N11" si="2">L10-F10</f>
        <v>3.1025641025641038E-2</v>
      </c>
      <c r="O10" s="10">
        <f t="shared" ref="O10:O13" si="3">L10/F10-1</f>
        <v>6.8945868945869071E-2</v>
      </c>
      <c r="P10" t="s">
        <v>0</v>
      </c>
      <c r="Q10" t="s">
        <v>0</v>
      </c>
      <c r="R10" t="s">
        <v>0</v>
      </c>
      <c r="S10" t="s">
        <v>0</v>
      </c>
      <c r="T10" t="s">
        <v>1</v>
      </c>
    </row>
    <row r="11" spans="1:20" x14ac:dyDescent="0.3">
      <c r="A11" t="s">
        <v>1</v>
      </c>
      <c r="B11" t="s">
        <v>1</v>
      </c>
      <c r="C11" t="s">
        <v>0</v>
      </c>
      <c r="D11" t="s">
        <v>0</v>
      </c>
      <c r="E11" t="s">
        <v>1</v>
      </c>
      <c r="F11" s="1">
        <v>0.4</v>
      </c>
      <c r="G11" t="s">
        <v>21</v>
      </c>
      <c r="H11">
        <f>SUMPRODUCT((LEN($R$2:$R$1000)-LEN(SUBSTITUTE($R$2:$R$1000,"S","")))/LEN("S"))</f>
        <v>424</v>
      </c>
      <c r="I11">
        <f>SUMPRODUCT((LEN($R$2:$R$1000)-LEN(SUBSTITUTE($R$2:$R$1000,"F","")))/LEN("F"))</f>
        <v>569</v>
      </c>
      <c r="J11">
        <f>SUMPRODUCT((LEN($R$2:$R$1000)-LEN(SUBSTITUTE($R$2:$R$1000,"D","")))/LEN("D"))</f>
        <v>6</v>
      </c>
      <c r="K11">
        <f>SUMPRODUCT(LEN($R$2:$R$1000))</f>
        <v>999</v>
      </c>
      <c r="L11" s="8">
        <f>H11/K11</f>
        <v>0.42442442442442441</v>
      </c>
      <c r="M11" s="8">
        <f>J11/K11</f>
        <v>6.006006006006006E-3</v>
      </c>
      <c r="N11" s="10">
        <f t="shared" si="2"/>
        <v>2.4424424424424385E-2</v>
      </c>
      <c r="O11" s="10">
        <f t="shared" si="3"/>
        <v>6.1061061061060906E-2</v>
      </c>
      <c r="P11" t="s">
        <v>0</v>
      </c>
      <c r="Q11" t="s">
        <v>1</v>
      </c>
      <c r="R11" t="s">
        <v>1</v>
      </c>
      <c r="S11" t="s">
        <v>0</v>
      </c>
      <c r="T11" t="s">
        <v>0</v>
      </c>
    </row>
    <row r="12" spans="1:20" x14ac:dyDescent="0.3">
      <c r="A12" t="s">
        <v>1</v>
      </c>
      <c r="B12" t="s">
        <v>0</v>
      </c>
      <c r="C12" t="s">
        <v>1</v>
      </c>
      <c r="D12" t="s">
        <v>1</v>
      </c>
      <c r="E12" t="s">
        <v>0</v>
      </c>
      <c r="F12" s="1">
        <v>0.35</v>
      </c>
      <c r="G12" t="s">
        <v>22</v>
      </c>
      <c r="H12">
        <f>SUMPRODUCT((LEN($S$2:$S$1000)-LEN(SUBSTITUTE($S$2:$S$1000,"S","")))/LEN("S"))</f>
        <v>268</v>
      </c>
      <c r="I12">
        <f>SUMPRODUCT((LEN($S$2:$S$1000)-LEN(SUBSTITUTE($S$2:$S$1000,"F","")))/LEN("F"))</f>
        <v>475</v>
      </c>
      <c r="J12">
        <f>SUMPRODUCT((LEN($S$2:$S$1000)-LEN(SUBSTITUTE($S$2:$S$1000,"D","")))/LEN("D"))</f>
        <v>11</v>
      </c>
      <c r="K12">
        <f>SUMPRODUCT(LEN($S$2:$S$1000))</f>
        <v>754</v>
      </c>
      <c r="L12" s="8">
        <f>H12/K12</f>
        <v>0.35543766578249336</v>
      </c>
      <c r="M12" s="8">
        <f>J12/K12</f>
        <v>1.4588859416445624E-2</v>
      </c>
      <c r="N12" s="10">
        <f t="shared" ref="N12" si="4">L12-F12</f>
        <v>5.4376657824933838E-3</v>
      </c>
      <c r="O12" s="10">
        <f t="shared" si="3"/>
        <v>1.5536187949981128E-2</v>
      </c>
      <c r="P12" t="s">
        <v>1</v>
      </c>
      <c r="Q12" t="s">
        <v>1</v>
      </c>
      <c r="R12" t="s">
        <v>0</v>
      </c>
      <c r="S12" t="s">
        <v>0</v>
      </c>
      <c r="T12" t="s">
        <v>0</v>
      </c>
    </row>
    <row r="13" spans="1:20" x14ac:dyDescent="0.3">
      <c r="A13" t="s">
        <v>1</v>
      </c>
      <c r="B13" t="s">
        <v>0</v>
      </c>
      <c r="C13" t="s">
        <v>0</v>
      </c>
      <c r="D13" t="s">
        <v>0</v>
      </c>
      <c r="E13" t="s">
        <v>0</v>
      </c>
      <c r="F13" s="1">
        <v>0.3</v>
      </c>
      <c r="G13" t="s">
        <v>23</v>
      </c>
      <c r="H13">
        <f>SUMPRODUCT((LEN($T$2:$T$1000)-LEN(SUBSTITUTE($T$2:$T$1000,"S","")))/LEN("S"))</f>
        <v>97</v>
      </c>
      <c r="I13">
        <f>SUMPRODUCT((LEN($T$2:$T$1000)-LEN(SUBSTITUTE($T$2:$T$1000,"F","")))/LEN("F"))</f>
        <v>166</v>
      </c>
      <c r="J13">
        <f>SUMPRODUCT((LEN($T$2:$T$1000)-LEN(SUBSTITUTE($T$2:$T$1000,"D","")))/LEN("D"))</f>
        <v>7</v>
      </c>
      <c r="K13">
        <f>SUMPRODUCT(LEN($T$2:$T$1000))</f>
        <v>270</v>
      </c>
      <c r="L13" s="8">
        <f>H13/K13</f>
        <v>0.35925925925925928</v>
      </c>
      <c r="M13" s="8">
        <f>J13/K13</f>
        <v>2.5925925925925925E-2</v>
      </c>
      <c r="N13" s="10">
        <f t="shared" ref="N13" si="5">L13-F13</f>
        <v>5.9259259259259289E-2</v>
      </c>
      <c r="O13" s="10">
        <f t="shared" si="3"/>
        <v>0.19753086419753108</v>
      </c>
      <c r="P13" t="s">
        <v>1</v>
      </c>
      <c r="Q13" t="s">
        <v>0</v>
      </c>
      <c r="R13" t="s">
        <v>0</v>
      </c>
      <c r="S13" t="s">
        <v>0</v>
      </c>
      <c r="T13" t="s">
        <v>0</v>
      </c>
    </row>
    <row r="14" spans="1:20" x14ac:dyDescent="0.3">
      <c r="A14" t="s">
        <v>0</v>
      </c>
      <c r="B14" t="s">
        <v>0</v>
      </c>
      <c r="C14" t="s">
        <v>0</v>
      </c>
      <c r="D14" t="s">
        <v>1</v>
      </c>
      <c r="E14" t="s">
        <v>1</v>
      </c>
      <c r="M14" s="7" t="s">
        <v>25</v>
      </c>
      <c r="N14" s="7" t="s">
        <v>13</v>
      </c>
      <c r="O14" s="7" t="s">
        <v>14</v>
      </c>
      <c r="P14" t="s">
        <v>0</v>
      </c>
      <c r="Q14" t="s">
        <v>1</v>
      </c>
      <c r="R14" t="s">
        <v>1</v>
      </c>
      <c r="S14" t="s">
        <v>0</v>
      </c>
      <c r="T14" t="s">
        <v>0</v>
      </c>
    </row>
    <row r="15" spans="1:20" x14ac:dyDescent="0.3">
      <c r="A15" t="s">
        <v>1</v>
      </c>
      <c r="B15" t="s">
        <v>0</v>
      </c>
      <c r="C15" t="s">
        <v>0</v>
      </c>
      <c r="D15" t="s">
        <v>1</v>
      </c>
      <c r="E15" t="s">
        <v>1</v>
      </c>
      <c r="G15" t="s">
        <v>12</v>
      </c>
      <c r="H15">
        <f>SUM(K9:K13)</f>
        <v>3541</v>
      </c>
      <c r="I15" t="s">
        <v>29</v>
      </c>
      <c r="K15" s="3">
        <f>(F9*K9+F10*K10+F11*K11+F12*K12+F13*K13)/H15</f>
        <v>0.41083027393391697</v>
      </c>
      <c r="L15" t="s">
        <v>28</v>
      </c>
      <c r="N15" s="9">
        <f>K16-K15</f>
        <v>2.3510307822648957E-2</v>
      </c>
      <c r="O15" s="9">
        <f>K16/K15-1</f>
        <v>5.7226327547688527E-2</v>
      </c>
      <c r="P15" t="s">
        <v>0</v>
      </c>
      <c r="Q15" t="s">
        <v>0</v>
      </c>
      <c r="R15" t="s">
        <v>0</v>
      </c>
      <c r="S15" t="s">
        <v>0</v>
      </c>
      <c r="T15" t="s">
        <v>1</v>
      </c>
    </row>
    <row r="16" spans="1:20" x14ac:dyDescent="0.3">
      <c r="A16" t="s">
        <v>0</v>
      </c>
      <c r="B16" t="s">
        <v>0</v>
      </c>
      <c r="C16" t="s">
        <v>0</v>
      </c>
      <c r="D16" t="s">
        <v>0</v>
      </c>
      <c r="E16" t="s">
        <v>0</v>
      </c>
      <c r="H16" s="2"/>
      <c r="I16" t="s">
        <v>30</v>
      </c>
      <c r="K16" s="3">
        <f>(L9*K9+L10*K10+L11*K11+L12*K12+L13*K13)/H15</f>
        <v>0.43434058175656592</v>
      </c>
      <c r="P16" t="s">
        <v>0</v>
      </c>
      <c r="Q16" t="s">
        <v>1</v>
      </c>
      <c r="R16" t="s">
        <v>0</v>
      </c>
      <c r="S16" t="s">
        <v>0</v>
      </c>
      <c r="T16" t="s">
        <v>0</v>
      </c>
    </row>
    <row r="17" spans="1:20" x14ac:dyDescent="0.3">
      <c r="A17" t="s">
        <v>1</v>
      </c>
      <c r="B17" t="s">
        <v>1</v>
      </c>
      <c r="C17" t="s">
        <v>1</v>
      </c>
      <c r="D17" t="s">
        <v>0</v>
      </c>
      <c r="E17" t="s">
        <v>1</v>
      </c>
      <c r="P17" t="s">
        <v>0</v>
      </c>
      <c r="Q17" t="s">
        <v>0</v>
      </c>
      <c r="R17" t="s">
        <v>0</v>
      </c>
      <c r="S17" t="s">
        <v>1</v>
      </c>
      <c r="T17" t="s">
        <v>0</v>
      </c>
    </row>
    <row r="18" spans="1:20" x14ac:dyDescent="0.3">
      <c r="A18" t="s">
        <v>1</v>
      </c>
      <c r="B18" t="s">
        <v>1</v>
      </c>
      <c r="C18" t="s">
        <v>0</v>
      </c>
      <c r="D18" t="s">
        <v>0</v>
      </c>
      <c r="E18" t="s">
        <v>1</v>
      </c>
      <c r="G18" s="6" t="s">
        <v>27</v>
      </c>
      <c r="M18" s="7" t="s">
        <v>26</v>
      </c>
      <c r="N18" s="7" t="s">
        <v>13</v>
      </c>
      <c r="O18" s="7" t="s">
        <v>14</v>
      </c>
      <c r="P18" t="s">
        <v>1</v>
      </c>
      <c r="Q18" t="s">
        <v>0</v>
      </c>
      <c r="R18" t="s">
        <v>0</v>
      </c>
      <c r="S18" t="s">
        <v>0</v>
      </c>
      <c r="T18" t="s">
        <v>0</v>
      </c>
    </row>
    <row r="19" spans="1:20" x14ac:dyDescent="0.3">
      <c r="A19" t="s">
        <v>1</v>
      </c>
      <c r="B19" t="s">
        <v>0</v>
      </c>
      <c r="C19" t="s">
        <v>0</v>
      </c>
      <c r="D19" t="s">
        <v>1</v>
      </c>
      <c r="E19" t="s">
        <v>0</v>
      </c>
      <c r="G19" t="s">
        <v>12</v>
      </c>
      <c r="H19">
        <f>H6+H15</f>
        <v>6172</v>
      </c>
      <c r="I19" t="s">
        <v>29</v>
      </c>
      <c r="K19" s="3">
        <f>(K15*H$15+K6*H$6)/(H$19)</f>
        <v>0.3869086195722618</v>
      </c>
      <c r="L19" t="s">
        <v>28</v>
      </c>
      <c r="N19" s="9">
        <f>K20-K19</f>
        <v>2.0414776409591717E-2</v>
      </c>
      <c r="O19" s="9">
        <f>K20/K19-1</f>
        <v>5.2763819095477338E-2</v>
      </c>
      <c r="P19" t="s">
        <v>1</v>
      </c>
      <c r="Q19" t="s">
        <v>0</v>
      </c>
      <c r="R19" t="s">
        <v>1</v>
      </c>
      <c r="S19" t="s">
        <v>0</v>
      </c>
      <c r="T19" t="s">
        <v>0</v>
      </c>
    </row>
    <row r="20" spans="1:20" x14ac:dyDescent="0.3">
      <c r="A20" t="s">
        <v>1</v>
      </c>
      <c r="B20" t="s">
        <v>0</v>
      </c>
      <c r="C20" t="s">
        <v>0</v>
      </c>
      <c r="D20" t="s">
        <v>1</v>
      </c>
      <c r="E20" t="s">
        <v>0</v>
      </c>
      <c r="H20" s="2"/>
      <c r="I20" t="s">
        <v>30</v>
      </c>
      <c r="K20" s="3">
        <f>(K16*H$15+K7*H$6)/(H$19)</f>
        <v>0.40732339598185352</v>
      </c>
      <c r="P20" t="s">
        <v>0</v>
      </c>
      <c r="Q20" t="s">
        <v>0</v>
      </c>
      <c r="R20" t="s">
        <v>1</v>
      </c>
      <c r="S20" t="s">
        <v>0</v>
      </c>
      <c r="T20" t="s">
        <v>1</v>
      </c>
    </row>
    <row r="21" spans="1:20" x14ac:dyDescent="0.3">
      <c r="A21" t="s">
        <v>1</v>
      </c>
      <c r="B21" t="s">
        <v>1</v>
      </c>
      <c r="C21" t="s">
        <v>0</v>
      </c>
      <c r="D21" t="s">
        <v>0</v>
      </c>
      <c r="E21" t="s">
        <v>0</v>
      </c>
      <c r="P21" t="s">
        <v>0</v>
      </c>
      <c r="Q21" t="s">
        <v>1</v>
      </c>
      <c r="R21" t="s">
        <v>0</v>
      </c>
      <c r="S21" t="s">
        <v>0</v>
      </c>
      <c r="T21" t="s">
        <v>1</v>
      </c>
    </row>
    <row r="22" spans="1:20" x14ac:dyDescent="0.3">
      <c r="A22" t="s">
        <v>1</v>
      </c>
      <c r="B22" t="s">
        <v>1</v>
      </c>
      <c r="C22" t="s">
        <v>1</v>
      </c>
      <c r="D22" t="s">
        <v>0</v>
      </c>
      <c r="E22" t="s">
        <v>1</v>
      </c>
      <c r="P22" t="s">
        <v>1</v>
      </c>
      <c r="Q22" t="s">
        <v>0</v>
      </c>
      <c r="R22" t="s">
        <v>0</v>
      </c>
      <c r="S22" t="s">
        <v>0</v>
      </c>
      <c r="T22" t="s">
        <v>1</v>
      </c>
    </row>
    <row r="23" spans="1:20" x14ac:dyDescent="0.3">
      <c r="A23" t="s">
        <v>1</v>
      </c>
      <c r="B23" t="s">
        <v>1</v>
      </c>
      <c r="C23" t="s">
        <v>1</v>
      </c>
      <c r="D23" t="s">
        <v>1</v>
      </c>
      <c r="E23" t="s">
        <v>0</v>
      </c>
      <c r="P23" t="s">
        <v>1</v>
      </c>
      <c r="Q23" t="s">
        <v>1</v>
      </c>
      <c r="R23" t="s">
        <v>0</v>
      </c>
      <c r="S23" t="s">
        <v>0</v>
      </c>
      <c r="T23" t="s">
        <v>1</v>
      </c>
    </row>
    <row r="24" spans="1:20" x14ac:dyDescent="0.3">
      <c r="A24" t="s">
        <v>1</v>
      </c>
      <c r="B24" t="s">
        <v>0</v>
      </c>
      <c r="C24" t="s">
        <v>0</v>
      </c>
      <c r="D24" t="s">
        <v>0</v>
      </c>
      <c r="E24" t="s">
        <v>0</v>
      </c>
      <c r="P24" t="s">
        <v>1</v>
      </c>
      <c r="Q24" t="s">
        <v>0</v>
      </c>
      <c r="R24" t="s">
        <v>0</v>
      </c>
      <c r="S24" t="s">
        <v>0</v>
      </c>
      <c r="T24" t="s">
        <v>0</v>
      </c>
    </row>
    <row r="25" spans="1:20" x14ac:dyDescent="0.3">
      <c r="A25" t="s">
        <v>0</v>
      </c>
      <c r="B25" t="s">
        <v>0</v>
      </c>
      <c r="C25" t="s">
        <v>0</v>
      </c>
      <c r="D25" t="s">
        <v>0</v>
      </c>
      <c r="E25" t="s">
        <v>0</v>
      </c>
      <c r="P25" t="s">
        <v>1</v>
      </c>
      <c r="Q25" t="s">
        <v>1</v>
      </c>
      <c r="R25" t="s">
        <v>1</v>
      </c>
      <c r="S25" t="s">
        <v>1</v>
      </c>
      <c r="T25" t="s">
        <v>0</v>
      </c>
    </row>
    <row r="26" spans="1:20" x14ac:dyDescent="0.3">
      <c r="A26" t="s">
        <v>1</v>
      </c>
      <c r="B26" t="s">
        <v>1</v>
      </c>
      <c r="C26" t="s">
        <v>1</v>
      </c>
      <c r="D26" t="s">
        <v>1</v>
      </c>
      <c r="E26" t="s">
        <v>0</v>
      </c>
      <c r="P26" t="s">
        <v>1</v>
      </c>
      <c r="Q26" t="s">
        <v>0</v>
      </c>
      <c r="R26" t="s">
        <v>0</v>
      </c>
      <c r="S26" t="s">
        <v>0</v>
      </c>
      <c r="T26" t="s">
        <v>0</v>
      </c>
    </row>
    <row r="27" spans="1:20" x14ac:dyDescent="0.3">
      <c r="A27" t="s">
        <v>1</v>
      </c>
      <c r="B27" t="s">
        <v>0</v>
      </c>
      <c r="C27" t="s">
        <v>1</v>
      </c>
      <c r="D27" t="s">
        <v>1</v>
      </c>
      <c r="E27" t="s">
        <v>0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</row>
    <row r="28" spans="1:20" x14ac:dyDescent="0.3">
      <c r="A28" t="s">
        <v>0</v>
      </c>
      <c r="B28" t="s">
        <v>0</v>
      </c>
      <c r="C28" t="s">
        <v>0</v>
      </c>
      <c r="D28" t="s">
        <v>0</v>
      </c>
      <c r="E28" t="s">
        <v>0</v>
      </c>
      <c r="P28" t="s">
        <v>0</v>
      </c>
      <c r="Q28" t="s">
        <v>1</v>
      </c>
      <c r="R28" t="s">
        <v>1</v>
      </c>
      <c r="S28" t="s">
        <v>1</v>
      </c>
      <c r="T28" t="s">
        <v>1</v>
      </c>
    </row>
    <row r="29" spans="1:20" x14ac:dyDescent="0.3">
      <c r="A29" t="s">
        <v>0</v>
      </c>
      <c r="B29" t="s">
        <v>0</v>
      </c>
      <c r="C29" t="s">
        <v>0</v>
      </c>
      <c r="D29" t="s">
        <v>0</v>
      </c>
      <c r="E29" t="s">
        <v>1</v>
      </c>
      <c r="P29" t="s">
        <v>0</v>
      </c>
      <c r="Q29" t="s">
        <v>0</v>
      </c>
      <c r="R29" t="s">
        <v>0</v>
      </c>
      <c r="S29" t="s">
        <v>0</v>
      </c>
      <c r="T29" t="s">
        <v>1</v>
      </c>
    </row>
    <row r="30" spans="1:20" x14ac:dyDescent="0.3">
      <c r="A30" t="s">
        <v>1</v>
      </c>
      <c r="B30" t="s">
        <v>0</v>
      </c>
      <c r="C30" t="s">
        <v>1</v>
      </c>
      <c r="D30" t="s">
        <v>0</v>
      </c>
      <c r="E30" t="s">
        <v>1</v>
      </c>
      <c r="P30" t="s">
        <v>0</v>
      </c>
      <c r="Q30" t="s">
        <v>1</v>
      </c>
      <c r="R30" t="s">
        <v>1</v>
      </c>
      <c r="S30" t="s">
        <v>0</v>
      </c>
      <c r="T30" t="s">
        <v>0</v>
      </c>
    </row>
    <row r="31" spans="1:20" x14ac:dyDescent="0.3">
      <c r="A31" t="s">
        <v>1</v>
      </c>
      <c r="B31" t="s">
        <v>1</v>
      </c>
      <c r="C31" t="s">
        <v>1</v>
      </c>
      <c r="D31" t="s">
        <v>0</v>
      </c>
      <c r="E31" t="s">
        <v>0</v>
      </c>
      <c r="P31" t="s">
        <v>1</v>
      </c>
      <c r="Q31" t="s">
        <v>0</v>
      </c>
      <c r="R31" t="s">
        <v>1</v>
      </c>
      <c r="S31" t="s">
        <v>0</v>
      </c>
      <c r="T31" t="s">
        <v>1</v>
      </c>
    </row>
    <row r="32" spans="1:20" x14ac:dyDescent="0.3">
      <c r="A32" t="s">
        <v>1</v>
      </c>
      <c r="B32" t="s">
        <v>0</v>
      </c>
      <c r="C32" t="s">
        <v>0</v>
      </c>
      <c r="D32" t="s">
        <v>0</v>
      </c>
      <c r="E32" t="s">
        <v>0</v>
      </c>
      <c r="P32" t="s">
        <v>0</v>
      </c>
      <c r="Q32" t="s">
        <v>0</v>
      </c>
      <c r="R32" t="s">
        <v>0</v>
      </c>
      <c r="S32" t="s">
        <v>1</v>
      </c>
      <c r="T32" t="s">
        <v>0</v>
      </c>
    </row>
    <row r="33" spans="1:20" x14ac:dyDescent="0.3">
      <c r="A33" t="s">
        <v>1</v>
      </c>
      <c r="B33" t="s">
        <v>0</v>
      </c>
      <c r="C33" t="s">
        <v>0</v>
      </c>
      <c r="D33" t="s">
        <v>0</v>
      </c>
      <c r="E33" t="s">
        <v>1</v>
      </c>
      <c r="P33" t="s">
        <v>0</v>
      </c>
      <c r="Q33" t="s">
        <v>0</v>
      </c>
      <c r="R33" t="s">
        <v>0</v>
      </c>
      <c r="S33" t="s">
        <v>1</v>
      </c>
      <c r="T33" t="s">
        <v>0</v>
      </c>
    </row>
    <row r="34" spans="1:20" x14ac:dyDescent="0.3">
      <c r="A34" t="s">
        <v>0</v>
      </c>
      <c r="B34" t="s">
        <v>0</v>
      </c>
      <c r="C34" t="s">
        <v>5</v>
      </c>
      <c r="D34" t="s">
        <v>1</v>
      </c>
      <c r="E34" t="s">
        <v>0</v>
      </c>
      <c r="P34" t="s">
        <v>1</v>
      </c>
      <c r="Q34" t="s">
        <v>1</v>
      </c>
      <c r="R34" t="s">
        <v>1</v>
      </c>
      <c r="S34" t="s">
        <v>0</v>
      </c>
      <c r="T34" t="s">
        <v>1</v>
      </c>
    </row>
    <row r="35" spans="1:20" x14ac:dyDescent="0.3">
      <c r="A35" t="s">
        <v>1</v>
      </c>
      <c r="B35" t="s">
        <v>0</v>
      </c>
      <c r="C35" t="s">
        <v>0</v>
      </c>
      <c r="D35" t="s">
        <v>0</v>
      </c>
      <c r="E35" t="s">
        <v>0</v>
      </c>
      <c r="P35" t="s">
        <v>0</v>
      </c>
      <c r="Q35" t="s">
        <v>1</v>
      </c>
      <c r="R35" t="s">
        <v>0</v>
      </c>
      <c r="S35" t="s">
        <v>1</v>
      </c>
      <c r="T35" t="s">
        <v>0</v>
      </c>
    </row>
    <row r="36" spans="1:20" x14ac:dyDescent="0.3">
      <c r="A36" t="s">
        <v>1</v>
      </c>
      <c r="B36" t="s">
        <v>0</v>
      </c>
      <c r="C36" t="s">
        <v>0</v>
      </c>
      <c r="D36" t="s">
        <v>0</v>
      </c>
      <c r="E36" t="s">
        <v>1</v>
      </c>
      <c r="P36" t="s">
        <v>0</v>
      </c>
      <c r="Q36" t="s">
        <v>0</v>
      </c>
      <c r="R36" t="s">
        <v>1</v>
      </c>
      <c r="S36" t="s">
        <v>5</v>
      </c>
      <c r="T36" t="s">
        <v>0</v>
      </c>
    </row>
    <row r="37" spans="1:20" x14ac:dyDescent="0.3">
      <c r="A37" t="s">
        <v>1</v>
      </c>
      <c r="B37" t="s">
        <v>0</v>
      </c>
      <c r="C37" t="s">
        <v>1</v>
      </c>
      <c r="D37" t="s">
        <v>0</v>
      </c>
      <c r="E37" t="s">
        <v>0</v>
      </c>
      <c r="P37" t="s">
        <v>1</v>
      </c>
      <c r="Q37" t="s">
        <v>0</v>
      </c>
      <c r="R37" t="s">
        <v>1</v>
      </c>
      <c r="S37" t="s">
        <v>0</v>
      </c>
      <c r="T37" t="s">
        <v>1</v>
      </c>
    </row>
    <row r="38" spans="1:20" x14ac:dyDescent="0.3">
      <c r="A38" t="s">
        <v>0</v>
      </c>
      <c r="B38" t="s">
        <v>0</v>
      </c>
      <c r="C38" t="s">
        <v>0</v>
      </c>
      <c r="D38" t="s">
        <v>1</v>
      </c>
      <c r="E38" t="s">
        <v>0</v>
      </c>
      <c r="P38" t="s">
        <v>0</v>
      </c>
      <c r="Q38" t="s">
        <v>1</v>
      </c>
      <c r="R38" t="s">
        <v>0</v>
      </c>
      <c r="S38" t="s">
        <v>0</v>
      </c>
      <c r="T38" t="s">
        <v>1</v>
      </c>
    </row>
    <row r="39" spans="1:20" x14ac:dyDescent="0.3">
      <c r="A39" t="s">
        <v>0</v>
      </c>
      <c r="B39" t="s">
        <v>0</v>
      </c>
      <c r="C39" t="s">
        <v>0</v>
      </c>
      <c r="D39" t="s">
        <v>0</v>
      </c>
      <c r="E39" t="s">
        <v>0</v>
      </c>
      <c r="P39" t="s">
        <v>1</v>
      </c>
      <c r="Q39" t="s">
        <v>0</v>
      </c>
      <c r="R39" t="s">
        <v>0</v>
      </c>
      <c r="S39" t="s">
        <v>1</v>
      </c>
      <c r="T39" t="s">
        <v>1</v>
      </c>
    </row>
    <row r="40" spans="1:20" x14ac:dyDescent="0.3">
      <c r="A40" t="s">
        <v>1</v>
      </c>
      <c r="B40" t="s">
        <v>0</v>
      </c>
      <c r="C40" t="s">
        <v>0</v>
      </c>
      <c r="D40" t="s">
        <v>1</v>
      </c>
      <c r="E40" t="s">
        <v>1</v>
      </c>
      <c r="P40" t="s">
        <v>1</v>
      </c>
      <c r="Q40" t="s">
        <v>1</v>
      </c>
      <c r="R40" t="s">
        <v>1</v>
      </c>
      <c r="S40" t="s">
        <v>0</v>
      </c>
      <c r="T40" t="s">
        <v>0</v>
      </c>
    </row>
    <row r="41" spans="1:20" x14ac:dyDescent="0.3">
      <c r="A41" t="s">
        <v>0</v>
      </c>
      <c r="B41" t="s">
        <v>0</v>
      </c>
      <c r="C41" t="s">
        <v>1</v>
      </c>
      <c r="D41" t="s">
        <v>0</v>
      </c>
      <c r="E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</row>
    <row r="42" spans="1:20" x14ac:dyDescent="0.3">
      <c r="A42" t="s">
        <v>0</v>
      </c>
      <c r="B42" t="s">
        <v>0</v>
      </c>
      <c r="C42" t="s">
        <v>5</v>
      </c>
      <c r="D42" t="s">
        <v>1</v>
      </c>
      <c r="E42" t="s">
        <v>0</v>
      </c>
      <c r="P42" t="s">
        <v>0</v>
      </c>
      <c r="Q42" t="s">
        <v>1</v>
      </c>
      <c r="R42" t="s">
        <v>0</v>
      </c>
      <c r="S42" t="s">
        <v>0</v>
      </c>
      <c r="T42" t="s">
        <v>0</v>
      </c>
    </row>
    <row r="43" spans="1:20" x14ac:dyDescent="0.3">
      <c r="A43" t="s">
        <v>0</v>
      </c>
      <c r="B43" t="s">
        <v>0</v>
      </c>
      <c r="C43" t="s">
        <v>0</v>
      </c>
      <c r="D43" t="s">
        <v>0</v>
      </c>
      <c r="E43" t="s">
        <v>0</v>
      </c>
      <c r="P43" t="s">
        <v>1</v>
      </c>
      <c r="Q43" t="s">
        <v>0</v>
      </c>
      <c r="R43" t="s">
        <v>0</v>
      </c>
      <c r="S43" t="s">
        <v>0</v>
      </c>
      <c r="T43" t="s">
        <v>0</v>
      </c>
    </row>
    <row r="44" spans="1:20" x14ac:dyDescent="0.3">
      <c r="A44" t="s">
        <v>1</v>
      </c>
      <c r="B44" t="s">
        <v>0</v>
      </c>
      <c r="C44" t="s">
        <v>0</v>
      </c>
      <c r="D44" t="s">
        <v>0</v>
      </c>
      <c r="E44" t="s">
        <v>0</v>
      </c>
      <c r="P44" t="s">
        <v>0</v>
      </c>
      <c r="Q44" t="s">
        <v>1</v>
      </c>
      <c r="R44" t="s">
        <v>1</v>
      </c>
      <c r="S44" t="s">
        <v>5</v>
      </c>
      <c r="T44" t="s">
        <v>0</v>
      </c>
    </row>
    <row r="45" spans="1:20" x14ac:dyDescent="0.3">
      <c r="A45" t="s">
        <v>1</v>
      </c>
      <c r="B45" t="s">
        <v>1</v>
      </c>
      <c r="C45" t="s">
        <v>0</v>
      </c>
      <c r="D45" t="s">
        <v>0</v>
      </c>
      <c r="E45" t="s">
        <v>0</v>
      </c>
      <c r="P45" t="s">
        <v>1</v>
      </c>
      <c r="Q45" t="s">
        <v>0</v>
      </c>
      <c r="R45" t="s">
        <v>0</v>
      </c>
      <c r="S45" t="s">
        <v>1</v>
      </c>
      <c r="T45" t="s">
        <v>0</v>
      </c>
    </row>
    <row r="46" spans="1:20" x14ac:dyDescent="0.3">
      <c r="A46" t="s">
        <v>0</v>
      </c>
      <c r="B46" t="s">
        <v>1</v>
      </c>
      <c r="C46" t="s">
        <v>0</v>
      </c>
      <c r="D46" t="s">
        <v>0</v>
      </c>
      <c r="E46" t="s">
        <v>0</v>
      </c>
      <c r="P46" t="s">
        <v>0</v>
      </c>
      <c r="Q46" t="s">
        <v>0</v>
      </c>
      <c r="R46" t="s">
        <v>1</v>
      </c>
      <c r="S46" t="s">
        <v>1</v>
      </c>
      <c r="T46" t="s">
        <v>0</v>
      </c>
    </row>
    <row r="47" spans="1:20" x14ac:dyDescent="0.3">
      <c r="A47" t="s">
        <v>1</v>
      </c>
      <c r="B47" t="s">
        <v>0</v>
      </c>
      <c r="C47" t="s">
        <v>0</v>
      </c>
      <c r="D47" t="s">
        <v>0</v>
      </c>
      <c r="E47" t="s">
        <v>1</v>
      </c>
      <c r="P47" t="s">
        <v>1</v>
      </c>
      <c r="Q47" t="s">
        <v>0</v>
      </c>
      <c r="R47" t="s">
        <v>0</v>
      </c>
      <c r="S47" t="s">
        <v>0</v>
      </c>
      <c r="T47" t="s">
        <v>0</v>
      </c>
    </row>
    <row r="48" spans="1:20" x14ac:dyDescent="0.3">
      <c r="A48" t="s">
        <v>1</v>
      </c>
      <c r="B48" t="s">
        <v>0</v>
      </c>
      <c r="C48" t="s">
        <v>0</v>
      </c>
      <c r="D48" t="s">
        <v>0</v>
      </c>
      <c r="E48" t="s">
        <v>0</v>
      </c>
      <c r="P48" t="s">
        <v>0</v>
      </c>
      <c r="Q48" t="s">
        <v>1</v>
      </c>
      <c r="R48" t="s">
        <v>0</v>
      </c>
      <c r="S48" t="s">
        <v>0</v>
      </c>
      <c r="T48" t="s">
        <v>5</v>
      </c>
    </row>
    <row r="49" spans="1:20" x14ac:dyDescent="0.3">
      <c r="A49" t="s">
        <v>1</v>
      </c>
      <c r="B49" t="s">
        <v>0</v>
      </c>
      <c r="C49" t="s">
        <v>0</v>
      </c>
      <c r="D49" t="s">
        <v>0</v>
      </c>
      <c r="E49" t="s">
        <v>1</v>
      </c>
      <c r="P49" t="s">
        <v>1</v>
      </c>
      <c r="Q49" t="s">
        <v>0</v>
      </c>
      <c r="R49" t="s">
        <v>0</v>
      </c>
      <c r="S49" t="s">
        <v>1</v>
      </c>
      <c r="T49" t="s">
        <v>0</v>
      </c>
    </row>
    <row r="50" spans="1:20" x14ac:dyDescent="0.3">
      <c r="A50" t="s">
        <v>0</v>
      </c>
      <c r="B50" t="s">
        <v>1</v>
      </c>
      <c r="C50" t="s">
        <v>0</v>
      </c>
      <c r="D50" t="s">
        <v>0</v>
      </c>
      <c r="E50" t="s">
        <v>0</v>
      </c>
      <c r="P50" t="s">
        <v>0</v>
      </c>
      <c r="Q50" t="s">
        <v>1</v>
      </c>
      <c r="R50" t="s">
        <v>0</v>
      </c>
      <c r="S50" t="s">
        <v>0</v>
      </c>
      <c r="T50" t="s">
        <v>1</v>
      </c>
    </row>
    <row r="51" spans="1:20" x14ac:dyDescent="0.3">
      <c r="A51" t="s">
        <v>1</v>
      </c>
      <c r="B51" t="s">
        <v>1</v>
      </c>
      <c r="C51" t="s">
        <v>0</v>
      </c>
      <c r="D51" t="s">
        <v>0</v>
      </c>
      <c r="E51" t="s">
        <v>0</v>
      </c>
      <c r="P51" t="s">
        <v>0</v>
      </c>
      <c r="Q51" t="s">
        <v>0</v>
      </c>
      <c r="R51" t="s">
        <v>1</v>
      </c>
      <c r="S51" t="s">
        <v>0</v>
      </c>
      <c r="T51" t="s">
        <v>0</v>
      </c>
    </row>
    <row r="52" spans="1:20" x14ac:dyDescent="0.3">
      <c r="A52" t="s">
        <v>1</v>
      </c>
      <c r="B52" t="s">
        <v>0</v>
      </c>
      <c r="C52" t="s">
        <v>0</v>
      </c>
      <c r="D52" t="s">
        <v>1</v>
      </c>
      <c r="E52" t="s">
        <v>0</v>
      </c>
      <c r="P52" t="s">
        <v>0</v>
      </c>
      <c r="Q52" t="s">
        <v>1</v>
      </c>
      <c r="R52" t="s">
        <v>1</v>
      </c>
      <c r="S52" t="s">
        <v>0</v>
      </c>
      <c r="T52" t="s">
        <v>1</v>
      </c>
    </row>
    <row r="53" spans="1:20" x14ac:dyDescent="0.3">
      <c r="A53" t="s">
        <v>0</v>
      </c>
      <c r="B53" t="s">
        <v>0</v>
      </c>
      <c r="C53" t="s">
        <v>0</v>
      </c>
      <c r="D53" t="s">
        <v>1</v>
      </c>
      <c r="E53" t="s">
        <v>0</v>
      </c>
      <c r="P53" t="s">
        <v>0</v>
      </c>
      <c r="Q53" t="s">
        <v>1</v>
      </c>
      <c r="R53" t="s">
        <v>0</v>
      </c>
      <c r="S53" t="s">
        <v>1</v>
      </c>
      <c r="T53" t="s">
        <v>1</v>
      </c>
    </row>
    <row r="54" spans="1:20" x14ac:dyDescent="0.3">
      <c r="A54" t="s">
        <v>0</v>
      </c>
      <c r="B54" t="s">
        <v>1</v>
      </c>
      <c r="C54" t="s">
        <v>0</v>
      </c>
      <c r="D54" t="s">
        <v>0</v>
      </c>
      <c r="E54" t="s">
        <v>1</v>
      </c>
      <c r="P54" t="s">
        <v>0</v>
      </c>
      <c r="Q54" t="s">
        <v>0</v>
      </c>
      <c r="R54" t="s">
        <v>1</v>
      </c>
      <c r="S54" t="s">
        <v>0</v>
      </c>
      <c r="T54" t="s">
        <v>0</v>
      </c>
    </row>
    <row r="55" spans="1:20" x14ac:dyDescent="0.3">
      <c r="A55" t="s">
        <v>0</v>
      </c>
      <c r="B55" t="s">
        <v>0</v>
      </c>
      <c r="C55" t="s">
        <v>0</v>
      </c>
      <c r="D55" t="s">
        <v>1</v>
      </c>
      <c r="E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0</v>
      </c>
    </row>
    <row r="56" spans="1:20" x14ac:dyDescent="0.3">
      <c r="A56" t="s">
        <v>0</v>
      </c>
      <c r="B56" t="s">
        <v>1</v>
      </c>
      <c r="C56" t="s">
        <v>0</v>
      </c>
      <c r="D56" t="s">
        <v>0</v>
      </c>
      <c r="E56" t="s">
        <v>1</v>
      </c>
      <c r="P56" t="s">
        <v>0</v>
      </c>
      <c r="Q56" t="s">
        <v>1</v>
      </c>
      <c r="R56" t="s">
        <v>0</v>
      </c>
      <c r="S56" t="s">
        <v>1</v>
      </c>
      <c r="T56" t="s">
        <v>1</v>
      </c>
    </row>
    <row r="57" spans="1:20" x14ac:dyDescent="0.3">
      <c r="A57" t="s">
        <v>1</v>
      </c>
      <c r="B57" t="s">
        <v>1</v>
      </c>
      <c r="C57" t="s">
        <v>0</v>
      </c>
      <c r="D57" t="s">
        <v>0</v>
      </c>
      <c r="E57" t="s">
        <v>0</v>
      </c>
      <c r="P57" t="s">
        <v>0</v>
      </c>
      <c r="Q57" t="s">
        <v>1</v>
      </c>
      <c r="R57" t="s">
        <v>1</v>
      </c>
      <c r="S57" t="s">
        <v>0</v>
      </c>
      <c r="T57" t="s">
        <v>0</v>
      </c>
    </row>
    <row r="58" spans="1:20" x14ac:dyDescent="0.3">
      <c r="A58" t="s">
        <v>1</v>
      </c>
      <c r="B58" t="s">
        <v>0</v>
      </c>
      <c r="C58" t="s">
        <v>1</v>
      </c>
      <c r="D58" t="s">
        <v>0</v>
      </c>
      <c r="E58" t="s">
        <v>0</v>
      </c>
      <c r="P58" t="s">
        <v>1</v>
      </c>
      <c r="Q58" t="s">
        <v>0</v>
      </c>
      <c r="R58" t="s">
        <v>0</v>
      </c>
      <c r="S58" t="s">
        <v>0</v>
      </c>
      <c r="T58" t="s">
        <v>1</v>
      </c>
    </row>
    <row r="59" spans="1:20" x14ac:dyDescent="0.3">
      <c r="A59" t="s">
        <v>1</v>
      </c>
      <c r="B59" t="s">
        <v>0</v>
      </c>
      <c r="C59" t="s">
        <v>0</v>
      </c>
      <c r="D59" t="s">
        <v>1</v>
      </c>
      <c r="E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</row>
    <row r="60" spans="1:20" x14ac:dyDescent="0.3">
      <c r="A60" t="s">
        <v>0</v>
      </c>
      <c r="B60" t="s">
        <v>1</v>
      </c>
      <c r="C60" t="s">
        <v>1</v>
      </c>
      <c r="D60" t="s">
        <v>0</v>
      </c>
      <c r="E60" t="s">
        <v>0</v>
      </c>
      <c r="P60" t="s">
        <v>0</v>
      </c>
      <c r="Q60" t="s">
        <v>0</v>
      </c>
      <c r="R60" t="s">
        <v>1</v>
      </c>
      <c r="S60" t="s">
        <v>1</v>
      </c>
      <c r="T60" t="s">
        <v>0</v>
      </c>
    </row>
    <row r="61" spans="1:20" x14ac:dyDescent="0.3">
      <c r="A61" t="s">
        <v>1</v>
      </c>
      <c r="B61" t="s">
        <v>0</v>
      </c>
      <c r="C61" t="s">
        <v>1</v>
      </c>
      <c r="D61" t="s">
        <v>0</v>
      </c>
      <c r="E61" t="s">
        <v>0</v>
      </c>
      <c r="P61" t="s">
        <v>1</v>
      </c>
      <c r="Q61" t="s">
        <v>1</v>
      </c>
      <c r="R61" t="s">
        <v>0</v>
      </c>
      <c r="S61" t="s">
        <v>0</v>
      </c>
      <c r="T61" t="s">
        <v>0</v>
      </c>
    </row>
    <row r="62" spans="1:20" x14ac:dyDescent="0.3">
      <c r="A62" t="s">
        <v>0</v>
      </c>
      <c r="B62" t="s">
        <v>0</v>
      </c>
      <c r="C62" t="s">
        <v>0</v>
      </c>
      <c r="D62" t="s">
        <v>0</v>
      </c>
      <c r="E62" t="s">
        <v>0</v>
      </c>
      <c r="P62" t="s">
        <v>1</v>
      </c>
      <c r="Q62" t="s">
        <v>0</v>
      </c>
      <c r="R62" t="s">
        <v>1</v>
      </c>
      <c r="S62" t="s">
        <v>0</v>
      </c>
      <c r="T62" t="s">
        <v>0</v>
      </c>
    </row>
    <row r="63" spans="1:20" x14ac:dyDescent="0.3">
      <c r="A63" t="s">
        <v>0</v>
      </c>
      <c r="B63" t="s">
        <v>0</v>
      </c>
      <c r="C63" t="s">
        <v>0</v>
      </c>
      <c r="D63" t="s">
        <v>0</v>
      </c>
      <c r="E63" t="s">
        <v>0</v>
      </c>
      <c r="P63" t="s">
        <v>1</v>
      </c>
      <c r="Q63" t="s">
        <v>1</v>
      </c>
      <c r="R63" t="s">
        <v>0</v>
      </c>
      <c r="S63" t="s">
        <v>1</v>
      </c>
      <c r="T63" t="s">
        <v>0</v>
      </c>
    </row>
    <row r="64" spans="1:20" x14ac:dyDescent="0.3">
      <c r="A64" t="s">
        <v>1</v>
      </c>
      <c r="B64" t="s">
        <v>0</v>
      </c>
      <c r="C64" t="s">
        <v>0</v>
      </c>
      <c r="D64" t="s">
        <v>1</v>
      </c>
      <c r="E64" t="s">
        <v>0</v>
      </c>
      <c r="P64" t="s">
        <v>1</v>
      </c>
      <c r="Q64" t="s">
        <v>0</v>
      </c>
      <c r="R64" t="s">
        <v>0</v>
      </c>
      <c r="S64" t="s">
        <v>0</v>
      </c>
      <c r="T64" t="s">
        <v>0</v>
      </c>
    </row>
    <row r="65" spans="1:20" x14ac:dyDescent="0.3">
      <c r="A65" t="s">
        <v>1</v>
      </c>
      <c r="B65" t="s">
        <v>0</v>
      </c>
      <c r="C65" t="s">
        <v>0</v>
      </c>
      <c r="D65" t="s">
        <v>0</v>
      </c>
      <c r="E65" t="s">
        <v>0</v>
      </c>
      <c r="P65" t="s">
        <v>0</v>
      </c>
      <c r="Q65" t="s">
        <v>1</v>
      </c>
      <c r="R65" t="s">
        <v>0</v>
      </c>
      <c r="S65" t="s">
        <v>1</v>
      </c>
      <c r="T65" t="s">
        <v>1</v>
      </c>
    </row>
    <row r="66" spans="1:20" x14ac:dyDescent="0.3">
      <c r="A66" t="s">
        <v>1</v>
      </c>
      <c r="B66" t="s">
        <v>0</v>
      </c>
      <c r="C66" t="s">
        <v>5</v>
      </c>
      <c r="D66" t="s">
        <v>1</v>
      </c>
      <c r="E66" t="s">
        <v>0</v>
      </c>
      <c r="P66" t="s">
        <v>1</v>
      </c>
      <c r="Q66" t="s">
        <v>1</v>
      </c>
      <c r="R66" t="s">
        <v>5</v>
      </c>
      <c r="S66" t="s">
        <v>0</v>
      </c>
      <c r="T66" t="s">
        <v>1</v>
      </c>
    </row>
    <row r="67" spans="1:20" x14ac:dyDescent="0.3">
      <c r="A67" t="s">
        <v>1</v>
      </c>
      <c r="B67" t="s">
        <v>0</v>
      </c>
      <c r="C67" t="s">
        <v>0</v>
      </c>
      <c r="D67" t="s">
        <v>0</v>
      </c>
      <c r="E67" t="s">
        <v>0</v>
      </c>
      <c r="P67" t="s">
        <v>1</v>
      </c>
      <c r="Q67" t="s">
        <v>0</v>
      </c>
      <c r="R67" t="s">
        <v>1</v>
      </c>
      <c r="S67" t="s">
        <v>1</v>
      </c>
      <c r="T67" t="s">
        <v>1</v>
      </c>
    </row>
    <row r="68" spans="1:20" x14ac:dyDescent="0.3">
      <c r="A68" t="s">
        <v>0</v>
      </c>
      <c r="B68" t="s">
        <v>0</v>
      </c>
      <c r="C68" t="s">
        <v>0</v>
      </c>
      <c r="D68" t="s">
        <v>1</v>
      </c>
      <c r="E68" t="s">
        <v>1</v>
      </c>
      <c r="P68" t="s">
        <v>1</v>
      </c>
      <c r="Q68" t="s">
        <v>0</v>
      </c>
      <c r="R68" t="s">
        <v>1</v>
      </c>
      <c r="S68" t="s">
        <v>1</v>
      </c>
      <c r="T68" t="s">
        <v>0</v>
      </c>
    </row>
    <row r="69" spans="1:20" x14ac:dyDescent="0.3">
      <c r="A69" t="s">
        <v>0</v>
      </c>
      <c r="B69" t="s">
        <v>0</v>
      </c>
      <c r="C69" t="s">
        <v>0</v>
      </c>
      <c r="D69" t="s">
        <v>1</v>
      </c>
      <c r="E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</row>
    <row r="70" spans="1:20" x14ac:dyDescent="0.3">
      <c r="A70" t="s">
        <v>0</v>
      </c>
      <c r="B70" t="s">
        <v>0</v>
      </c>
      <c r="C70" t="s">
        <v>0</v>
      </c>
      <c r="D70" t="s">
        <v>1</v>
      </c>
      <c r="E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5</v>
      </c>
    </row>
    <row r="71" spans="1:20" x14ac:dyDescent="0.3">
      <c r="A71" t="s">
        <v>0</v>
      </c>
      <c r="B71" t="s">
        <v>0</v>
      </c>
      <c r="C71" t="s">
        <v>0</v>
      </c>
      <c r="D71" t="s">
        <v>1</v>
      </c>
      <c r="E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1</v>
      </c>
    </row>
    <row r="72" spans="1:20" x14ac:dyDescent="0.3">
      <c r="A72" t="s">
        <v>1</v>
      </c>
      <c r="B72" t="s">
        <v>0</v>
      </c>
      <c r="C72" t="s">
        <v>0</v>
      </c>
      <c r="D72" t="s">
        <v>0</v>
      </c>
      <c r="E72" t="s">
        <v>0</v>
      </c>
      <c r="P72" t="s">
        <v>1</v>
      </c>
      <c r="Q72" t="s">
        <v>1</v>
      </c>
      <c r="R72" t="s">
        <v>1</v>
      </c>
      <c r="S72" t="s">
        <v>0</v>
      </c>
      <c r="T72" t="s">
        <v>0</v>
      </c>
    </row>
    <row r="73" spans="1:20" x14ac:dyDescent="0.3">
      <c r="A73" t="s">
        <v>0</v>
      </c>
      <c r="B73" t="s">
        <v>1</v>
      </c>
      <c r="C73" t="s">
        <v>0</v>
      </c>
      <c r="D73" t="s">
        <v>0</v>
      </c>
      <c r="E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</row>
    <row r="74" spans="1:20" x14ac:dyDescent="0.3">
      <c r="A74" t="s">
        <v>1</v>
      </c>
      <c r="B74" t="s">
        <v>1</v>
      </c>
      <c r="C74" t="s">
        <v>0</v>
      </c>
      <c r="D74" t="s">
        <v>1</v>
      </c>
      <c r="E74" t="s">
        <v>1</v>
      </c>
      <c r="P74" t="s">
        <v>1</v>
      </c>
      <c r="Q74" t="s">
        <v>1</v>
      </c>
      <c r="R74" t="s">
        <v>1</v>
      </c>
      <c r="S74" t="s">
        <v>0</v>
      </c>
      <c r="T74" t="s">
        <v>0</v>
      </c>
    </row>
    <row r="75" spans="1:20" x14ac:dyDescent="0.3">
      <c r="A75" t="s">
        <v>0</v>
      </c>
      <c r="B75" t="s">
        <v>1</v>
      </c>
      <c r="C75" t="s">
        <v>0</v>
      </c>
      <c r="D75" t="s">
        <v>1</v>
      </c>
      <c r="E75" t="s">
        <v>0</v>
      </c>
      <c r="P75" t="s">
        <v>1</v>
      </c>
      <c r="Q75" t="s">
        <v>0</v>
      </c>
      <c r="R75" t="s">
        <v>1</v>
      </c>
      <c r="S75" t="s">
        <v>1</v>
      </c>
      <c r="T75" t="s">
        <v>0</v>
      </c>
    </row>
    <row r="76" spans="1:20" x14ac:dyDescent="0.3">
      <c r="A76" t="s">
        <v>0</v>
      </c>
      <c r="B76" t="s">
        <v>0</v>
      </c>
      <c r="C76" t="s">
        <v>1</v>
      </c>
      <c r="D76" t="s">
        <v>0</v>
      </c>
      <c r="E76" t="s">
        <v>0</v>
      </c>
      <c r="P76" t="s">
        <v>1</v>
      </c>
      <c r="Q76" t="s">
        <v>1</v>
      </c>
      <c r="R76" t="s">
        <v>0</v>
      </c>
      <c r="S76" t="s">
        <v>1</v>
      </c>
      <c r="T76" t="s">
        <v>0</v>
      </c>
    </row>
    <row r="77" spans="1:20" x14ac:dyDescent="0.3">
      <c r="A77" t="s">
        <v>0</v>
      </c>
      <c r="B77" t="s">
        <v>0</v>
      </c>
      <c r="C77" t="s">
        <v>1</v>
      </c>
      <c r="D77" t="s">
        <v>0</v>
      </c>
      <c r="E77" t="s">
        <v>1</v>
      </c>
      <c r="P77" t="s">
        <v>1</v>
      </c>
      <c r="Q77" t="s">
        <v>0</v>
      </c>
      <c r="R77" t="s">
        <v>1</v>
      </c>
      <c r="S77" t="s">
        <v>0</v>
      </c>
      <c r="T77" t="s">
        <v>1</v>
      </c>
    </row>
    <row r="78" spans="1:20" x14ac:dyDescent="0.3">
      <c r="A78" t="s">
        <v>0</v>
      </c>
      <c r="B78" t="s">
        <v>0</v>
      </c>
      <c r="C78" t="s">
        <v>0</v>
      </c>
      <c r="D78" t="s">
        <v>1</v>
      </c>
      <c r="E78" t="s">
        <v>0</v>
      </c>
      <c r="P78" t="s">
        <v>0</v>
      </c>
      <c r="Q78" t="s">
        <v>0</v>
      </c>
      <c r="R78" t="s">
        <v>1</v>
      </c>
      <c r="S78" t="s">
        <v>0</v>
      </c>
      <c r="T78" t="s">
        <v>0</v>
      </c>
    </row>
    <row r="79" spans="1:20" x14ac:dyDescent="0.3">
      <c r="A79" t="s">
        <v>0</v>
      </c>
      <c r="B79" t="s">
        <v>0</v>
      </c>
      <c r="C79" t="s">
        <v>1</v>
      </c>
      <c r="D79" t="s">
        <v>0</v>
      </c>
      <c r="E79" t="s">
        <v>0</v>
      </c>
      <c r="P79" t="s">
        <v>1</v>
      </c>
      <c r="Q79" t="s">
        <v>1</v>
      </c>
      <c r="R79" t="s">
        <v>0</v>
      </c>
      <c r="S79" t="s">
        <v>0</v>
      </c>
      <c r="T79" t="s">
        <v>0</v>
      </c>
    </row>
    <row r="80" spans="1:20" x14ac:dyDescent="0.3">
      <c r="A80" t="s">
        <v>0</v>
      </c>
      <c r="B80" t="s">
        <v>0</v>
      </c>
      <c r="C80" t="s">
        <v>0</v>
      </c>
      <c r="D80" t="s">
        <v>0</v>
      </c>
      <c r="E80" t="s">
        <v>0</v>
      </c>
      <c r="P80" t="s">
        <v>1</v>
      </c>
      <c r="Q80" t="s">
        <v>1</v>
      </c>
      <c r="R80" t="s">
        <v>0</v>
      </c>
      <c r="S80" t="s">
        <v>1</v>
      </c>
      <c r="T80" t="s">
        <v>0</v>
      </c>
    </row>
    <row r="81" spans="1:20" x14ac:dyDescent="0.3">
      <c r="A81" t="s">
        <v>1</v>
      </c>
      <c r="B81" t="s">
        <v>1</v>
      </c>
      <c r="C81" t="s">
        <v>0</v>
      </c>
      <c r="D81" t="s">
        <v>0</v>
      </c>
      <c r="E81" t="s">
        <v>0</v>
      </c>
      <c r="P81" t="s">
        <v>1</v>
      </c>
      <c r="Q81" t="s">
        <v>0</v>
      </c>
      <c r="R81" t="s">
        <v>0</v>
      </c>
      <c r="S81" t="s">
        <v>1</v>
      </c>
      <c r="T81" t="s">
        <v>0</v>
      </c>
    </row>
    <row r="82" spans="1:20" x14ac:dyDescent="0.3">
      <c r="A82" t="s">
        <v>0</v>
      </c>
      <c r="B82" t="s">
        <v>1</v>
      </c>
      <c r="C82" t="s">
        <v>1</v>
      </c>
      <c r="D82" t="s">
        <v>0</v>
      </c>
      <c r="E82" t="s">
        <v>0</v>
      </c>
      <c r="P82" t="s">
        <v>1</v>
      </c>
      <c r="Q82" t="s">
        <v>0</v>
      </c>
      <c r="R82" t="s">
        <v>0</v>
      </c>
      <c r="S82" t="s">
        <v>0</v>
      </c>
      <c r="T82" t="s">
        <v>1</v>
      </c>
    </row>
    <row r="83" spans="1:20" x14ac:dyDescent="0.3">
      <c r="A83" t="s">
        <v>0</v>
      </c>
      <c r="B83" t="s">
        <v>0</v>
      </c>
      <c r="C83" t="s">
        <v>0</v>
      </c>
      <c r="D83" t="s">
        <v>0</v>
      </c>
      <c r="E83" t="s">
        <v>0</v>
      </c>
      <c r="P83" t="s">
        <v>1</v>
      </c>
      <c r="Q83" t="s">
        <v>0</v>
      </c>
      <c r="R83" t="s">
        <v>1</v>
      </c>
      <c r="S83" t="s">
        <v>0</v>
      </c>
      <c r="T83" t="s">
        <v>0</v>
      </c>
    </row>
    <row r="84" spans="1:20" x14ac:dyDescent="0.3">
      <c r="A84" t="s">
        <v>0</v>
      </c>
      <c r="B84" t="s">
        <v>0</v>
      </c>
      <c r="C84" t="s">
        <v>0</v>
      </c>
      <c r="D84" t="s">
        <v>1</v>
      </c>
      <c r="E84" t="s">
        <v>1</v>
      </c>
      <c r="P84" t="s">
        <v>0</v>
      </c>
      <c r="Q84" t="s">
        <v>0</v>
      </c>
      <c r="R84" t="s">
        <v>1</v>
      </c>
      <c r="S84" t="s">
        <v>0</v>
      </c>
      <c r="T84" t="s">
        <v>1</v>
      </c>
    </row>
    <row r="85" spans="1:20" x14ac:dyDescent="0.3">
      <c r="A85" t="s">
        <v>1</v>
      </c>
      <c r="B85" t="s">
        <v>0</v>
      </c>
      <c r="C85" t="s">
        <v>0</v>
      </c>
      <c r="D85" t="s">
        <v>1</v>
      </c>
      <c r="E85" t="s">
        <v>0</v>
      </c>
      <c r="P85" t="s">
        <v>1</v>
      </c>
      <c r="Q85" t="s">
        <v>0</v>
      </c>
      <c r="R85" t="s">
        <v>1</v>
      </c>
      <c r="S85" t="s">
        <v>0</v>
      </c>
      <c r="T85" t="s">
        <v>0</v>
      </c>
    </row>
    <row r="86" spans="1:20" x14ac:dyDescent="0.3">
      <c r="A86" t="s">
        <v>1</v>
      </c>
      <c r="B86" t="s">
        <v>1</v>
      </c>
      <c r="C86" t="s">
        <v>0</v>
      </c>
      <c r="D86" t="s">
        <v>0</v>
      </c>
      <c r="E86" t="s">
        <v>0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</row>
    <row r="87" spans="1:20" x14ac:dyDescent="0.3">
      <c r="A87" t="s">
        <v>1</v>
      </c>
      <c r="B87" t="s">
        <v>1</v>
      </c>
      <c r="C87" t="s">
        <v>0</v>
      </c>
      <c r="D87" t="s">
        <v>0</v>
      </c>
      <c r="E87" t="s">
        <v>1</v>
      </c>
      <c r="P87" t="s">
        <v>1</v>
      </c>
      <c r="Q87" t="s">
        <v>0</v>
      </c>
      <c r="R87" t="s">
        <v>0</v>
      </c>
      <c r="S87" t="s">
        <v>1</v>
      </c>
      <c r="T87" t="s">
        <v>1</v>
      </c>
    </row>
    <row r="88" spans="1:20" x14ac:dyDescent="0.3">
      <c r="A88" t="s">
        <v>0</v>
      </c>
      <c r="B88" t="s">
        <v>0</v>
      </c>
      <c r="C88" t="s">
        <v>5</v>
      </c>
      <c r="D88" t="s">
        <v>0</v>
      </c>
      <c r="E88" t="s">
        <v>0</v>
      </c>
      <c r="P88" t="s">
        <v>1</v>
      </c>
      <c r="Q88" t="s">
        <v>0</v>
      </c>
      <c r="R88" t="s">
        <v>1</v>
      </c>
      <c r="S88" t="s">
        <v>1</v>
      </c>
      <c r="T88" t="s">
        <v>0</v>
      </c>
    </row>
    <row r="89" spans="1:20" x14ac:dyDescent="0.3">
      <c r="A89" t="s">
        <v>0</v>
      </c>
      <c r="B89" t="s">
        <v>0</v>
      </c>
      <c r="C89" t="s">
        <v>0</v>
      </c>
      <c r="D89" t="s">
        <v>1</v>
      </c>
      <c r="E89" t="s">
        <v>0</v>
      </c>
      <c r="P89" t="s">
        <v>1</v>
      </c>
      <c r="Q89" t="s">
        <v>0</v>
      </c>
      <c r="R89" t="s">
        <v>1</v>
      </c>
      <c r="S89" t="s">
        <v>5</v>
      </c>
      <c r="T89" t="s">
        <v>0</v>
      </c>
    </row>
    <row r="90" spans="1:20" x14ac:dyDescent="0.3">
      <c r="A90" t="s">
        <v>1</v>
      </c>
      <c r="B90" t="s">
        <v>0</v>
      </c>
      <c r="C90" t="s">
        <v>1</v>
      </c>
      <c r="D90" t="s">
        <v>0</v>
      </c>
      <c r="E90" t="s">
        <v>0</v>
      </c>
      <c r="P90" t="s">
        <v>1</v>
      </c>
      <c r="Q90" t="s">
        <v>0</v>
      </c>
      <c r="R90" t="s">
        <v>0</v>
      </c>
      <c r="S90" t="s">
        <v>1</v>
      </c>
      <c r="T90" t="s">
        <v>1</v>
      </c>
    </row>
    <row r="91" spans="1:20" x14ac:dyDescent="0.3">
      <c r="A91" t="s">
        <v>0</v>
      </c>
      <c r="B91" t="s">
        <v>0</v>
      </c>
      <c r="C91" t="s">
        <v>1</v>
      </c>
      <c r="D91" t="s">
        <v>5</v>
      </c>
      <c r="E91" t="s">
        <v>0</v>
      </c>
      <c r="P91" t="s">
        <v>1</v>
      </c>
      <c r="Q91" t="s">
        <v>0</v>
      </c>
      <c r="R91" t="s">
        <v>0</v>
      </c>
      <c r="S91" t="s">
        <v>0</v>
      </c>
      <c r="T91" t="s">
        <v>1</v>
      </c>
    </row>
    <row r="92" spans="1:20" x14ac:dyDescent="0.3">
      <c r="A92" t="s">
        <v>1</v>
      </c>
      <c r="B92" t="s">
        <v>1</v>
      </c>
      <c r="C92" t="s">
        <v>0</v>
      </c>
      <c r="D92" t="s">
        <v>1</v>
      </c>
      <c r="E92" t="s">
        <v>0</v>
      </c>
      <c r="P92" t="s">
        <v>1</v>
      </c>
      <c r="Q92" t="s">
        <v>1</v>
      </c>
      <c r="R92" t="s">
        <v>1</v>
      </c>
      <c r="S92" t="s">
        <v>0</v>
      </c>
      <c r="T92" t="s">
        <v>0</v>
      </c>
    </row>
    <row r="93" spans="1:20" x14ac:dyDescent="0.3">
      <c r="A93" t="s">
        <v>0</v>
      </c>
      <c r="B93" t="s">
        <v>0</v>
      </c>
      <c r="C93" t="s">
        <v>0</v>
      </c>
      <c r="D93" t="s">
        <v>0</v>
      </c>
      <c r="E93" t="s">
        <v>1</v>
      </c>
      <c r="P93" t="s">
        <v>0</v>
      </c>
      <c r="Q93" t="s">
        <v>0</v>
      </c>
      <c r="R93" t="s">
        <v>0</v>
      </c>
      <c r="S93" t="s">
        <v>0</v>
      </c>
      <c r="T93" t="s">
        <v>1</v>
      </c>
    </row>
    <row r="94" spans="1:20" x14ac:dyDescent="0.3">
      <c r="A94" t="s">
        <v>1</v>
      </c>
      <c r="B94" t="s">
        <v>1</v>
      </c>
      <c r="C94" t="s">
        <v>0</v>
      </c>
      <c r="D94" t="s">
        <v>1</v>
      </c>
      <c r="E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5</v>
      </c>
    </row>
    <row r="95" spans="1:20" x14ac:dyDescent="0.3">
      <c r="A95" t="s">
        <v>1</v>
      </c>
      <c r="B95" t="s">
        <v>0</v>
      </c>
      <c r="C95" t="s">
        <v>0</v>
      </c>
      <c r="D95" t="s">
        <v>1</v>
      </c>
      <c r="E95" t="s">
        <v>0</v>
      </c>
      <c r="P95" t="s">
        <v>1</v>
      </c>
      <c r="Q95" t="s">
        <v>0</v>
      </c>
      <c r="R95" t="s">
        <v>0</v>
      </c>
      <c r="S95" t="s">
        <v>1</v>
      </c>
      <c r="T95" t="s">
        <v>0</v>
      </c>
    </row>
    <row r="96" spans="1:20" x14ac:dyDescent="0.3">
      <c r="A96" t="s">
        <v>1</v>
      </c>
      <c r="B96" t="s">
        <v>1</v>
      </c>
      <c r="C96" t="s">
        <v>1</v>
      </c>
      <c r="D96" t="s">
        <v>0</v>
      </c>
      <c r="E96" t="s">
        <v>0</v>
      </c>
      <c r="P96" t="s">
        <v>0</v>
      </c>
      <c r="Q96" t="s">
        <v>0</v>
      </c>
      <c r="R96" t="s">
        <v>1</v>
      </c>
      <c r="S96" t="s">
        <v>0</v>
      </c>
      <c r="T96" t="s">
        <v>0</v>
      </c>
    </row>
    <row r="97" spans="1:20" x14ac:dyDescent="0.3">
      <c r="A97" t="s">
        <v>1</v>
      </c>
      <c r="B97" t="s">
        <v>0</v>
      </c>
      <c r="C97" t="s">
        <v>0</v>
      </c>
      <c r="D97" t="s">
        <v>0</v>
      </c>
      <c r="E97" t="s">
        <v>1</v>
      </c>
      <c r="P97" t="s">
        <v>0</v>
      </c>
      <c r="Q97" t="s">
        <v>1</v>
      </c>
      <c r="R97" t="s">
        <v>0</v>
      </c>
      <c r="S97" t="s">
        <v>0</v>
      </c>
      <c r="T97" t="s">
        <v>0</v>
      </c>
    </row>
    <row r="98" spans="1:20" x14ac:dyDescent="0.3">
      <c r="A98" t="s">
        <v>1</v>
      </c>
      <c r="B98" t="s">
        <v>0</v>
      </c>
      <c r="C98" t="s">
        <v>0</v>
      </c>
      <c r="D98" t="s">
        <v>1</v>
      </c>
      <c r="E98" t="s">
        <v>0</v>
      </c>
      <c r="P98" t="s">
        <v>0</v>
      </c>
      <c r="Q98" t="s">
        <v>0</v>
      </c>
      <c r="R98" t="s">
        <v>0</v>
      </c>
      <c r="S98" t="s">
        <v>1</v>
      </c>
      <c r="T98" t="s">
        <v>0</v>
      </c>
    </row>
    <row r="99" spans="1:20" x14ac:dyDescent="0.3">
      <c r="A99" t="s">
        <v>1</v>
      </c>
      <c r="B99" t="s">
        <v>0</v>
      </c>
      <c r="C99" t="s">
        <v>0</v>
      </c>
      <c r="D99" t="s">
        <v>0</v>
      </c>
      <c r="E99" t="s">
        <v>0</v>
      </c>
      <c r="P99" t="s">
        <v>1</v>
      </c>
      <c r="Q99" t="s">
        <v>1</v>
      </c>
      <c r="R99" t="s">
        <v>0</v>
      </c>
      <c r="S99" t="s">
        <v>0</v>
      </c>
      <c r="T99" t="s">
        <v>0</v>
      </c>
    </row>
    <row r="100" spans="1:20" x14ac:dyDescent="0.3">
      <c r="A100" t="s">
        <v>1</v>
      </c>
      <c r="B100" t="s">
        <v>0</v>
      </c>
      <c r="C100" t="s">
        <v>0</v>
      </c>
      <c r="D100" t="s">
        <v>0</v>
      </c>
      <c r="E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5</v>
      </c>
    </row>
    <row r="101" spans="1:20" x14ac:dyDescent="0.3">
      <c r="A101" t="s">
        <v>0</v>
      </c>
      <c r="B101" t="s">
        <v>1</v>
      </c>
      <c r="C101" t="s">
        <v>0</v>
      </c>
      <c r="D101" t="s">
        <v>0</v>
      </c>
      <c r="E101" t="s">
        <v>0</v>
      </c>
      <c r="P101" t="s">
        <v>1</v>
      </c>
      <c r="Q101" t="s">
        <v>1</v>
      </c>
      <c r="R101" t="s">
        <v>1</v>
      </c>
      <c r="S101" t="s">
        <v>0</v>
      </c>
      <c r="T101" t="s">
        <v>1</v>
      </c>
    </row>
    <row r="102" spans="1:20" x14ac:dyDescent="0.3">
      <c r="A102" t="s">
        <v>0</v>
      </c>
      <c r="B102" t="s">
        <v>0</v>
      </c>
      <c r="C102" t="s">
        <v>0</v>
      </c>
      <c r="D102" t="s">
        <v>1</v>
      </c>
      <c r="E102" t="s">
        <v>1</v>
      </c>
      <c r="P102" t="s">
        <v>1</v>
      </c>
      <c r="Q102" t="s">
        <v>1</v>
      </c>
      <c r="R102" t="s">
        <v>1</v>
      </c>
      <c r="S102" t="s">
        <v>0</v>
      </c>
      <c r="T102" t="s">
        <v>1</v>
      </c>
    </row>
    <row r="103" spans="1:20" x14ac:dyDescent="0.3">
      <c r="A103" t="s">
        <v>1</v>
      </c>
      <c r="B103" t="s">
        <v>1</v>
      </c>
      <c r="C103" t="s">
        <v>0</v>
      </c>
      <c r="D103" t="s">
        <v>0</v>
      </c>
      <c r="E103" t="s">
        <v>0</v>
      </c>
      <c r="P103" t="s">
        <v>1</v>
      </c>
      <c r="Q103" t="s">
        <v>0</v>
      </c>
      <c r="R103" t="s">
        <v>0</v>
      </c>
      <c r="S103" t="s">
        <v>0</v>
      </c>
      <c r="T103" t="s">
        <v>1</v>
      </c>
    </row>
    <row r="104" spans="1:20" x14ac:dyDescent="0.3">
      <c r="A104" t="s">
        <v>1</v>
      </c>
      <c r="B104" t="s">
        <v>0</v>
      </c>
      <c r="C104" t="s">
        <v>1</v>
      </c>
      <c r="D104" t="s">
        <v>0</v>
      </c>
      <c r="E104" t="s">
        <v>0</v>
      </c>
      <c r="P104" t="s">
        <v>1</v>
      </c>
      <c r="Q104" t="s">
        <v>1</v>
      </c>
      <c r="R104" t="s">
        <v>0</v>
      </c>
      <c r="S104" t="s">
        <v>1</v>
      </c>
      <c r="T104" t="s">
        <v>0</v>
      </c>
    </row>
    <row r="105" spans="1:20" x14ac:dyDescent="0.3">
      <c r="A105" t="s">
        <v>0</v>
      </c>
      <c r="B105" t="s">
        <v>1</v>
      </c>
      <c r="C105" t="s">
        <v>0</v>
      </c>
      <c r="D105" t="s">
        <v>0</v>
      </c>
      <c r="E105" t="s">
        <v>0</v>
      </c>
      <c r="P105" t="s">
        <v>0</v>
      </c>
      <c r="Q105" t="s">
        <v>0</v>
      </c>
      <c r="R105" t="s">
        <v>1</v>
      </c>
      <c r="S105" t="s">
        <v>1</v>
      </c>
      <c r="T105" t="s">
        <v>0</v>
      </c>
    </row>
    <row r="106" spans="1:20" x14ac:dyDescent="0.3">
      <c r="A106" t="s">
        <v>1</v>
      </c>
      <c r="B106" t="s">
        <v>1</v>
      </c>
      <c r="C106" t="s">
        <v>0</v>
      </c>
      <c r="D106" t="s">
        <v>0</v>
      </c>
      <c r="E106" t="s">
        <v>0</v>
      </c>
      <c r="P106" t="s">
        <v>1</v>
      </c>
      <c r="Q106" t="s">
        <v>0</v>
      </c>
      <c r="R106" t="s">
        <v>0</v>
      </c>
      <c r="S106" t="s">
        <v>0</v>
      </c>
      <c r="T106" t="s">
        <v>0</v>
      </c>
    </row>
    <row r="107" spans="1:20" x14ac:dyDescent="0.3">
      <c r="A107" t="s">
        <v>1</v>
      </c>
      <c r="B107" t="s">
        <v>0</v>
      </c>
      <c r="C107" t="s">
        <v>0</v>
      </c>
      <c r="D107" t="s">
        <v>1</v>
      </c>
      <c r="E107" t="s">
        <v>1</v>
      </c>
      <c r="P107" t="s">
        <v>0</v>
      </c>
      <c r="Q107" t="s">
        <v>0</v>
      </c>
      <c r="R107" t="s">
        <v>0</v>
      </c>
      <c r="S107" t="s">
        <v>0</v>
      </c>
      <c r="T107" t="s">
        <v>1</v>
      </c>
    </row>
    <row r="108" spans="1:20" x14ac:dyDescent="0.3">
      <c r="A108" t="s">
        <v>0</v>
      </c>
      <c r="B108" t="s">
        <v>0</v>
      </c>
      <c r="C108" t="s">
        <v>0</v>
      </c>
      <c r="D108" t="s">
        <v>1</v>
      </c>
      <c r="P108" t="s">
        <v>1</v>
      </c>
      <c r="Q108" t="s">
        <v>1</v>
      </c>
      <c r="R108" t="s">
        <v>0</v>
      </c>
      <c r="S108" t="s">
        <v>1</v>
      </c>
      <c r="T108" t="s">
        <v>0</v>
      </c>
    </row>
    <row r="109" spans="1:20" x14ac:dyDescent="0.3">
      <c r="A109" t="s">
        <v>0</v>
      </c>
      <c r="B109" t="s">
        <v>0</v>
      </c>
      <c r="C109" t="s">
        <v>0</v>
      </c>
      <c r="D109" t="s">
        <v>0</v>
      </c>
      <c r="P109" t="s">
        <v>0</v>
      </c>
      <c r="Q109" t="s">
        <v>1</v>
      </c>
      <c r="R109" t="s">
        <v>1</v>
      </c>
      <c r="S109" t="s">
        <v>0</v>
      </c>
      <c r="T109" t="s">
        <v>0</v>
      </c>
    </row>
    <row r="110" spans="1:20" x14ac:dyDescent="0.3">
      <c r="A110" t="s">
        <v>1</v>
      </c>
      <c r="B110" t="s">
        <v>0</v>
      </c>
      <c r="C110" t="s">
        <v>0</v>
      </c>
      <c r="D110" t="s">
        <v>1</v>
      </c>
      <c r="P110" t="s">
        <v>1</v>
      </c>
      <c r="Q110" t="s">
        <v>0</v>
      </c>
      <c r="R110" t="s">
        <v>1</v>
      </c>
      <c r="S110" t="s">
        <v>0</v>
      </c>
      <c r="T110" t="s">
        <v>1</v>
      </c>
    </row>
    <row r="111" spans="1:20" x14ac:dyDescent="0.3">
      <c r="A111" t="s">
        <v>0</v>
      </c>
      <c r="B111" t="s">
        <v>1</v>
      </c>
      <c r="C111" t="s">
        <v>0</v>
      </c>
      <c r="D111" t="s">
        <v>0</v>
      </c>
      <c r="P111" t="s">
        <v>0</v>
      </c>
      <c r="Q111" t="s">
        <v>1</v>
      </c>
      <c r="R111" t="s">
        <v>0</v>
      </c>
      <c r="S111" t="s">
        <v>1</v>
      </c>
      <c r="T111" t="s">
        <v>0</v>
      </c>
    </row>
    <row r="112" spans="1:20" x14ac:dyDescent="0.3">
      <c r="A112" t="s">
        <v>0</v>
      </c>
      <c r="B112" t="s">
        <v>1</v>
      </c>
      <c r="C112" t="s">
        <v>0</v>
      </c>
      <c r="D112" t="s">
        <v>0</v>
      </c>
      <c r="P112" t="s">
        <v>0</v>
      </c>
      <c r="Q112" t="s">
        <v>1</v>
      </c>
      <c r="R112" t="s">
        <v>1</v>
      </c>
      <c r="S112" t="s">
        <v>0</v>
      </c>
      <c r="T112" t="s">
        <v>0</v>
      </c>
    </row>
    <row r="113" spans="1:20" x14ac:dyDescent="0.3">
      <c r="A113" t="s">
        <v>0</v>
      </c>
      <c r="B113" t="s">
        <v>0</v>
      </c>
      <c r="C113" t="s">
        <v>1</v>
      </c>
      <c r="D113" t="s">
        <v>0</v>
      </c>
      <c r="P113" t="s">
        <v>1</v>
      </c>
      <c r="Q113" t="s">
        <v>1</v>
      </c>
      <c r="R113" t="s">
        <v>0</v>
      </c>
      <c r="S113" t="s">
        <v>1</v>
      </c>
      <c r="T113" t="s">
        <v>1</v>
      </c>
    </row>
    <row r="114" spans="1:20" x14ac:dyDescent="0.3">
      <c r="A114" t="s">
        <v>1</v>
      </c>
      <c r="B114" t="s">
        <v>0</v>
      </c>
      <c r="C114" t="s">
        <v>0</v>
      </c>
      <c r="D114" t="s">
        <v>0</v>
      </c>
      <c r="P114" t="s">
        <v>0</v>
      </c>
      <c r="Q114" t="s">
        <v>0</v>
      </c>
      <c r="R114" t="s">
        <v>0</v>
      </c>
      <c r="S114" t="s">
        <v>1</v>
      </c>
      <c r="T114" t="s">
        <v>1</v>
      </c>
    </row>
    <row r="115" spans="1:20" x14ac:dyDescent="0.3">
      <c r="A115" t="s">
        <v>1</v>
      </c>
      <c r="B115" t="s">
        <v>1</v>
      </c>
      <c r="C115" t="s">
        <v>0</v>
      </c>
      <c r="D115" t="s">
        <v>0</v>
      </c>
      <c r="P115" t="s">
        <v>1</v>
      </c>
      <c r="Q115" t="s">
        <v>0</v>
      </c>
      <c r="R115" t="s">
        <v>1</v>
      </c>
      <c r="S115" t="s">
        <v>0</v>
      </c>
      <c r="T115" t="s">
        <v>1</v>
      </c>
    </row>
    <row r="116" spans="1:20" x14ac:dyDescent="0.3">
      <c r="A116" t="s">
        <v>0</v>
      </c>
      <c r="B116" t="s">
        <v>1</v>
      </c>
      <c r="C116" t="s">
        <v>0</v>
      </c>
      <c r="D116" t="s">
        <v>1</v>
      </c>
      <c r="P116" t="s">
        <v>1</v>
      </c>
      <c r="Q116" t="s">
        <v>1</v>
      </c>
      <c r="R116" t="s">
        <v>0</v>
      </c>
      <c r="S116" t="s">
        <v>0</v>
      </c>
      <c r="T116" t="s">
        <v>1</v>
      </c>
    </row>
    <row r="117" spans="1:20" x14ac:dyDescent="0.3">
      <c r="A117" t="s">
        <v>1</v>
      </c>
      <c r="B117" t="s">
        <v>0</v>
      </c>
      <c r="C117" t="s">
        <v>0</v>
      </c>
      <c r="D117" t="s">
        <v>0</v>
      </c>
      <c r="P117" t="s">
        <v>0</v>
      </c>
      <c r="Q117" t="s">
        <v>1</v>
      </c>
      <c r="R117" t="s">
        <v>5</v>
      </c>
      <c r="S117" t="s">
        <v>0</v>
      </c>
      <c r="T117" t="s">
        <v>0</v>
      </c>
    </row>
    <row r="118" spans="1:20" x14ac:dyDescent="0.3">
      <c r="A118" t="s">
        <v>1</v>
      </c>
      <c r="B118" t="s">
        <v>0</v>
      </c>
      <c r="C118" t="s">
        <v>1</v>
      </c>
      <c r="D118" t="s">
        <v>0</v>
      </c>
      <c r="P118" t="s">
        <v>0</v>
      </c>
      <c r="Q118" t="s">
        <v>1</v>
      </c>
      <c r="R118" t="s">
        <v>0</v>
      </c>
      <c r="S118" t="s">
        <v>0</v>
      </c>
      <c r="T118" t="s">
        <v>1</v>
      </c>
    </row>
    <row r="119" spans="1:20" x14ac:dyDescent="0.3">
      <c r="A119" t="s">
        <v>1</v>
      </c>
      <c r="B119" t="s">
        <v>1</v>
      </c>
      <c r="C119" t="s">
        <v>0</v>
      </c>
      <c r="D119" t="s">
        <v>0</v>
      </c>
      <c r="P119" t="s">
        <v>1</v>
      </c>
      <c r="Q119" t="s">
        <v>0</v>
      </c>
      <c r="R119" t="s">
        <v>0</v>
      </c>
      <c r="S119" t="s">
        <v>1</v>
      </c>
      <c r="T119" t="s">
        <v>0</v>
      </c>
    </row>
    <row r="120" spans="1:20" x14ac:dyDescent="0.3">
      <c r="A120" t="s">
        <v>0</v>
      </c>
      <c r="B120" t="s">
        <v>1</v>
      </c>
      <c r="C120" t="s">
        <v>1</v>
      </c>
      <c r="D120" t="s">
        <v>1</v>
      </c>
      <c r="P120" t="s">
        <v>1</v>
      </c>
      <c r="Q120" t="s">
        <v>1</v>
      </c>
      <c r="R120" t="s">
        <v>0</v>
      </c>
      <c r="S120" t="s">
        <v>0</v>
      </c>
      <c r="T120" t="s">
        <v>1</v>
      </c>
    </row>
    <row r="121" spans="1:20" x14ac:dyDescent="0.3">
      <c r="A121" t="s">
        <v>0</v>
      </c>
      <c r="B121" t="s">
        <v>1</v>
      </c>
      <c r="C121" t="s">
        <v>0</v>
      </c>
      <c r="D121" t="s">
        <v>0</v>
      </c>
      <c r="P121" t="s">
        <v>1</v>
      </c>
      <c r="Q121" t="s">
        <v>1</v>
      </c>
      <c r="R121" t="s">
        <v>1</v>
      </c>
      <c r="S121" t="s">
        <v>0</v>
      </c>
      <c r="T121" t="s">
        <v>1</v>
      </c>
    </row>
    <row r="122" spans="1:20" x14ac:dyDescent="0.3">
      <c r="A122" t="s">
        <v>1</v>
      </c>
      <c r="B122" t="s">
        <v>1</v>
      </c>
      <c r="C122" t="s">
        <v>5</v>
      </c>
      <c r="D122" t="s">
        <v>0</v>
      </c>
      <c r="P122" t="s">
        <v>1</v>
      </c>
      <c r="Q122" t="s">
        <v>1</v>
      </c>
      <c r="R122" t="s">
        <v>1</v>
      </c>
      <c r="S122" t="s">
        <v>0</v>
      </c>
      <c r="T122" t="s">
        <v>0</v>
      </c>
    </row>
    <row r="123" spans="1:20" x14ac:dyDescent="0.3">
      <c r="A123" t="s">
        <v>0</v>
      </c>
      <c r="B123" t="s">
        <v>0</v>
      </c>
      <c r="C123" t="s">
        <v>0</v>
      </c>
      <c r="D123" t="s">
        <v>0</v>
      </c>
      <c r="P123" t="s">
        <v>1</v>
      </c>
      <c r="Q123" t="s">
        <v>1</v>
      </c>
      <c r="R123" t="s">
        <v>0</v>
      </c>
      <c r="S123" t="s">
        <v>0</v>
      </c>
      <c r="T123" t="s">
        <v>1</v>
      </c>
    </row>
    <row r="124" spans="1:20" x14ac:dyDescent="0.3">
      <c r="A124" t="s">
        <v>1</v>
      </c>
      <c r="B124" t="s">
        <v>0</v>
      </c>
      <c r="C124" t="s">
        <v>0</v>
      </c>
      <c r="D124" t="s">
        <v>0</v>
      </c>
      <c r="P124" t="s">
        <v>1</v>
      </c>
      <c r="Q124" t="s">
        <v>0</v>
      </c>
      <c r="R124" t="s">
        <v>0</v>
      </c>
      <c r="S124" t="s">
        <v>0</v>
      </c>
      <c r="T124" t="s">
        <v>1</v>
      </c>
    </row>
    <row r="125" spans="1:20" x14ac:dyDescent="0.3">
      <c r="A125" t="s">
        <v>0</v>
      </c>
      <c r="B125" t="s">
        <v>1</v>
      </c>
      <c r="C125" t="s">
        <v>0</v>
      </c>
      <c r="D125" t="s">
        <v>0</v>
      </c>
      <c r="P125" t="s">
        <v>1</v>
      </c>
      <c r="Q125" t="s">
        <v>0</v>
      </c>
      <c r="R125" t="s">
        <v>0</v>
      </c>
      <c r="S125" t="s">
        <v>1</v>
      </c>
      <c r="T125" t="s">
        <v>0</v>
      </c>
    </row>
    <row r="126" spans="1:20" x14ac:dyDescent="0.3">
      <c r="A126" t="s">
        <v>1</v>
      </c>
      <c r="B126" t="s">
        <v>0</v>
      </c>
      <c r="C126" t="s">
        <v>1</v>
      </c>
      <c r="D126" t="s">
        <v>0</v>
      </c>
      <c r="P126" t="s">
        <v>1</v>
      </c>
      <c r="Q126" t="s">
        <v>0</v>
      </c>
      <c r="R126" t="s">
        <v>1</v>
      </c>
      <c r="S126" t="s">
        <v>1</v>
      </c>
      <c r="T126" t="s">
        <v>0</v>
      </c>
    </row>
    <row r="127" spans="1:20" x14ac:dyDescent="0.3">
      <c r="A127" t="s">
        <v>0</v>
      </c>
      <c r="B127" t="s">
        <v>1</v>
      </c>
      <c r="C127" t="s">
        <v>1</v>
      </c>
      <c r="D127" t="s">
        <v>0</v>
      </c>
      <c r="P127" t="s">
        <v>1</v>
      </c>
      <c r="Q127" t="s">
        <v>0</v>
      </c>
      <c r="R127" t="s">
        <v>0</v>
      </c>
      <c r="S127" t="s">
        <v>0</v>
      </c>
      <c r="T127" t="s">
        <v>0</v>
      </c>
    </row>
    <row r="128" spans="1:20" x14ac:dyDescent="0.3">
      <c r="A128" t="s">
        <v>0</v>
      </c>
      <c r="B128" t="s">
        <v>0</v>
      </c>
      <c r="C128" t="s">
        <v>0</v>
      </c>
      <c r="D128" t="s">
        <v>0</v>
      </c>
      <c r="P128" t="s">
        <v>1</v>
      </c>
      <c r="Q128" t="s">
        <v>0</v>
      </c>
      <c r="R128" t="s">
        <v>1</v>
      </c>
      <c r="S128" t="s">
        <v>0</v>
      </c>
      <c r="T128" t="s">
        <v>1</v>
      </c>
    </row>
    <row r="129" spans="1:20" x14ac:dyDescent="0.3">
      <c r="A129" t="s">
        <v>1</v>
      </c>
      <c r="B129" t="s">
        <v>1</v>
      </c>
      <c r="C129" t="s">
        <v>0</v>
      </c>
      <c r="D129" t="s">
        <v>0</v>
      </c>
      <c r="P129" t="s">
        <v>1</v>
      </c>
      <c r="Q129" t="s">
        <v>0</v>
      </c>
      <c r="R129" t="s">
        <v>1</v>
      </c>
      <c r="S129" t="s">
        <v>0</v>
      </c>
      <c r="T129" t="s">
        <v>0</v>
      </c>
    </row>
    <row r="130" spans="1:20" x14ac:dyDescent="0.3">
      <c r="A130" t="s">
        <v>1</v>
      </c>
      <c r="B130" t="s">
        <v>1</v>
      </c>
      <c r="C130" t="s">
        <v>0</v>
      </c>
      <c r="D130" t="s">
        <v>0</v>
      </c>
      <c r="P130" t="s">
        <v>0</v>
      </c>
      <c r="Q130" t="s">
        <v>1</v>
      </c>
      <c r="R130" t="s">
        <v>0</v>
      </c>
      <c r="S130" t="s">
        <v>0</v>
      </c>
      <c r="T130" t="s">
        <v>0</v>
      </c>
    </row>
    <row r="131" spans="1:20" x14ac:dyDescent="0.3">
      <c r="A131" t="s">
        <v>1</v>
      </c>
      <c r="B131" t="s">
        <v>1</v>
      </c>
      <c r="C131" t="s">
        <v>0</v>
      </c>
      <c r="D131" t="s">
        <v>1</v>
      </c>
      <c r="P131" t="s">
        <v>0</v>
      </c>
      <c r="Q131" t="s">
        <v>1</v>
      </c>
      <c r="R131" t="s">
        <v>0</v>
      </c>
      <c r="S131" t="s">
        <v>0</v>
      </c>
      <c r="T131" t="s">
        <v>0</v>
      </c>
    </row>
    <row r="132" spans="1:20" x14ac:dyDescent="0.3">
      <c r="A132" t="s">
        <v>0</v>
      </c>
      <c r="B132" t="s">
        <v>0</v>
      </c>
      <c r="C132" t="s">
        <v>0</v>
      </c>
      <c r="D132" t="s">
        <v>1</v>
      </c>
      <c r="P132" t="s">
        <v>0</v>
      </c>
      <c r="Q132" t="s">
        <v>1</v>
      </c>
      <c r="R132" t="s">
        <v>0</v>
      </c>
      <c r="S132" t="s">
        <v>0</v>
      </c>
      <c r="T132" t="s">
        <v>0</v>
      </c>
    </row>
    <row r="133" spans="1:20" x14ac:dyDescent="0.3">
      <c r="A133" t="s">
        <v>1</v>
      </c>
      <c r="B133" t="s">
        <v>0</v>
      </c>
      <c r="C133" t="s">
        <v>0</v>
      </c>
      <c r="D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1</v>
      </c>
    </row>
    <row r="134" spans="1:20" x14ac:dyDescent="0.3">
      <c r="A134" t="s">
        <v>0</v>
      </c>
      <c r="B134" t="s">
        <v>0</v>
      </c>
      <c r="C134" t="s">
        <v>1</v>
      </c>
      <c r="D134" t="s">
        <v>0</v>
      </c>
      <c r="P134" t="s">
        <v>0</v>
      </c>
      <c r="Q134" t="s">
        <v>1</v>
      </c>
      <c r="R134" t="s">
        <v>1</v>
      </c>
      <c r="S134" t="s">
        <v>0</v>
      </c>
      <c r="T134" t="s">
        <v>0</v>
      </c>
    </row>
    <row r="135" spans="1:20" x14ac:dyDescent="0.3">
      <c r="A135" t="s">
        <v>0</v>
      </c>
      <c r="B135" t="s">
        <v>0</v>
      </c>
      <c r="C135" t="s">
        <v>0</v>
      </c>
      <c r="D135" t="s">
        <v>1</v>
      </c>
      <c r="P135" t="s">
        <v>1</v>
      </c>
      <c r="Q135" t="s">
        <v>1</v>
      </c>
      <c r="R135" t="s">
        <v>0</v>
      </c>
      <c r="S135" t="s">
        <v>0</v>
      </c>
      <c r="T135" t="s">
        <v>0</v>
      </c>
    </row>
    <row r="136" spans="1:20" x14ac:dyDescent="0.3">
      <c r="A136" t="s">
        <v>0</v>
      </c>
      <c r="B136" t="s">
        <v>0</v>
      </c>
      <c r="C136" t="s">
        <v>0</v>
      </c>
      <c r="D136" t="s">
        <v>0</v>
      </c>
      <c r="P136" t="s">
        <v>0</v>
      </c>
      <c r="Q136" t="s">
        <v>1</v>
      </c>
      <c r="R136" t="s">
        <v>1</v>
      </c>
      <c r="S136" t="s">
        <v>0</v>
      </c>
      <c r="T136" t="s">
        <v>1</v>
      </c>
    </row>
    <row r="137" spans="1:20" x14ac:dyDescent="0.3">
      <c r="A137" t="s">
        <v>1</v>
      </c>
      <c r="B137" t="s">
        <v>1</v>
      </c>
      <c r="C137" t="s">
        <v>0</v>
      </c>
      <c r="D137" t="s">
        <v>0</v>
      </c>
      <c r="P137" t="s">
        <v>0</v>
      </c>
      <c r="Q137" t="s">
        <v>0</v>
      </c>
      <c r="R137" t="s">
        <v>0</v>
      </c>
      <c r="S137" t="s">
        <v>1</v>
      </c>
      <c r="T137" t="s">
        <v>0</v>
      </c>
    </row>
    <row r="138" spans="1:20" x14ac:dyDescent="0.3">
      <c r="A138" t="s">
        <v>1</v>
      </c>
      <c r="B138" t="s">
        <v>1</v>
      </c>
      <c r="C138" t="s">
        <v>0</v>
      </c>
      <c r="D138" t="s">
        <v>0</v>
      </c>
      <c r="P138" t="s">
        <v>1</v>
      </c>
      <c r="Q138" t="s">
        <v>0</v>
      </c>
      <c r="R138" t="s">
        <v>1</v>
      </c>
      <c r="S138" t="s">
        <v>1</v>
      </c>
      <c r="T138" t="s">
        <v>0</v>
      </c>
    </row>
    <row r="139" spans="1:20" x14ac:dyDescent="0.3">
      <c r="A139" t="s">
        <v>0</v>
      </c>
      <c r="B139" t="s">
        <v>0</v>
      </c>
      <c r="C139" t="s">
        <v>0</v>
      </c>
      <c r="D139" t="s">
        <v>0</v>
      </c>
      <c r="P139" t="s">
        <v>1</v>
      </c>
      <c r="Q139" t="s">
        <v>0</v>
      </c>
      <c r="R139" t="s">
        <v>1</v>
      </c>
      <c r="S139" t="s">
        <v>0</v>
      </c>
      <c r="T139" t="s">
        <v>1</v>
      </c>
    </row>
    <row r="140" spans="1:20" x14ac:dyDescent="0.3">
      <c r="A140" t="s">
        <v>0</v>
      </c>
      <c r="B140" t="s">
        <v>0</v>
      </c>
      <c r="C140" t="s">
        <v>0</v>
      </c>
      <c r="D140" t="s">
        <v>1</v>
      </c>
      <c r="P140" t="s">
        <v>1</v>
      </c>
      <c r="Q140" t="s">
        <v>0</v>
      </c>
      <c r="R140" t="s">
        <v>1</v>
      </c>
      <c r="S140" t="s">
        <v>0</v>
      </c>
      <c r="T140" t="s">
        <v>1</v>
      </c>
    </row>
    <row r="141" spans="1:20" x14ac:dyDescent="0.3">
      <c r="A141" t="s">
        <v>1</v>
      </c>
      <c r="B141" t="s">
        <v>1</v>
      </c>
      <c r="C141" t="s">
        <v>1</v>
      </c>
      <c r="D141" t="s">
        <v>0</v>
      </c>
      <c r="P141" t="s">
        <v>1</v>
      </c>
      <c r="Q141" t="s">
        <v>1</v>
      </c>
      <c r="R141" t="s">
        <v>0</v>
      </c>
      <c r="S141" t="s">
        <v>0</v>
      </c>
      <c r="T141" t="s">
        <v>0</v>
      </c>
    </row>
    <row r="142" spans="1:20" x14ac:dyDescent="0.3">
      <c r="A142" t="s">
        <v>0</v>
      </c>
      <c r="B142" t="s">
        <v>0</v>
      </c>
      <c r="C142" t="s">
        <v>0</v>
      </c>
      <c r="D142" t="s">
        <v>0</v>
      </c>
      <c r="P142" t="s">
        <v>0</v>
      </c>
      <c r="Q142" t="s">
        <v>0</v>
      </c>
      <c r="R142" t="s">
        <v>1</v>
      </c>
      <c r="S142" t="s">
        <v>0</v>
      </c>
      <c r="T142" t="s">
        <v>1</v>
      </c>
    </row>
    <row r="143" spans="1:20" x14ac:dyDescent="0.3">
      <c r="A143" t="s">
        <v>0</v>
      </c>
      <c r="B143" t="s">
        <v>0</v>
      </c>
      <c r="C143" t="s">
        <v>0</v>
      </c>
      <c r="D143" t="s">
        <v>0</v>
      </c>
      <c r="P143" t="s">
        <v>0</v>
      </c>
      <c r="Q143" t="s">
        <v>1</v>
      </c>
      <c r="R143" t="s">
        <v>1</v>
      </c>
      <c r="S143" t="s">
        <v>0</v>
      </c>
      <c r="T143" t="s">
        <v>1</v>
      </c>
    </row>
    <row r="144" spans="1:20" x14ac:dyDescent="0.3">
      <c r="A144" t="s">
        <v>0</v>
      </c>
      <c r="B144" t="s">
        <v>1</v>
      </c>
      <c r="C144" t="s">
        <v>0</v>
      </c>
      <c r="D144" t="s">
        <v>0</v>
      </c>
      <c r="P144" t="s">
        <v>0</v>
      </c>
      <c r="Q144" t="s">
        <v>0</v>
      </c>
      <c r="R144" t="s">
        <v>1</v>
      </c>
      <c r="S144" t="s">
        <v>0</v>
      </c>
      <c r="T144" t="s">
        <v>0</v>
      </c>
    </row>
    <row r="145" spans="1:20" x14ac:dyDescent="0.3">
      <c r="A145" t="s">
        <v>0</v>
      </c>
      <c r="B145" t="s">
        <v>1</v>
      </c>
      <c r="C145" t="s">
        <v>0</v>
      </c>
      <c r="D145" t="s">
        <v>0</v>
      </c>
      <c r="P145" t="s">
        <v>1</v>
      </c>
      <c r="Q145" t="s">
        <v>0</v>
      </c>
      <c r="R145" t="s">
        <v>1</v>
      </c>
      <c r="S145" t="s">
        <v>0</v>
      </c>
      <c r="T145" t="s">
        <v>0</v>
      </c>
    </row>
    <row r="146" spans="1:20" x14ac:dyDescent="0.3">
      <c r="A146" t="s">
        <v>0</v>
      </c>
      <c r="B146" t="s">
        <v>0</v>
      </c>
      <c r="C146" t="s">
        <v>0</v>
      </c>
      <c r="D146" t="s">
        <v>0</v>
      </c>
      <c r="P146" t="s">
        <v>0</v>
      </c>
      <c r="Q146" t="s">
        <v>1</v>
      </c>
      <c r="R146" t="s">
        <v>0</v>
      </c>
      <c r="S146" t="s">
        <v>0</v>
      </c>
      <c r="T146" t="s">
        <v>1</v>
      </c>
    </row>
    <row r="147" spans="1:20" x14ac:dyDescent="0.3">
      <c r="A147" t="s">
        <v>0</v>
      </c>
      <c r="B147" t="s">
        <v>1</v>
      </c>
      <c r="C147" t="s">
        <v>0</v>
      </c>
      <c r="D147" t="s">
        <v>1</v>
      </c>
      <c r="P147" t="s">
        <v>1</v>
      </c>
      <c r="Q147" t="s">
        <v>0</v>
      </c>
      <c r="R147" t="s">
        <v>0</v>
      </c>
      <c r="S147" t="s">
        <v>0</v>
      </c>
      <c r="T147" t="s">
        <v>0</v>
      </c>
    </row>
    <row r="148" spans="1:20" x14ac:dyDescent="0.3">
      <c r="A148" t="s">
        <v>0</v>
      </c>
      <c r="B148" t="s">
        <v>1</v>
      </c>
      <c r="C148" t="s">
        <v>0</v>
      </c>
      <c r="D148" t="s">
        <v>0</v>
      </c>
      <c r="P148" t="s">
        <v>1</v>
      </c>
      <c r="Q148" t="s">
        <v>0</v>
      </c>
      <c r="R148" t="s">
        <v>0</v>
      </c>
      <c r="S148" t="s">
        <v>1</v>
      </c>
      <c r="T148" t="s">
        <v>0</v>
      </c>
    </row>
    <row r="149" spans="1:20" x14ac:dyDescent="0.3">
      <c r="A149" t="s">
        <v>0</v>
      </c>
      <c r="B149" t="s">
        <v>0</v>
      </c>
      <c r="C149" t="s">
        <v>1</v>
      </c>
      <c r="D149" t="s">
        <v>0</v>
      </c>
      <c r="P149" t="s">
        <v>0</v>
      </c>
      <c r="Q149" t="s">
        <v>0</v>
      </c>
      <c r="R149" t="s">
        <v>0</v>
      </c>
      <c r="S149" t="s">
        <v>1</v>
      </c>
      <c r="T149" t="s">
        <v>1</v>
      </c>
    </row>
    <row r="150" spans="1:20" x14ac:dyDescent="0.3">
      <c r="A150" t="s">
        <v>1</v>
      </c>
      <c r="B150" t="s">
        <v>0</v>
      </c>
      <c r="C150" t="s">
        <v>0</v>
      </c>
      <c r="D150" t="s">
        <v>0</v>
      </c>
      <c r="P150" t="s">
        <v>0</v>
      </c>
      <c r="Q150" t="s">
        <v>1</v>
      </c>
      <c r="R150" t="s">
        <v>0</v>
      </c>
      <c r="S150" t="s">
        <v>1</v>
      </c>
      <c r="T150" t="s">
        <v>1</v>
      </c>
    </row>
    <row r="151" spans="1:20" x14ac:dyDescent="0.3">
      <c r="A151" t="s">
        <v>1</v>
      </c>
      <c r="B151" t="s">
        <v>0</v>
      </c>
      <c r="C151" t="s">
        <v>1</v>
      </c>
      <c r="D151" t="s">
        <v>1</v>
      </c>
      <c r="P151" t="s">
        <v>1</v>
      </c>
      <c r="Q151" t="s">
        <v>0</v>
      </c>
      <c r="R151" t="s">
        <v>0</v>
      </c>
      <c r="S151" t="s">
        <v>1</v>
      </c>
      <c r="T151" t="s">
        <v>0</v>
      </c>
    </row>
    <row r="152" spans="1:20" x14ac:dyDescent="0.3">
      <c r="A152" t="s">
        <v>0</v>
      </c>
      <c r="B152" t="s">
        <v>0</v>
      </c>
      <c r="C152" t="s">
        <v>0</v>
      </c>
      <c r="D152" t="s">
        <v>0</v>
      </c>
      <c r="P152" t="s">
        <v>1</v>
      </c>
      <c r="Q152" t="s">
        <v>1</v>
      </c>
      <c r="R152" t="s">
        <v>0</v>
      </c>
      <c r="S152" t="s">
        <v>1</v>
      </c>
      <c r="T152" t="s">
        <v>1</v>
      </c>
    </row>
    <row r="153" spans="1:20" x14ac:dyDescent="0.3">
      <c r="A153" t="s">
        <v>1</v>
      </c>
      <c r="B153" t="s">
        <v>0</v>
      </c>
      <c r="C153" t="s">
        <v>1</v>
      </c>
      <c r="D153" t="s">
        <v>0</v>
      </c>
      <c r="P153" t="s">
        <v>0</v>
      </c>
      <c r="Q153" t="s">
        <v>0</v>
      </c>
      <c r="R153" t="s">
        <v>1</v>
      </c>
      <c r="S153" t="s">
        <v>0</v>
      </c>
      <c r="T153" t="s">
        <v>5</v>
      </c>
    </row>
    <row r="154" spans="1:20" x14ac:dyDescent="0.3">
      <c r="A154" t="s">
        <v>0</v>
      </c>
      <c r="B154" t="s">
        <v>1</v>
      </c>
      <c r="C154" t="s">
        <v>0</v>
      </c>
      <c r="D154" t="s">
        <v>0</v>
      </c>
      <c r="P154" t="s">
        <v>0</v>
      </c>
      <c r="Q154" t="s">
        <v>1</v>
      </c>
      <c r="R154" t="s">
        <v>0</v>
      </c>
      <c r="S154" t="s">
        <v>0</v>
      </c>
      <c r="T154" t="s">
        <v>1</v>
      </c>
    </row>
    <row r="155" spans="1:20" x14ac:dyDescent="0.3">
      <c r="A155" t="s">
        <v>1</v>
      </c>
      <c r="B155" t="s">
        <v>0</v>
      </c>
      <c r="C155" t="s">
        <v>1</v>
      </c>
      <c r="D155" t="s">
        <v>5</v>
      </c>
      <c r="P155" t="s">
        <v>0</v>
      </c>
      <c r="Q155" t="s">
        <v>0</v>
      </c>
      <c r="R155" t="s">
        <v>1</v>
      </c>
      <c r="S155" t="s">
        <v>0</v>
      </c>
      <c r="T155" t="s">
        <v>0</v>
      </c>
    </row>
    <row r="156" spans="1:20" x14ac:dyDescent="0.3">
      <c r="A156" t="s">
        <v>1</v>
      </c>
      <c r="B156" t="s">
        <v>0</v>
      </c>
      <c r="C156" t="s">
        <v>5</v>
      </c>
      <c r="D156" t="s">
        <v>1</v>
      </c>
      <c r="P156" t="s">
        <v>1</v>
      </c>
      <c r="Q156" t="s">
        <v>1</v>
      </c>
      <c r="R156" t="s">
        <v>0</v>
      </c>
      <c r="S156" t="s">
        <v>0</v>
      </c>
      <c r="T156" t="s">
        <v>0</v>
      </c>
    </row>
    <row r="157" spans="1:20" x14ac:dyDescent="0.3">
      <c r="A157" t="s">
        <v>0</v>
      </c>
      <c r="B157" t="s">
        <v>0</v>
      </c>
      <c r="C157" t="s">
        <v>0</v>
      </c>
      <c r="D157" t="s">
        <v>1</v>
      </c>
      <c r="P157" t="s">
        <v>1</v>
      </c>
      <c r="Q157" t="s">
        <v>0</v>
      </c>
      <c r="R157" t="s">
        <v>0</v>
      </c>
      <c r="S157" t="s">
        <v>0</v>
      </c>
      <c r="T157" t="s">
        <v>0</v>
      </c>
    </row>
    <row r="158" spans="1:20" x14ac:dyDescent="0.3">
      <c r="A158" t="s">
        <v>0</v>
      </c>
      <c r="B158" t="s">
        <v>0</v>
      </c>
      <c r="C158" t="s">
        <v>1</v>
      </c>
      <c r="D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</row>
    <row r="159" spans="1:20" x14ac:dyDescent="0.3">
      <c r="A159" t="s">
        <v>0</v>
      </c>
      <c r="B159" t="s">
        <v>1</v>
      </c>
      <c r="C159" t="s">
        <v>1</v>
      </c>
      <c r="D159" t="s">
        <v>0</v>
      </c>
      <c r="P159" t="s">
        <v>0</v>
      </c>
      <c r="Q159" t="s">
        <v>1</v>
      </c>
      <c r="R159" t="s">
        <v>1</v>
      </c>
      <c r="S159" t="s">
        <v>1</v>
      </c>
      <c r="T159" t="s">
        <v>1</v>
      </c>
    </row>
    <row r="160" spans="1:20" x14ac:dyDescent="0.3">
      <c r="A160" t="s">
        <v>0</v>
      </c>
      <c r="B160" t="s">
        <v>0</v>
      </c>
      <c r="C160" t="s">
        <v>0</v>
      </c>
      <c r="D160" t="s">
        <v>1</v>
      </c>
      <c r="P160" t="s">
        <v>0</v>
      </c>
      <c r="Q160" t="s">
        <v>0</v>
      </c>
      <c r="R160" t="s">
        <v>1</v>
      </c>
      <c r="S160" t="s">
        <v>0</v>
      </c>
      <c r="T160" t="s">
        <v>1</v>
      </c>
    </row>
    <row r="161" spans="1:20" x14ac:dyDescent="0.3">
      <c r="A161" t="s">
        <v>1</v>
      </c>
      <c r="B161" t="s">
        <v>0</v>
      </c>
      <c r="C161" t="s">
        <v>5</v>
      </c>
      <c r="D161" t="s">
        <v>0</v>
      </c>
      <c r="P161" t="s">
        <v>1</v>
      </c>
      <c r="Q161" t="s">
        <v>1</v>
      </c>
      <c r="R161" t="s">
        <v>1</v>
      </c>
      <c r="S161" t="s">
        <v>0</v>
      </c>
      <c r="T161" t="s">
        <v>0</v>
      </c>
    </row>
    <row r="162" spans="1:20" x14ac:dyDescent="0.3">
      <c r="A162" t="s">
        <v>0</v>
      </c>
      <c r="B162" t="s">
        <v>1</v>
      </c>
      <c r="C162" t="s">
        <v>1</v>
      </c>
      <c r="D162" t="s">
        <v>0</v>
      </c>
      <c r="P162" t="s">
        <v>1</v>
      </c>
      <c r="Q162" t="s">
        <v>0</v>
      </c>
      <c r="R162" t="s">
        <v>0</v>
      </c>
      <c r="S162" t="s">
        <v>0</v>
      </c>
      <c r="T162" t="s">
        <v>1</v>
      </c>
    </row>
    <row r="163" spans="1:20" x14ac:dyDescent="0.3">
      <c r="A163" t="s">
        <v>1</v>
      </c>
      <c r="B163" t="s">
        <v>0</v>
      </c>
      <c r="C163" t="s">
        <v>1</v>
      </c>
      <c r="D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1</v>
      </c>
    </row>
    <row r="164" spans="1:20" x14ac:dyDescent="0.3">
      <c r="A164" t="s">
        <v>1</v>
      </c>
      <c r="B164" t="s">
        <v>0</v>
      </c>
      <c r="C164" t="s">
        <v>1</v>
      </c>
      <c r="D164" t="s">
        <v>0</v>
      </c>
      <c r="P164" t="s">
        <v>1</v>
      </c>
      <c r="Q164" t="s">
        <v>0</v>
      </c>
      <c r="R164" t="s">
        <v>1</v>
      </c>
      <c r="S164" t="s">
        <v>1</v>
      </c>
      <c r="T164" t="s">
        <v>1</v>
      </c>
    </row>
    <row r="165" spans="1:20" x14ac:dyDescent="0.3">
      <c r="A165" t="s">
        <v>1</v>
      </c>
      <c r="B165" t="s">
        <v>0</v>
      </c>
      <c r="C165" t="s">
        <v>1</v>
      </c>
      <c r="D165" t="s">
        <v>1</v>
      </c>
      <c r="P165" t="s">
        <v>0</v>
      </c>
      <c r="Q165" t="s">
        <v>1</v>
      </c>
      <c r="R165" t="s">
        <v>1</v>
      </c>
      <c r="S165" t="s">
        <v>0</v>
      </c>
      <c r="T165" t="s">
        <v>0</v>
      </c>
    </row>
    <row r="166" spans="1:20" x14ac:dyDescent="0.3">
      <c r="A166" t="s">
        <v>1</v>
      </c>
      <c r="B166" t="s">
        <v>1</v>
      </c>
      <c r="C166" t="s">
        <v>0</v>
      </c>
      <c r="D166" t="s">
        <v>0</v>
      </c>
      <c r="P166" t="s">
        <v>0</v>
      </c>
      <c r="Q166" t="s">
        <v>1</v>
      </c>
      <c r="R166" t="s">
        <v>0</v>
      </c>
      <c r="S166" t="s">
        <v>0</v>
      </c>
      <c r="T166" t="s">
        <v>0</v>
      </c>
    </row>
    <row r="167" spans="1:20" x14ac:dyDescent="0.3">
      <c r="A167" t="s">
        <v>1</v>
      </c>
      <c r="B167" t="s">
        <v>0</v>
      </c>
      <c r="C167" t="s">
        <v>0</v>
      </c>
      <c r="D167" t="s">
        <v>1</v>
      </c>
      <c r="P167" t="s">
        <v>0</v>
      </c>
      <c r="Q167" t="s">
        <v>0</v>
      </c>
      <c r="R167" t="s">
        <v>1</v>
      </c>
      <c r="S167" t="s">
        <v>0</v>
      </c>
      <c r="T167" t="s">
        <v>1</v>
      </c>
    </row>
    <row r="168" spans="1:20" x14ac:dyDescent="0.3">
      <c r="A168" t="s">
        <v>1</v>
      </c>
      <c r="B168" t="s">
        <v>0</v>
      </c>
      <c r="C168" t="s">
        <v>0</v>
      </c>
      <c r="D168" t="s">
        <v>1</v>
      </c>
      <c r="P168" t="s">
        <v>1</v>
      </c>
      <c r="Q168" t="s">
        <v>1</v>
      </c>
      <c r="R168" t="s">
        <v>0</v>
      </c>
      <c r="S168" t="s">
        <v>0</v>
      </c>
      <c r="T168" t="s">
        <v>0</v>
      </c>
    </row>
    <row r="169" spans="1:20" x14ac:dyDescent="0.3">
      <c r="A169" t="s">
        <v>1</v>
      </c>
      <c r="B169" t="s">
        <v>0</v>
      </c>
      <c r="C169" t="s">
        <v>0</v>
      </c>
      <c r="D169" t="s">
        <v>0</v>
      </c>
      <c r="P169" t="s">
        <v>1</v>
      </c>
      <c r="Q169" t="s">
        <v>0</v>
      </c>
      <c r="R169" t="s">
        <v>0</v>
      </c>
      <c r="S169" t="s">
        <v>5</v>
      </c>
      <c r="T169" t="s">
        <v>0</v>
      </c>
    </row>
    <row r="170" spans="1:20" x14ac:dyDescent="0.3">
      <c r="A170" t="s">
        <v>1</v>
      </c>
      <c r="B170" t="s">
        <v>0</v>
      </c>
      <c r="C170" t="s">
        <v>0</v>
      </c>
      <c r="D170" t="s">
        <v>0</v>
      </c>
      <c r="P170" t="s">
        <v>1</v>
      </c>
      <c r="Q170" t="s">
        <v>0</v>
      </c>
      <c r="R170" t="s">
        <v>1</v>
      </c>
      <c r="S170" t="s">
        <v>1</v>
      </c>
      <c r="T170" t="s">
        <v>1</v>
      </c>
    </row>
    <row r="171" spans="1:20" x14ac:dyDescent="0.3">
      <c r="A171" t="s">
        <v>1</v>
      </c>
      <c r="B171" t="s">
        <v>0</v>
      </c>
      <c r="C171" t="s">
        <v>1</v>
      </c>
      <c r="D171" t="s">
        <v>0</v>
      </c>
      <c r="P171" t="s">
        <v>1</v>
      </c>
      <c r="Q171" t="s">
        <v>0</v>
      </c>
      <c r="R171" t="s">
        <v>1</v>
      </c>
      <c r="S171" t="s">
        <v>0</v>
      </c>
      <c r="T171" t="s">
        <v>0</v>
      </c>
    </row>
    <row r="172" spans="1:20" x14ac:dyDescent="0.3">
      <c r="A172" t="s">
        <v>1</v>
      </c>
      <c r="B172" t="s">
        <v>0</v>
      </c>
      <c r="C172" t="s">
        <v>0</v>
      </c>
      <c r="D172" t="s">
        <v>1</v>
      </c>
      <c r="P172" t="s">
        <v>1</v>
      </c>
      <c r="Q172" t="s">
        <v>1</v>
      </c>
      <c r="R172" t="s">
        <v>1</v>
      </c>
      <c r="S172" t="s">
        <v>0</v>
      </c>
      <c r="T172" t="s">
        <v>0</v>
      </c>
    </row>
    <row r="173" spans="1:20" x14ac:dyDescent="0.3">
      <c r="A173" t="s">
        <v>0</v>
      </c>
      <c r="B173" t="s">
        <v>0</v>
      </c>
      <c r="C173" t="s">
        <v>0</v>
      </c>
      <c r="D173" t="s">
        <v>1</v>
      </c>
      <c r="P173" t="s">
        <v>1</v>
      </c>
      <c r="Q173" t="s">
        <v>0</v>
      </c>
      <c r="R173" t="s">
        <v>1</v>
      </c>
      <c r="S173" t="s">
        <v>0</v>
      </c>
      <c r="T173" t="s">
        <v>1</v>
      </c>
    </row>
    <row r="174" spans="1:20" x14ac:dyDescent="0.3">
      <c r="A174" t="s">
        <v>0</v>
      </c>
      <c r="B174" t="s">
        <v>1</v>
      </c>
      <c r="C174" t="s">
        <v>0</v>
      </c>
      <c r="D174" t="s">
        <v>0</v>
      </c>
      <c r="P174" t="s">
        <v>0</v>
      </c>
      <c r="Q174" t="s">
        <v>0</v>
      </c>
      <c r="R174" t="s">
        <v>0</v>
      </c>
      <c r="S174" t="s">
        <v>1</v>
      </c>
      <c r="T174" t="s">
        <v>0</v>
      </c>
    </row>
    <row r="175" spans="1:20" x14ac:dyDescent="0.3">
      <c r="A175" t="s">
        <v>0</v>
      </c>
      <c r="B175" t="s">
        <v>1</v>
      </c>
      <c r="C175" t="s">
        <v>0</v>
      </c>
      <c r="D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</row>
    <row r="176" spans="1:20" x14ac:dyDescent="0.3">
      <c r="A176" t="s">
        <v>0</v>
      </c>
      <c r="B176" t="s">
        <v>1</v>
      </c>
      <c r="C176" t="s">
        <v>0</v>
      </c>
      <c r="D176" t="s">
        <v>1</v>
      </c>
      <c r="P176" t="s">
        <v>1</v>
      </c>
      <c r="Q176" t="s">
        <v>0</v>
      </c>
      <c r="R176" t="s">
        <v>1</v>
      </c>
      <c r="S176" t="s">
        <v>1</v>
      </c>
      <c r="T176" t="s">
        <v>0</v>
      </c>
    </row>
    <row r="177" spans="1:20" x14ac:dyDescent="0.3">
      <c r="A177" t="s">
        <v>0</v>
      </c>
      <c r="B177" t="s">
        <v>1</v>
      </c>
      <c r="C177" t="s">
        <v>1</v>
      </c>
      <c r="D177" t="s">
        <v>0</v>
      </c>
      <c r="P177" t="s">
        <v>1</v>
      </c>
      <c r="Q177" t="s">
        <v>1</v>
      </c>
      <c r="R177" t="s">
        <v>1</v>
      </c>
      <c r="S177" t="s">
        <v>1</v>
      </c>
      <c r="T177" t="s">
        <v>0</v>
      </c>
    </row>
    <row r="178" spans="1:20" x14ac:dyDescent="0.3">
      <c r="A178" t="s">
        <v>0</v>
      </c>
      <c r="B178" t="s">
        <v>1</v>
      </c>
      <c r="C178" t="s">
        <v>0</v>
      </c>
      <c r="D178" t="s">
        <v>0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</row>
    <row r="179" spans="1:20" x14ac:dyDescent="0.3">
      <c r="A179" t="s">
        <v>0</v>
      </c>
      <c r="B179" t="s">
        <v>0</v>
      </c>
      <c r="C179" t="s">
        <v>0</v>
      </c>
      <c r="D179" t="s">
        <v>0</v>
      </c>
      <c r="P179" t="s">
        <v>1</v>
      </c>
      <c r="Q179" t="s">
        <v>1</v>
      </c>
      <c r="R179" t="s">
        <v>0</v>
      </c>
      <c r="S179" t="s">
        <v>0</v>
      </c>
      <c r="T179" t="s">
        <v>1</v>
      </c>
    </row>
    <row r="180" spans="1:20" x14ac:dyDescent="0.3">
      <c r="A180" t="s">
        <v>0</v>
      </c>
      <c r="B180" t="s">
        <v>0</v>
      </c>
      <c r="C180" t="s">
        <v>1</v>
      </c>
      <c r="D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</row>
    <row r="181" spans="1:20" x14ac:dyDescent="0.3">
      <c r="A181" t="s">
        <v>0</v>
      </c>
      <c r="B181" t="s">
        <v>0</v>
      </c>
      <c r="C181" t="s">
        <v>1</v>
      </c>
      <c r="D181" t="s">
        <v>0</v>
      </c>
      <c r="P181" t="s">
        <v>1</v>
      </c>
      <c r="Q181" t="s">
        <v>1</v>
      </c>
      <c r="R181" t="s">
        <v>0</v>
      </c>
      <c r="S181" t="s">
        <v>1</v>
      </c>
      <c r="T181" t="s">
        <v>0</v>
      </c>
    </row>
    <row r="182" spans="1:20" x14ac:dyDescent="0.3">
      <c r="A182" t="s">
        <v>0</v>
      </c>
      <c r="B182" t="s">
        <v>1</v>
      </c>
      <c r="C182" t="s">
        <v>0</v>
      </c>
      <c r="D182" t="s">
        <v>0</v>
      </c>
      <c r="P182" t="s">
        <v>1</v>
      </c>
      <c r="Q182" t="s">
        <v>1</v>
      </c>
      <c r="R182" t="s">
        <v>0</v>
      </c>
      <c r="S182" t="s">
        <v>0</v>
      </c>
      <c r="T182" t="s">
        <v>1</v>
      </c>
    </row>
    <row r="183" spans="1:20" x14ac:dyDescent="0.3">
      <c r="A183" t="s">
        <v>1</v>
      </c>
      <c r="B183" t="s">
        <v>1</v>
      </c>
      <c r="C183" t="s">
        <v>1</v>
      </c>
      <c r="D183" t="s">
        <v>1</v>
      </c>
      <c r="P183" t="s">
        <v>0</v>
      </c>
      <c r="Q183" t="s">
        <v>1</v>
      </c>
      <c r="R183" t="s">
        <v>1</v>
      </c>
      <c r="S183" t="s">
        <v>1</v>
      </c>
      <c r="T183" t="s">
        <v>0</v>
      </c>
    </row>
    <row r="184" spans="1:20" x14ac:dyDescent="0.3">
      <c r="A184" t="s">
        <v>1</v>
      </c>
      <c r="B184" t="s">
        <v>0</v>
      </c>
      <c r="C184" t="s">
        <v>0</v>
      </c>
      <c r="D184" t="s">
        <v>0</v>
      </c>
      <c r="P184" t="s">
        <v>0</v>
      </c>
      <c r="Q184" t="s">
        <v>1</v>
      </c>
      <c r="R184" t="s">
        <v>1</v>
      </c>
      <c r="S184" t="s">
        <v>1</v>
      </c>
      <c r="T184" t="s">
        <v>1</v>
      </c>
    </row>
    <row r="185" spans="1:20" x14ac:dyDescent="0.3">
      <c r="A185" t="s">
        <v>0</v>
      </c>
      <c r="B185" t="s">
        <v>1</v>
      </c>
      <c r="C185" t="s">
        <v>0</v>
      </c>
      <c r="D185" t="s">
        <v>1</v>
      </c>
      <c r="P185" t="s">
        <v>1</v>
      </c>
      <c r="Q185" t="s">
        <v>0</v>
      </c>
      <c r="R185" t="s">
        <v>0</v>
      </c>
      <c r="S185" t="s">
        <v>1</v>
      </c>
      <c r="T185" t="s">
        <v>0</v>
      </c>
    </row>
    <row r="186" spans="1:20" x14ac:dyDescent="0.3">
      <c r="A186" t="s">
        <v>1</v>
      </c>
      <c r="B186" t="s">
        <v>0</v>
      </c>
      <c r="C186" t="s">
        <v>0</v>
      </c>
      <c r="D186" t="s">
        <v>0</v>
      </c>
      <c r="P186" t="s">
        <v>1</v>
      </c>
      <c r="Q186" t="s">
        <v>1</v>
      </c>
      <c r="R186" t="s">
        <v>0</v>
      </c>
      <c r="S186" t="s">
        <v>5</v>
      </c>
      <c r="T186" t="s">
        <v>0</v>
      </c>
    </row>
    <row r="187" spans="1:20" x14ac:dyDescent="0.3">
      <c r="A187" t="s">
        <v>0</v>
      </c>
      <c r="B187" t="s">
        <v>1</v>
      </c>
      <c r="C187" t="s">
        <v>1</v>
      </c>
      <c r="D187" t="s">
        <v>0</v>
      </c>
      <c r="P187" t="s">
        <v>0</v>
      </c>
      <c r="Q187" t="s">
        <v>1</v>
      </c>
      <c r="R187" t="s">
        <v>0</v>
      </c>
      <c r="S187" t="s">
        <v>1</v>
      </c>
      <c r="T187" t="s">
        <v>0</v>
      </c>
    </row>
    <row r="188" spans="1:20" x14ac:dyDescent="0.3">
      <c r="A188" t="s">
        <v>0</v>
      </c>
      <c r="B188" t="s">
        <v>0</v>
      </c>
      <c r="C188" t="s">
        <v>0</v>
      </c>
      <c r="D188" t="s">
        <v>0</v>
      </c>
      <c r="P188" t="s">
        <v>0</v>
      </c>
      <c r="Q188" t="s">
        <v>1</v>
      </c>
      <c r="R188" t="s">
        <v>1</v>
      </c>
      <c r="S188" t="s">
        <v>0</v>
      </c>
      <c r="T188" t="s">
        <v>1</v>
      </c>
    </row>
    <row r="189" spans="1:20" x14ac:dyDescent="0.3">
      <c r="A189" t="s">
        <v>0</v>
      </c>
      <c r="B189" t="s">
        <v>0</v>
      </c>
      <c r="C189" t="s">
        <v>0</v>
      </c>
      <c r="D189" t="s">
        <v>5</v>
      </c>
      <c r="P189" t="s">
        <v>0</v>
      </c>
      <c r="Q189" t="s">
        <v>0</v>
      </c>
      <c r="R189" t="s">
        <v>1</v>
      </c>
      <c r="S189" t="s">
        <v>0</v>
      </c>
      <c r="T189" t="s">
        <v>0</v>
      </c>
    </row>
    <row r="190" spans="1:20" x14ac:dyDescent="0.3">
      <c r="A190" t="s">
        <v>0</v>
      </c>
      <c r="B190" t="s">
        <v>0</v>
      </c>
      <c r="C190" t="s">
        <v>0</v>
      </c>
      <c r="D190" t="s">
        <v>0</v>
      </c>
      <c r="P190" t="s">
        <v>0</v>
      </c>
      <c r="Q190" t="s">
        <v>0</v>
      </c>
      <c r="R190" t="s">
        <v>1</v>
      </c>
      <c r="S190" t="s">
        <v>0</v>
      </c>
      <c r="T190" t="s">
        <v>0</v>
      </c>
    </row>
    <row r="191" spans="1:20" x14ac:dyDescent="0.3">
      <c r="A191" t="s">
        <v>0</v>
      </c>
      <c r="B191" t="s">
        <v>1</v>
      </c>
      <c r="C191" t="s">
        <v>0</v>
      </c>
      <c r="D191" t="s">
        <v>0</v>
      </c>
      <c r="P191" t="s">
        <v>0</v>
      </c>
      <c r="Q191" t="s">
        <v>0</v>
      </c>
      <c r="R191" t="s">
        <v>0</v>
      </c>
      <c r="S191" t="s">
        <v>1</v>
      </c>
      <c r="T191" t="s">
        <v>1</v>
      </c>
    </row>
    <row r="192" spans="1:20" x14ac:dyDescent="0.3">
      <c r="A192" t="s">
        <v>0</v>
      </c>
      <c r="B192" t="s">
        <v>1</v>
      </c>
      <c r="C192" t="s">
        <v>0</v>
      </c>
      <c r="D192" t="s">
        <v>1</v>
      </c>
      <c r="P192" t="s">
        <v>0</v>
      </c>
      <c r="Q192" t="s">
        <v>0</v>
      </c>
      <c r="R192" t="s">
        <v>1</v>
      </c>
      <c r="S192" t="s">
        <v>1</v>
      </c>
      <c r="T192" t="s">
        <v>0</v>
      </c>
    </row>
    <row r="193" spans="1:20" x14ac:dyDescent="0.3">
      <c r="A193" t="s">
        <v>0</v>
      </c>
      <c r="B193" t="s">
        <v>0</v>
      </c>
      <c r="C193" t="s">
        <v>0</v>
      </c>
      <c r="D193" t="s">
        <v>0</v>
      </c>
      <c r="P193" t="s">
        <v>1</v>
      </c>
      <c r="Q193" t="s">
        <v>0</v>
      </c>
      <c r="R193" t="s">
        <v>1</v>
      </c>
      <c r="S193" t="s">
        <v>0</v>
      </c>
      <c r="T193" t="s">
        <v>0</v>
      </c>
    </row>
    <row r="194" spans="1:20" x14ac:dyDescent="0.3">
      <c r="A194" t="s">
        <v>1</v>
      </c>
      <c r="B194" t="s">
        <v>1</v>
      </c>
      <c r="C194" t="s">
        <v>0</v>
      </c>
      <c r="D194" t="s">
        <v>0</v>
      </c>
      <c r="P194" t="s">
        <v>1</v>
      </c>
      <c r="Q194" t="s">
        <v>0</v>
      </c>
      <c r="R194" t="s">
        <v>0</v>
      </c>
      <c r="S194" t="s">
        <v>0</v>
      </c>
      <c r="T194" t="s">
        <v>0</v>
      </c>
    </row>
    <row r="195" spans="1:20" x14ac:dyDescent="0.3">
      <c r="A195" t="s">
        <v>1</v>
      </c>
      <c r="B195" t="s">
        <v>0</v>
      </c>
      <c r="C195" t="s">
        <v>0</v>
      </c>
      <c r="D195" t="s">
        <v>0</v>
      </c>
      <c r="P195" t="s">
        <v>1</v>
      </c>
      <c r="Q195" t="s">
        <v>1</v>
      </c>
      <c r="R195" t="s">
        <v>0</v>
      </c>
      <c r="S195" t="s">
        <v>0</v>
      </c>
      <c r="T195" t="s">
        <v>0</v>
      </c>
    </row>
    <row r="196" spans="1:20" x14ac:dyDescent="0.3">
      <c r="A196" t="s">
        <v>0</v>
      </c>
      <c r="B196" t="s">
        <v>0</v>
      </c>
      <c r="C196" t="s">
        <v>1</v>
      </c>
      <c r="D196" t="s">
        <v>0</v>
      </c>
      <c r="P196" t="s">
        <v>0</v>
      </c>
      <c r="Q196" t="s">
        <v>1</v>
      </c>
      <c r="R196" t="s">
        <v>1</v>
      </c>
      <c r="S196" t="s">
        <v>1</v>
      </c>
      <c r="T196" t="s">
        <v>1</v>
      </c>
    </row>
    <row r="197" spans="1:20" x14ac:dyDescent="0.3">
      <c r="A197" t="s">
        <v>0</v>
      </c>
      <c r="B197" t="s">
        <v>0</v>
      </c>
      <c r="C197" t="s">
        <v>0</v>
      </c>
      <c r="D197" t="s">
        <v>1</v>
      </c>
      <c r="P197" t="s">
        <v>1</v>
      </c>
      <c r="Q197" t="s">
        <v>1</v>
      </c>
      <c r="R197" t="s">
        <v>1</v>
      </c>
      <c r="S197" t="s">
        <v>0</v>
      </c>
      <c r="T197" t="s">
        <v>0</v>
      </c>
    </row>
    <row r="198" spans="1:20" x14ac:dyDescent="0.3">
      <c r="A198" t="s">
        <v>1</v>
      </c>
      <c r="B198" t="s">
        <v>1</v>
      </c>
      <c r="C198" t="s">
        <v>1</v>
      </c>
      <c r="D198" t="s">
        <v>0</v>
      </c>
      <c r="P198" t="s">
        <v>0</v>
      </c>
      <c r="Q198" t="s">
        <v>1</v>
      </c>
      <c r="R198" t="s">
        <v>1</v>
      </c>
      <c r="S198" t="s">
        <v>1</v>
      </c>
      <c r="T198" t="s">
        <v>1</v>
      </c>
    </row>
    <row r="199" spans="1:20" x14ac:dyDescent="0.3">
      <c r="A199" t="s">
        <v>1</v>
      </c>
      <c r="B199" t="s">
        <v>0</v>
      </c>
      <c r="C199" t="s">
        <v>0</v>
      </c>
      <c r="D199" t="s">
        <v>0</v>
      </c>
      <c r="P199" t="s">
        <v>1</v>
      </c>
      <c r="Q199" t="s">
        <v>1</v>
      </c>
      <c r="R199" t="s">
        <v>1</v>
      </c>
      <c r="S199" t="s">
        <v>0</v>
      </c>
      <c r="T199" t="s">
        <v>0</v>
      </c>
    </row>
    <row r="200" spans="1:20" x14ac:dyDescent="0.3">
      <c r="A200" t="s">
        <v>0</v>
      </c>
      <c r="B200" t="s">
        <v>0</v>
      </c>
      <c r="C200" t="s">
        <v>0</v>
      </c>
      <c r="D200" t="s">
        <v>0</v>
      </c>
      <c r="P200" t="s">
        <v>1</v>
      </c>
      <c r="Q200" t="s">
        <v>0</v>
      </c>
      <c r="R200" t="s">
        <v>1</v>
      </c>
      <c r="S200" t="s">
        <v>0</v>
      </c>
      <c r="T200" t="s">
        <v>0</v>
      </c>
    </row>
    <row r="201" spans="1:20" x14ac:dyDescent="0.3">
      <c r="A201" t="s">
        <v>0</v>
      </c>
      <c r="B201" t="s">
        <v>0</v>
      </c>
      <c r="C201" t="s">
        <v>0</v>
      </c>
      <c r="D201" t="s">
        <v>1</v>
      </c>
      <c r="P201" t="s">
        <v>0</v>
      </c>
      <c r="Q201" t="s">
        <v>1</v>
      </c>
      <c r="R201" t="s">
        <v>0</v>
      </c>
      <c r="S201" t="s">
        <v>0</v>
      </c>
      <c r="T201" t="s">
        <v>0</v>
      </c>
    </row>
    <row r="202" spans="1:20" x14ac:dyDescent="0.3">
      <c r="A202" t="s">
        <v>0</v>
      </c>
      <c r="B202" t="s">
        <v>1</v>
      </c>
      <c r="C202" t="s">
        <v>0</v>
      </c>
      <c r="D202" t="s">
        <v>0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</row>
    <row r="203" spans="1:20" x14ac:dyDescent="0.3">
      <c r="A203" t="s">
        <v>1</v>
      </c>
      <c r="B203" t="s">
        <v>0</v>
      </c>
      <c r="C203" t="s">
        <v>0</v>
      </c>
      <c r="D203" t="s">
        <v>0</v>
      </c>
      <c r="P203" t="s">
        <v>1</v>
      </c>
      <c r="Q203" t="s">
        <v>1</v>
      </c>
      <c r="R203" t="s">
        <v>1</v>
      </c>
      <c r="S203" t="s">
        <v>0</v>
      </c>
      <c r="T203" t="s">
        <v>0</v>
      </c>
    </row>
    <row r="204" spans="1:20" x14ac:dyDescent="0.3">
      <c r="A204" t="s">
        <v>0</v>
      </c>
      <c r="B204" t="s">
        <v>1</v>
      </c>
      <c r="C204" t="s">
        <v>1</v>
      </c>
      <c r="D204" t="s">
        <v>0</v>
      </c>
      <c r="P204" t="s">
        <v>0</v>
      </c>
      <c r="Q204" t="s">
        <v>0</v>
      </c>
      <c r="R204" t="s">
        <v>1</v>
      </c>
      <c r="S204" t="s">
        <v>0</v>
      </c>
      <c r="T204" t="s">
        <v>1</v>
      </c>
    </row>
    <row r="205" spans="1:20" x14ac:dyDescent="0.3">
      <c r="A205" t="s">
        <v>0</v>
      </c>
      <c r="B205" t="s">
        <v>1</v>
      </c>
      <c r="C205" t="s">
        <v>0</v>
      </c>
      <c r="D205" t="s">
        <v>1</v>
      </c>
      <c r="P205" t="s">
        <v>0</v>
      </c>
      <c r="Q205" t="s">
        <v>0</v>
      </c>
      <c r="R205" t="s">
        <v>1</v>
      </c>
      <c r="S205" t="s">
        <v>1</v>
      </c>
      <c r="T205" t="s">
        <v>1</v>
      </c>
    </row>
    <row r="206" spans="1:20" x14ac:dyDescent="0.3">
      <c r="A206" t="s">
        <v>1</v>
      </c>
      <c r="B206" t="s">
        <v>0</v>
      </c>
      <c r="C206" t="s">
        <v>0</v>
      </c>
      <c r="D206" t="s">
        <v>1</v>
      </c>
      <c r="P206" t="s">
        <v>0</v>
      </c>
      <c r="Q206" t="s">
        <v>0</v>
      </c>
      <c r="R206" t="s">
        <v>1</v>
      </c>
      <c r="S206" t="s">
        <v>1</v>
      </c>
      <c r="T206" t="s">
        <v>0</v>
      </c>
    </row>
    <row r="207" spans="1:20" x14ac:dyDescent="0.3">
      <c r="A207" t="s">
        <v>1</v>
      </c>
      <c r="B207" t="s">
        <v>0</v>
      </c>
      <c r="C207" t="s">
        <v>0</v>
      </c>
      <c r="D207" t="s">
        <v>1</v>
      </c>
      <c r="P207" t="s">
        <v>1</v>
      </c>
      <c r="Q207" t="s">
        <v>0</v>
      </c>
      <c r="R207" t="s">
        <v>1</v>
      </c>
      <c r="S207" t="s">
        <v>1</v>
      </c>
      <c r="T207" t="s">
        <v>1</v>
      </c>
    </row>
    <row r="208" spans="1:20" x14ac:dyDescent="0.3">
      <c r="A208" t="s">
        <v>1</v>
      </c>
      <c r="B208" t="s">
        <v>1</v>
      </c>
      <c r="C208" t="s">
        <v>0</v>
      </c>
      <c r="D208" t="s">
        <v>1</v>
      </c>
      <c r="P208" t="s">
        <v>1</v>
      </c>
      <c r="Q208" t="s">
        <v>0</v>
      </c>
      <c r="R208" t="s">
        <v>1</v>
      </c>
      <c r="S208" t="s">
        <v>0</v>
      </c>
      <c r="T208" t="s">
        <v>0</v>
      </c>
    </row>
    <row r="209" spans="1:20" x14ac:dyDescent="0.3">
      <c r="A209" t="s">
        <v>0</v>
      </c>
      <c r="B209" t="s">
        <v>1</v>
      </c>
      <c r="C209" t="s">
        <v>1</v>
      </c>
      <c r="D209" t="s">
        <v>1</v>
      </c>
      <c r="P209" t="s">
        <v>0</v>
      </c>
      <c r="Q209" t="s">
        <v>0</v>
      </c>
      <c r="R209" t="s">
        <v>0</v>
      </c>
      <c r="S209" t="s">
        <v>0</v>
      </c>
      <c r="T209" t="s">
        <v>1</v>
      </c>
    </row>
    <row r="210" spans="1:20" x14ac:dyDescent="0.3">
      <c r="A210" t="s">
        <v>0</v>
      </c>
      <c r="B210" t="s">
        <v>0</v>
      </c>
      <c r="C210" t="s">
        <v>0</v>
      </c>
      <c r="D210" t="s">
        <v>0</v>
      </c>
      <c r="P210" t="s">
        <v>1</v>
      </c>
      <c r="Q210" t="s">
        <v>1</v>
      </c>
      <c r="R210" t="s">
        <v>0</v>
      </c>
      <c r="S210" t="s">
        <v>0</v>
      </c>
      <c r="T210" t="s">
        <v>0</v>
      </c>
    </row>
    <row r="211" spans="1:20" x14ac:dyDescent="0.3">
      <c r="A211" t="s">
        <v>0</v>
      </c>
      <c r="B211" t="s">
        <v>1</v>
      </c>
      <c r="C211" t="s">
        <v>1</v>
      </c>
      <c r="D211" t="s">
        <v>0</v>
      </c>
      <c r="P211" t="s">
        <v>1</v>
      </c>
      <c r="Q211" t="s">
        <v>0</v>
      </c>
      <c r="R211" t="s">
        <v>1</v>
      </c>
      <c r="S211" t="s">
        <v>0</v>
      </c>
      <c r="T211" t="s">
        <v>0</v>
      </c>
    </row>
    <row r="212" spans="1:20" x14ac:dyDescent="0.3">
      <c r="A212" t="s">
        <v>0</v>
      </c>
      <c r="B212" t="s">
        <v>1</v>
      </c>
      <c r="C212" t="s">
        <v>0</v>
      </c>
      <c r="D212" t="s">
        <v>0</v>
      </c>
      <c r="P212" t="s">
        <v>0</v>
      </c>
      <c r="Q212" t="s">
        <v>1</v>
      </c>
      <c r="R212" t="s">
        <v>0</v>
      </c>
      <c r="S212" t="s">
        <v>1</v>
      </c>
      <c r="T212" t="s">
        <v>1</v>
      </c>
    </row>
    <row r="213" spans="1:20" x14ac:dyDescent="0.3">
      <c r="A213" t="s">
        <v>1</v>
      </c>
      <c r="B213" t="s">
        <v>1</v>
      </c>
      <c r="C213" t="s">
        <v>0</v>
      </c>
      <c r="D213" t="s">
        <v>0</v>
      </c>
      <c r="P213" t="s">
        <v>1</v>
      </c>
      <c r="Q213" t="s">
        <v>1</v>
      </c>
      <c r="R213" t="s">
        <v>1</v>
      </c>
      <c r="S213" t="s">
        <v>0</v>
      </c>
      <c r="T213" t="s">
        <v>1</v>
      </c>
    </row>
    <row r="214" spans="1:20" x14ac:dyDescent="0.3">
      <c r="A214" t="s">
        <v>1</v>
      </c>
      <c r="B214" t="s">
        <v>0</v>
      </c>
      <c r="C214" t="s">
        <v>0</v>
      </c>
      <c r="D214" t="s">
        <v>0</v>
      </c>
      <c r="P214" t="s">
        <v>0</v>
      </c>
      <c r="Q214" t="s">
        <v>1</v>
      </c>
      <c r="R214" t="s">
        <v>1</v>
      </c>
      <c r="S214" t="s">
        <v>0</v>
      </c>
      <c r="T214" t="s">
        <v>1</v>
      </c>
    </row>
    <row r="215" spans="1:20" x14ac:dyDescent="0.3">
      <c r="A215" t="s">
        <v>0</v>
      </c>
      <c r="B215" t="s">
        <v>0</v>
      </c>
      <c r="C215" t="s">
        <v>0</v>
      </c>
      <c r="D215" t="s">
        <v>1</v>
      </c>
      <c r="P215" t="s">
        <v>1</v>
      </c>
      <c r="Q215" t="s">
        <v>1</v>
      </c>
      <c r="R215" t="s">
        <v>0</v>
      </c>
      <c r="S215" t="s">
        <v>1</v>
      </c>
      <c r="T215" t="s">
        <v>0</v>
      </c>
    </row>
    <row r="216" spans="1:20" x14ac:dyDescent="0.3">
      <c r="A216" t="s">
        <v>0</v>
      </c>
      <c r="B216" t="s">
        <v>1</v>
      </c>
      <c r="C216" t="s">
        <v>0</v>
      </c>
      <c r="D216" t="s">
        <v>0</v>
      </c>
      <c r="P216" t="s">
        <v>1</v>
      </c>
      <c r="Q216" t="s">
        <v>0</v>
      </c>
      <c r="R216" t="s">
        <v>0</v>
      </c>
      <c r="S216" t="s">
        <v>1</v>
      </c>
      <c r="T216" t="s">
        <v>0</v>
      </c>
    </row>
    <row r="217" spans="1:20" x14ac:dyDescent="0.3">
      <c r="A217" t="s">
        <v>1</v>
      </c>
      <c r="B217" t="s">
        <v>0</v>
      </c>
      <c r="C217" t="s">
        <v>1</v>
      </c>
      <c r="D217" t="s">
        <v>0</v>
      </c>
      <c r="P217" t="s">
        <v>0</v>
      </c>
      <c r="Q217" t="s">
        <v>0</v>
      </c>
      <c r="R217" t="s">
        <v>0</v>
      </c>
      <c r="S217" t="s">
        <v>1</v>
      </c>
      <c r="T217" t="s">
        <v>0</v>
      </c>
    </row>
    <row r="218" spans="1:20" x14ac:dyDescent="0.3">
      <c r="A218" t="s">
        <v>1</v>
      </c>
      <c r="B218" t="s">
        <v>0</v>
      </c>
      <c r="C218" t="s">
        <v>0</v>
      </c>
      <c r="D218" t="s">
        <v>0</v>
      </c>
      <c r="P218" t="s">
        <v>1</v>
      </c>
      <c r="Q218" t="s">
        <v>1</v>
      </c>
      <c r="R218" t="s">
        <v>1</v>
      </c>
      <c r="S218" t="s">
        <v>0</v>
      </c>
      <c r="T218" t="s">
        <v>0</v>
      </c>
    </row>
    <row r="219" spans="1:20" x14ac:dyDescent="0.3">
      <c r="A219" t="s">
        <v>0</v>
      </c>
      <c r="B219" t="s">
        <v>1</v>
      </c>
      <c r="C219" t="s">
        <v>1</v>
      </c>
      <c r="D219" t="s">
        <v>1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</row>
    <row r="220" spans="1:20" x14ac:dyDescent="0.3">
      <c r="A220" t="s">
        <v>0</v>
      </c>
      <c r="B220" t="s">
        <v>1</v>
      </c>
      <c r="C220" t="s">
        <v>0</v>
      </c>
      <c r="D220" t="s">
        <v>1</v>
      </c>
      <c r="P220" t="s">
        <v>0</v>
      </c>
      <c r="Q220" t="s">
        <v>1</v>
      </c>
      <c r="R220" t="s">
        <v>1</v>
      </c>
      <c r="S220" t="s">
        <v>1</v>
      </c>
      <c r="T220" t="s">
        <v>0</v>
      </c>
    </row>
    <row r="221" spans="1:20" x14ac:dyDescent="0.3">
      <c r="A221" t="s">
        <v>0</v>
      </c>
      <c r="B221" t="s">
        <v>1</v>
      </c>
      <c r="C221" t="s">
        <v>0</v>
      </c>
      <c r="D221" t="s">
        <v>0</v>
      </c>
      <c r="P221" t="s">
        <v>1</v>
      </c>
      <c r="Q221" t="s">
        <v>0</v>
      </c>
      <c r="R221" t="s">
        <v>0</v>
      </c>
      <c r="S221" t="s">
        <v>0</v>
      </c>
      <c r="T221" t="s">
        <v>0</v>
      </c>
    </row>
    <row r="222" spans="1:20" x14ac:dyDescent="0.3">
      <c r="A222" t="s">
        <v>0</v>
      </c>
      <c r="B222" t="s">
        <v>1</v>
      </c>
      <c r="C222" t="s">
        <v>1</v>
      </c>
      <c r="D222" t="s">
        <v>0</v>
      </c>
      <c r="P222" t="s">
        <v>0</v>
      </c>
      <c r="Q222" t="s">
        <v>1</v>
      </c>
      <c r="R222" t="s">
        <v>0</v>
      </c>
      <c r="S222" t="s">
        <v>0</v>
      </c>
      <c r="T222" t="s">
        <v>5</v>
      </c>
    </row>
    <row r="223" spans="1:20" x14ac:dyDescent="0.3">
      <c r="A223" t="s">
        <v>0</v>
      </c>
      <c r="B223" t="s">
        <v>1</v>
      </c>
      <c r="C223" t="s">
        <v>1</v>
      </c>
      <c r="D223" t="s">
        <v>0</v>
      </c>
      <c r="P223" t="s">
        <v>0</v>
      </c>
      <c r="Q223" t="s">
        <v>1</v>
      </c>
      <c r="R223" t="s">
        <v>0</v>
      </c>
      <c r="S223" t="s">
        <v>0</v>
      </c>
      <c r="T223" t="s">
        <v>1</v>
      </c>
    </row>
    <row r="224" spans="1:20" x14ac:dyDescent="0.3">
      <c r="A224" t="s">
        <v>1</v>
      </c>
      <c r="B224" t="s">
        <v>0</v>
      </c>
      <c r="C224" t="s">
        <v>1</v>
      </c>
      <c r="D224" t="s">
        <v>1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</row>
    <row r="225" spans="1:20" x14ac:dyDescent="0.3">
      <c r="A225" t="s">
        <v>0</v>
      </c>
      <c r="B225" t="s">
        <v>1</v>
      </c>
      <c r="C225" t="s">
        <v>0</v>
      </c>
      <c r="D225" t="s">
        <v>0</v>
      </c>
      <c r="P225" t="s">
        <v>0</v>
      </c>
      <c r="Q225" t="s">
        <v>0</v>
      </c>
      <c r="R225" t="s">
        <v>0</v>
      </c>
      <c r="S225" t="s">
        <v>1</v>
      </c>
      <c r="T225" t="s">
        <v>0</v>
      </c>
    </row>
    <row r="226" spans="1:20" x14ac:dyDescent="0.3">
      <c r="A226" t="s">
        <v>1</v>
      </c>
      <c r="B226" t="s">
        <v>1</v>
      </c>
      <c r="C226" t="s">
        <v>1</v>
      </c>
      <c r="D226" t="s">
        <v>0</v>
      </c>
      <c r="P226" t="s">
        <v>1</v>
      </c>
      <c r="Q226" t="s">
        <v>1</v>
      </c>
      <c r="R226" t="s">
        <v>0</v>
      </c>
      <c r="S226" t="s">
        <v>1</v>
      </c>
      <c r="T226" t="s">
        <v>1</v>
      </c>
    </row>
    <row r="227" spans="1:20" x14ac:dyDescent="0.3">
      <c r="A227" t="s">
        <v>0</v>
      </c>
      <c r="B227" t="s">
        <v>1</v>
      </c>
      <c r="C227" t="s">
        <v>0</v>
      </c>
      <c r="D227" t="s">
        <v>0</v>
      </c>
      <c r="P227" t="s">
        <v>1</v>
      </c>
      <c r="Q227" t="s">
        <v>0</v>
      </c>
      <c r="R227" t="s">
        <v>1</v>
      </c>
      <c r="S227" t="s">
        <v>0</v>
      </c>
      <c r="T227" t="s">
        <v>0</v>
      </c>
    </row>
    <row r="228" spans="1:20" x14ac:dyDescent="0.3">
      <c r="A228" t="s">
        <v>0</v>
      </c>
      <c r="B228" t="s">
        <v>0</v>
      </c>
      <c r="C228" t="s">
        <v>0</v>
      </c>
      <c r="D228" t="s">
        <v>0</v>
      </c>
      <c r="P228" t="s">
        <v>0</v>
      </c>
      <c r="Q228" t="s">
        <v>0</v>
      </c>
      <c r="R228" t="s">
        <v>1</v>
      </c>
      <c r="S228" t="s">
        <v>1</v>
      </c>
      <c r="T228" t="s">
        <v>5</v>
      </c>
    </row>
    <row r="229" spans="1:20" x14ac:dyDescent="0.3">
      <c r="A229" t="s">
        <v>1</v>
      </c>
      <c r="B229" t="s">
        <v>0</v>
      </c>
      <c r="C229" t="s">
        <v>0</v>
      </c>
      <c r="D229" t="s">
        <v>0</v>
      </c>
      <c r="P229" t="s">
        <v>0</v>
      </c>
      <c r="Q229" t="s">
        <v>1</v>
      </c>
      <c r="R229" t="s">
        <v>1</v>
      </c>
      <c r="S229" t="s">
        <v>1</v>
      </c>
      <c r="T229" t="s">
        <v>0</v>
      </c>
    </row>
    <row r="230" spans="1:20" x14ac:dyDescent="0.3">
      <c r="A230" t="s">
        <v>1</v>
      </c>
      <c r="B230" t="s">
        <v>0</v>
      </c>
      <c r="C230" t="s">
        <v>0</v>
      </c>
      <c r="D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</row>
    <row r="231" spans="1:20" x14ac:dyDescent="0.3">
      <c r="A231" t="s">
        <v>1</v>
      </c>
      <c r="B231" t="s">
        <v>1</v>
      </c>
      <c r="C231" t="s">
        <v>0</v>
      </c>
      <c r="D231" t="s">
        <v>1</v>
      </c>
      <c r="P231" t="s">
        <v>1</v>
      </c>
      <c r="Q231" t="s">
        <v>0</v>
      </c>
      <c r="R231" t="s">
        <v>1</v>
      </c>
      <c r="S231" t="s">
        <v>0</v>
      </c>
      <c r="T231" t="s">
        <v>0</v>
      </c>
    </row>
    <row r="232" spans="1:20" x14ac:dyDescent="0.3">
      <c r="A232" t="s">
        <v>0</v>
      </c>
      <c r="B232" t="s">
        <v>0</v>
      </c>
      <c r="C232" t="s">
        <v>0</v>
      </c>
      <c r="D232" t="s">
        <v>0</v>
      </c>
      <c r="P232" t="s">
        <v>0</v>
      </c>
      <c r="Q232" t="s">
        <v>1</v>
      </c>
      <c r="R232" t="s">
        <v>1</v>
      </c>
      <c r="S232" t="s">
        <v>0</v>
      </c>
      <c r="T232" t="s">
        <v>1</v>
      </c>
    </row>
    <row r="233" spans="1:20" x14ac:dyDescent="0.3">
      <c r="A233" t="s">
        <v>0</v>
      </c>
      <c r="B233" t="s">
        <v>0</v>
      </c>
      <c r="C233" t="s">
        <v>0</v>
      </c>
      <c r="D233" t="s">
        <v>1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</row>
    <row r="234" spans="1:20" x14ac:dyDescent="0.3">
      <c r="A234" t="s">
        <v>0</v>
      </c>
      <c r="B234" t="s">
        <v>1</v>
      </c>
      <c r="C234" t="s">
        <v>0</v>
      </c>
      <c r="D234" t="s">
        <v>1</v>
      </c>
      <c r="P234" t="s">
        <v>0</v>
      </c>
      <c r="Q234" t="s">
        <v>1</v>
      </c>
      <c r="R234" t="s">
        <v>0</v>
      </c>
      <c r="S234" t="s">
        <v>0</v>
      </c>
      <c r="T234" t="s">
        <v>0</v>
      </c>
    </row>
    <row r="235" spans="1:20" x14ac:dyDescent="0.3">
      <c r="A235" t="s">
        <v>0</v>
      </c>
      <c r="B235" t="s">
        <v>0</v>
      </c>
      <c r="C235" t="s">
        <v>0</v>
      </c>
      <c r="D235" t="s">
        <v>0</v>
      </c>
      <c r="P235" t="s">
        <v>0</v>
      </c>
      <c r="Q235" t="s">
        <v>1</v>
      </c>
      <c r="R235" t="s">
        <v>0</v>
      </c>
      <c r="S235" t="s">
        <v>0</v>
      </c>
      <c r="T235" t="s">
        <v>0</v>
      </c>
    </row>
    <row r="236" spans="1:20" x14ac:dyDescent="0.3">
      <c r="A236" t="s">
        <v>1</v>
      </c>
      <c r="B236" t="s">
        <v>0</v>
      </c>
      <c r="C236" t="s">
        <v>1</v>
      </c>
      <c r="D236" t="s">
        <v>1</v>
      </c>
      <c r="P236" t="s">
        <v>0</v>
      </c>
      <c r="Q236" t="s">
        <v>0</v>
      </c>
      <c r="R236" t="s">
        <v>0</v>
      </c>
      <c r="S236" t="s">
        <v>0</v>
      </c>
      <c r="T236" t="s">
        <v>1</v>
      </c>
    </row>
    <row r="237" spans="1:20" x14ac:dyDescent="0.3">
      <c r="A237" t="s">
        <v>0</v>
      </c>
      <c r="B237" t="s">
        <v>0</v>
      </c>
      <c r="C237" t="s">
        <v>0</v>
      </c>
      <c r="D237" t="s">
        <v>1</v>
      </c>
      <c r="P237" t="s">
        <v>0</v>
      </c>
      <c r="Q237" t="s">
        <v>1</v>
      </c>
      <c r="R237" t="s">
        <v>1</v>
      </c>
      <c r="S237" t="s">
        <v>1</v>
      </c>
      <c r="T237" t="s">
        <v>0</v>
      </c>
    </row>
    <row r="238" spans="1:20" x14ac:dyDescent="0.3">
      <c r="A238" t="s">
        <v>0</v>
      </c>
      <c r="B238" t="s">
        <v>0</v>
      </c>
      <c r="C238" t="s">
        <v>1</v>
      </c>
      <c r="D238" t="s">
        <v>0</v>
      </c>
      <c r="P238" t="s">
        <v>1</v>
      </c>
      <c r="Q238" t="s">
        <v>0</v>
      </c>
      <c r="R238" t="s">
        <v>1</v>
      </c>
      <c r="S238" t="s">
        <v>0</v>
      </c>
      <c r="T238" t="s">
        <v>0</v>
      </c>
    </row>
    <row r="239" spans="1:20" x14ac:dyDescent="0.3">
      <c r="A239" t="s">
        <v>0</v>
      </c>
      <c r="B239" t="s">
        <v>0</v>
      </c>
      <c r="C239" t="s">
        <v>0</v>
      </c>
      <c r="D239" t="s">
        <v>1</v>
      </c>
      <c r="P239" t="s">
        <v>0</v>
      </c>
      <c r="Q239" t="s">
        <v>1</v>
      </c>
      <c r="R239" t="s">
        <v>0</v>
      </c>
      <c r="S239" t="s">
        <v>0</v>
      </c>
      <c r="T239" t="s">
        <v>1</v>
      </c>
    </row>
    <row r="240" spans="1:20" x14ac:dyDescent="0.3">
      <c r="A240" t="s">
        <v>1</v>
      </c>
      <c r="B240" t="s">
        <v>0</v>
      </c>
      <c r="C240" t="s">
        <v>0</v>
      </c>
      <c r="D240" t="s">
        <v>0</v>
      </c>
      <c r="P240" t="s">
        <v>0</v>
      </c>
      <c r="Q240" t="s">
        <v>1</v>
      </c>
      <c r="R240" t="s">
        <v>1</v>
      </c>
      <c r="S240" t="s">
        <v>0</v>
      </c>
      <c r="T240" t="s">
        <v>1</v>
      </c>
    </row>
    <row r="241" spans="1:20" x14ac:dyDescent="0.3">
      <c r="A241" t="s">
        <v>1</v>
      </c>
      <c r="B241" t="s">
        <v>1</v>
      </c>
      <c r="C241" t="s">
        <v>0</v>
      </c>
      <c r="D241" t="s">
        <v>0</v>
      </c>
      <c r="P241" t="s">
        <v>0</v>
      </c>
      <c r="Q241" t="s">
        <v>1</v>
      </c>
      <c r="R241" t="s">
        <v>0</v>
      </c>
      <c r="S241" t="s">
        <v>1</v>
      </c>
      <c r="T241" t="s">
        <v>0</v>
      </c>
    </row>
    <row r="242" spans="1:20" x14ac:dyDescent="0.3">
      <c r="A242" t="s">
        <v>0</v>
      </c>
      <c r="B242" t="s">
        <v>0</v>
      </c>
      <c r="C242" t="s">
        <v>1</v>
      </c>
      <c r="D242" t="s">
        <v>1</v>
      </c>
      <c r="P242" t="s">
        <v>0</v>
      </c>
      <c r="Q242" t="s">
        <v>0</v>
      </c>
      <c r="R242" t="s">
        <v>0</v>
      </c>
      <c r="S242" t="s">
        <v>0</v>
      </c>
      <c r="T242" t="s">
        <v>1</v>
      </c>
    </row>
    <row r="243" spans="1:20" x14ac:dyDescent="0.3">
      <c r="A243" t="s">
        <v>0</v>
      </c>
      <c r="B243" t="s">
        <v>1</v>
      </c>
      <c r="C243" t="s">
        <v>1</v>
      </c>
      <c r="D243" t="s">
        <v>1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</row>
    <row r="244" spans="1:20" x14ac:dyDescent="0.3">
      <c r="A244" t="s">
        <v>0</v>
      </c>
      <c r="B244" t="s">
        <v>0</v>
      </c>
      <c r="C244" t="s">
        <v>0</v>
      </c>
      <c r="D244" t="s">
        <v>1</v>
      </c>
      <c r="P244" t="s">
        <v>1</v>
      </c>
      <c r="Q244" t="s">
        <v>1</v>
      </c>
      <c r="R244" t="s">
        <v>1</v>
      </c>
      <c r="S244" t="s">
        <v>0</v>
      </c>
      <c r="T244" t="s">
        <v>1</v>
      </c>
    </row>
    <row r="245" spans="1:20" x14ac:dyDescent="0.3">
      <c r="A245" t="s">
        <v>1</v>
      </c>
      <c r="B245" t="s">
        <v>0</v>
      </c>
      <c r="C245" t="s">
        <v>0</v>
      </c>
      <c r="D245" t="s">
        <v>0</v>
      </c>
      <c r="P245" t="s">
        <v>0</v>
      </c>
      <c r="Q245" t="s">
        <v>1</v>
      </c>
      <c r="R245" t="s">
        <v>0</v>
      </c>
      <c r="S245" t="s">
        <v>0</v>
      </c>
      <c r="T245" t="s">
        <v>0</v>
      </c>
    </row>
    <row r="246" spans="1:20" x14ac:dyDescent="0.3">
      <c r="A246" t="s">
        <v>1</v>
      </c>
      <c r="B246" t="s">
        <v>0</v>
      </c>
      <c r="C246" t="s">
        <v>1</v>
      </c>
      <c r="D246" t="s">
        <v>1</v>
      </c>
      <c r="P246" t="s">
        <v>0</v>
      </c>
      <c r="Q246" t="s">
        <v>1</v>
      </c>
      <c r="R246" t="s">
        <v>0</v>
      </c>
      <c r="S246" t="s">
        <v>1</v>
      </c>
      <c r="T246" t="s">
        <v>1</v>
      </c>
    </row>
    <row r="247" spans="1:20" x14ac:dyDescent="0.3">
      <c r="A247" t="s">
        <v>1</v>
      </c>
      <c r="B247" t="s">
        <v>0</v>
      </c>
      <c r="C247" t="s">
        <v>1</v>
      </c>
      <c r="D247" t="s">
        <v>0</v>
      </c>
      <c r="P247" t="s">
        <v>0</v>
      </c>
      <c r="Q247" t="s">
        <v>1</v>
      </c>
      <c r="R247" t="s">
        <v>1</v>
      </c>
      <c r="S247" t="s">
        <v>1</v>
      </c>
      <c r="T247" t="s">
        <v>1</v>
      </c>
    </row>
    <row r="248" spans="1:20" x14ac:dyDescent="0.3">
      <c r="A248" t="s">
        <v>1</v>
      </c>
      <c r="B248" t="s">
        <v>1</v>
      </c>
      <c r="C248" t="s">
        <v>0</v>
      </c>
      <c r="D248" t="s">
        <v>1</v>
      </c>
      <c r="P248" t="s">
        <v>0</v>
      </c>
      <c r="Q248" t="s">
        <v>1</v>
      </c>
      <c r="R248" t="s">
        <v>1</v>
      </c>
      <c r="S248" t="s">
        <v>0</v>
      </c>
      <c r="T248" t="s">
        <v>0</v>
      </c>
    </row>
    <row r="249" spans="1:20" x14ac:dyDescent="0.3">
      <c r="A249" t="s">
        <v>0</v>
      </c>
      <c r="B249" t="s">
        <v>1</v>
      </c>
      <c r="C249" t="s">
        <v>0</v>
      </c>
      <c r="D249" t="s">
        <v>0</v>
      </c>
      <c r="P249" t="s">
        <v>1</v>
      </c>
      <c r="Q249" t="s">
        <v>1</v>
      </c>
      <c r="R249" t="s">
        <v>1</v>
      </c>
      <c r="S249" t="s">
        <v>0</v>
      </c>
      <c r="T249" t="s">
        <v>1</v>
      </c>
    </row>
    <row r="250" spans="1:20" x14ac:dyDescent="0.3">
      <c r="A250" t="s">
        <v>1</v>
      </c>
      <c r="B250" t="s">
        <v>1</v>
      </c>
      <c r="C250" t="s">
        <v>1</v>
      </c>
      <c r="D250" t="s">
        <v>0</v>
      </c>
      <c r="P250" t="s">
        <v>0</v>
      </c>
      <c r="Q250" t="s">
        <v>0</v>
      </c>
      <c r="R250" t="s">
        <v>0</v>
      </c>
      <c r="S250" t="s">
        <v>1</v>
      </c>
      <c r="T250" t="s">
        <v>0</v>
      </c>
    </row>
    <row r="251" spans="1:20" x14ac:dyDescent="0.3">
      <c r="A251" t="s">
        <v>1</v>
      </c>
      <c r="B251" t="s">
        <v>1</v>
      </c>
      <c r="C251" t="s">
        <v>0</v>
      </c>
      <c r="D251" t="s">
        <v>1</v>
      </c>
      <c r="P251" t="s">
        <v>0</v>
      </c>
      <c r="Q251" t="s">
        <v>1</v>
      </c>
      <c r="R251" t="s">
        <v>1</v>
      </c>
      <c r="S251" t="s">
        <v>0</v>
      </c>
      <c r="T251" t="s">
        <v>0</v>
      </c>
    </row>
    <row r="252" spans="1:20" x14ac:dyDescent="0.3">
      <c r="A252" t="s">
        <v>1</v>
      </c>
      <c r="B252" t="s">
        <v>0</v>
      </c>
      <c r="C252" t="s">
        <v>0</v>
      </c>
      <c r="D252" t="s">
        <v>1</v>
      </c>
      <c r="P252" t="s">
        <v>0</v>
      </c>
      <c r="Q252" t="s">
        <v>0</v>
      </c>
      <c r="R252" t="s">
        <v>1</v>
      </c>
      <c r="S252" t="s">
        <v>0</v>
      </c>
      <c r="T252" t="s">
        <v>0</v>
      </c>
    </row>
    <row r="253" spans="1:20" x14ac:dyDescent="0.3">
      <c r="A253" t="s">
        <v>0</v>
      </c>
      <c r="B253" t="s">
        <v>1</v>
      </c>
      <c r="C253" t="s">
        <v>0</v>
      </c>
      <c r="D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</row>
    <row r="254" spans="1:20" x14ac:dyDescent="0.3">
      <c r="A254" t="s">
        <v>1</v>
      </c>
      <c r="B254" t="s">
        <v>0</v>
      </c>
      <c r="C254" t="s">
        <v>1</v>
      </c>
      <c r="D254" t="s">
        <v>0</v>
      </c>
      <c r="P254" t="s">
        <v>0</v>
      </c>
      <c r="Q254" t="s">
        <v>1</v>
      </c>
      <c r="R254" t="s">
        <v>0</v>
      </c>
      <c r="S254" t="s">
        <v>1</v>
      </c>
      <c r="T254" t="s">
        <v>0</v>
      </c>
    </row>
    <row r="255" spans="1:20" x14ac:dyDescent="0.3">
      <c r="A255" t="s">
        <v>0</v>
      </c>
      <c r="B255" t="s">
        <v>1</v>
      </c>
      <c r="C255" t="s">
        <v>0</v>
      </c>
      <c r="D255" t="s">
        <v>0</v>
      </c>
      <c r="P255" t="s">
        <v>1</v>
      </c>
      <c r="Q255" t="s">
        <v>1</v>
      </c>
      <c r="R255" t="s">
        <v>0</v>
      </c>
      <c r="S255" t="s">
        <v>1</v>
      </c>
      <c r="T255" t="s">
        <v>1</v>
      </c>
    </row>
    <row r="256" spans="1:20" x14ac:dyDescent="0.3">
      <c r="A256" t="s">
        <v>1</v>
      </c>
      <c r="B256" t="s">
        <v>1</v>
      </c>
      <c r="C256" t="s">
        <v>0</v>
      </c>
      <c r="D256" t="s">
        <v>0</v>
      </c>
      <c r="P256" t="s">
        <v>0</v>
      </c>
      <c r="Q256" t="s">
        <v>1</v>
      </c>
      <c r="R256" t="s">
        <v>0</v>
      </c>
      <c r="S256" t="s">
        <v>1</v>
      </c>
      <c r="T256" t="s">
        <v>0</v>
      </c>
    </row>
    <row r="257" spans="1:20" x14ac:dyDescent="0.3">
      <c r="A257" t="s">
        <v>0</v>
      </c>
      <c r="B257" t="s">
        <v>1</v>
      </c>
      <c r="C257" t="s">
        <v>0</v>
      </c>
      <c r="D257" t="s">
        <v>0</v>
      </c>
      <c r="P257" t="s">
        <v>0</v>
      </c>
      <c r="Q257" t="s">
        <v>1</v>
      </c>
      <c r="R257" t="s">
        <v>0</v>
      </c>
      <c r="S257" t="s">
        <v>1</v>
      </c>
      <c r="T257" t="s">
        <v>0</v>
      </c>
    </row>
    <row r="258" spans="1:20" x14ac:dyDescent="0.3">
      <c r="A258" t="s">
        <v>1</v>
      </c>
      <c r="B258" t="s">
        <v>1</v>
      </c>
      <c r="C258" t="s">
        <v>1</v>
      </c>
      <c r="D258" t="s">
        <v>1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</row>
    <row r="259" spans="1:20" x14ac:dyDescent="0.3">
      <c r="A259" t="s">
        <v>1</v>
      </c>
      <c r="B259" t="s">
        <v>0</v>
      </c>
      <c r="C259" t="s">
        <v>0</v>
      </c>
      <c r="D259" t="s">
        <v>0</v>
      </c>
      <c r="P259" t="s">
        <v>0</v>
      </c>
      <c r="Q259" t="s">
        <v>1</v>
      </c>
      <c r="R259" t="s">
        <v>1</v>
      </c>
      <c r="S259" t="s">
        <v>5</v>
      </c>
      <c r="T259" t="s">
        <v>0</v>
      </c>
    </row>
    <row r="260" spans="1:20" x14ac:dyDescent="0.3">
      <c r="A260" t="s">
        <v>1</v>
      </c>
      <c r="B260" t="s">
        <v>1</v>
      </c>
      <c r="C260" t="s">
        <v>1</v>
      </c>
      <c r="D260" t="s">
        <v>0</v>
      </c>
      <c r="P260" t="s">
        <v>0</v>
      </c>
      <c r="Q260" t="s">
        <v>0</v>
      </c>
      <c r="R260" t="s">
        <v>1</v>
      </c>
      <c r="S260" t="s">
        <v>0</v>
      </c>
      <c r="T260" t="s">
        <v>0</v>
      </c>
    </row>
    <row r="261" spans="1:20" x14ac:dyDescent="0.3">
      <c r="A261" t="s">
        <v>0</v>
      </c>
      <c r="B261" t="s">
        <v>0</v>
      </c>
      <c r="C261" t="s">
        <v>0</v>
      </c>
      <c r="D261" t="s">
        <v>0</v>
      </c>
      <c r="P261" t="s">
        <v>1</v>
      </c>
      <c r="Q261" t="s">
        <v>0</v>
      </c>
      <c r="R261" t="s">
        <v>5</v>
      </c>
      <c r="S261" t="s">
        <v>0</v>
      </c>
      <c r="T261" t="s">
        <v>0</v>
      </c>
    </row>
    <row r="262" spans="1:20" x14ac:dyDescent="0.3">
      <c r="A262" t="s">
        <v>0</v>
      </c>
      <c r="B262" t="s">
        <v>0</v>
      </c>
      <c r="C262" t="s">
        <v>0</v>
      </c>
      <c r="D262" t="s">
        <v>0</v>
      </c>
      <c r="P262" t="s">
        <v>0</v>
      </c>
      <c r="Q262" t="s">
        <v>1</v>
      </c>
      <c r="R262" t="s">
        <v>0</v>
      </c>
      <c r="S262" t="s">
        <v>0</v>
      </c>
      <c r="T262" t="s">
        <v>0</v>
      </c>
    </row>
    <row r="263" spans="1:20" x14ac:dyDescent="0.3">
      <c r="A263" t="s">
        <v>0</v>
      </c>
      <c r="B263" t="s">
        <v>0</v>
      </c>
      <c r="C263" t="s">
        <v>1</v>
      </c>
      <c r="D263" t="s">
        <v>0</v>
      </c>
      <c r="P263" t="s">
        <v>1</v>
      </c>
      <c r="Q263" t="s">
        <v>1</v>
      </c>
      <c r="R263" t="s">
        <v>0</v>
      </c>
      <c r="S263" t="s">
        <v>1</v>
      </c>
      <c r="T263" t="s">
        <v>1</v>
      </c>
    </row>
    <row r="264" spans="1:20" x14ac:dyDescent="0.3">
      <c r="A264" t="s">
        <v>0</v>
      </c>
      <c r="B264" t="s">
        <v>0</v>
      </c>
      <c r="C264" t="s">
        <v>0</v>
      </c>
      <c r="D264" t="s">
        <v>0</v>
      </c>
      <c r="P264" t="s">
        <v>1</v>
      </c>
      <c r="Q264" t="s">
        <v>1</v>
      </c>
      <c r="R264" t="s">
        <v>0</v>
      </c>
      <c r="S264" t="s">
        <v>0</v>
      </c>
      <c r="T264" t="s">
        <v>1</v>
      </c>
    </row>
    <row r="265" spans="1:20" x14ac:dyDescent="0.3">
      <c r="A265" t="s">
        <v>1</v>
      </c>
      <c r="B265" t="s">
        <v>1</v>
      </c>
      <c r="C265" t="s">
        <v>0</v>
      </c>
      <c r="D265" t="s">
        <v>0</v>
      </c>
      <c r="P265" t="s">
        <v>0</v>
      </c>
      <c r="Q265" t="s">
        <v>0</v>
      </c>
      <c r="R265" t="s">
        <v>1</v>
      </c>
      <c r="S265" t="s">
        <v>0</v>
      </c>
      <c r="T265" t="s">
        <v>0</v>
      </c>
    </row>
    <row r="266" spans="1:20" x14ac:dyDescent="0.3">
      <c r="A266" t="s">
        <v>1</v>
      </c>
      <c r="B266" t="s">
        <v>1</v>
      </c>
      <c r="C266" t="s">
        <v>1</v>
      </c>
      <c r="D266" t="s">
        <v>1</v>
      </c>
      <c r="P266" t="s">
        <v>1</v>
      </c>
      <c r="Q266" t="s">
        <v>1</v>
      </c>
      <c r="R266" t="s">
        <v>1</v>
      </c>
      <c r="S266" t="s">
        <v>0</v>
      </c>
      <c r="T266" t="s">
        <v>0</v>
      </c>
    </row>
    <row r="267" spans="1:20" x14ac:dyDescent="0.3">
      <c r="A267" t="s">
        <v>0</v>
      </c>
      <c r="B267" t="s">
        <v>1</v>
      </c>
      <c r="C267" t="s">
        <v>1</v>
      </c>
      <c r="D267" t="s">
        <v>0</v>
      </c>
      <c r="P267" t="s">
        <v>1</v>
      </c>
      <c r="Q267" t="s">
        <v>0</v>
      </c>
      <c r="R267" t="s">
        <v>0</v>
      </c>
      <c r="S267" t="s">
        <v>1</v>
      </c>
      <c r="T267" t="s">
        <v>0</v>
      </c>
    </row>
    <row r="268" spans="1:20" x14ac:dyDescent="0.3">
      <c r="A268" t="s">
        <v>0</v>
      </c>
      <c r="B268" t="s">
        <v>0</v>
      </c>
      <c r="C268" t="s">
        <v>1</v>
      </c>
      <c r="D268" t="s">
        <v>1</v>
      </c>
      <c r="P268" t="s">
        <v>0</v>
      </c>
      <c r="Q268" t="s">
        <v>0</v>
      </c>
      <c r="R268" t="s">
        <v>0</v>
      </c>
      <c r="S268" t="s">
        <v>1</v>
      </c>
      <c r="T268" t="s">
        <v>0</v>
      </c>
    </row>
    <row r="269" spans="1:20" x14ac:dyDescent="0.3">
      <c r="A269" t="s">
        <v>1</v>
      </c>
      <c r="B269" t="s">
        <v>0</v>
      </c>
      <c r="C269" t="s">
        <v>0</v>
      </c>
      <c r="D269" t="s">
        <v>0</v>
      </c>
      <c r="P269" t="s">
        <v>1</v>
      </c>
      <c r="Q269" t="s">
        <v>1</v>
      </c>
      <c r="R269" t="s">
        <v>0</v>
      </c>
      <c r="S269" t="s">
        <v>0</v>
      </c>
      <c r="T269" t="s">
        <v>0</v>
      </c>
    </row>
    <row r="270" spans="1:20" x14ac:dyDescent="0.3">
      <c r="A270" t="s">
        <v>0</v>
      </c>
      <c r="B270" t="s">
        <v>1</v>
      </c>
      <c r="C270" t="s">
        <v>0</v>
      </c>
      <c r="D270" t="s">
        <v>0</v>
      </c>
      <c r="P270" t="s">
        <v>1</v>
      </c>
      <c r="Q270" t="s">
        <v>1</v>
      </c>
      <c r="R270" t="s">
        <v>1</v>
      </c>
      <c r="S270" t="s">
        <v>1</v>
      </c>
      <c r="T270" t="s">
        <v>0</v>
      </c>
    </row>
    <row r="271" spans="1:20" x14ac:dyDescent="0.3">
      <c r="A271" t="s">
        <v>1</v>
      </c>
      <c r="B271" t="s">
        <v>1</v>
      </c>
      <c r="C271" t="s">
        <v>1</v>
      </c>
      <c r="D271" t="s">
        <v>1</v>
      </c>
      <c r="P271" t="s">
        <v>0</v>
      </c>
      <c r="Q271" t="s">
        <v>0</v>
      </c>
      <c r="R271" t="s">
        <v>1</v>
      </c>
      <c r="S271" t="s">
        <v>1</v>
      </c>
      <c r="T271" t="s">
        <v>1</v>
      </c>
    </row>
    <row r="272" spans="1:20" x14ac:dyDescent="0.3">
      <c r="A272" t="s">
        <v>0</v>
      </c>
      <c r="B272" t="s">
        <v>0</v>
      </c>
      <c r="C272" t="s">
        <v>0</v>
      </c>
      <c r="D272" t="s">
        <v>1</v>
      </c>
      <c r="P272" t="s">
        <v>1</v>
      </c>
      <c r="Q272" t="s">
        <v>1</v>
      </c>
      <c r="R272" t="s">
        <v>1</v>
      </c>
      <c r="S272" t="s">
        <v>0</v>
      </c>
    </row>
    <row r="273" spans="1:19" x14ac:dyDescent="0.3">
      <c r="A273" t="s">
        <v>1</v>
      </c>
      <c r="B273" t="s">
        <v>1</v>
      </c>
      <c r="C273" t="s">
        <v>0</v>
      </c>
      <c r="D273" t="s">
        <v>0</v>
      </c>
      <c r="P273" t="s">
        <v>1</v>
      </c>
      <c r="Q273" t="s">
        <v>0</v>
      </c>
      <c r="R273" t="s">
        <v>0</v>
      </c>
      <c r="S273" t="s">
        <v>0</v>
      </c>
    </row>
    <row r="274" spans="1:19" x14ac:dyDescent="0.3">
      <c r="A274" t="s">
        <v>0</v>
      </c>
      <c r="B274" t="s">
        <v>0</v>
      </c>
      <c r="C274" t="s">
        <v>0</v>
      </c>
      <c r="D274" t="s">
        <v>1</v>
      </c>
      <c r="P274" t="s">
        <v>1</v>
      </c>
      <c r="Q274" t="s">
        <v>0</v>
      </c>
      <c r="R274" t="s">
        <v>0</v>
      </c>
      <c r="S274" t="s">
        <v>1</v>
      </c>
    </row>
    <row r="275" spans="1:19" x14ac:dyDescent="0.3">
      <c r="A275" t="s">
        <v>0</v>
      </c>
      <c r="B275" t="s">
        <v>1</v>
      </c>
      <c r="C275" t="s">
        <v>1</v>
      </c>
      <c r="D275" t="s">
        <v>0</v>
      </c>
      <c r="P275" t="s">
        <v>1</v>
      </c>
      <c r="Q275" t="s">
        <v>0</v>
      </c>
      <c r="R275" t="s">
        <v>1</v>
      </c>
      <c r="S275" t="s">
        <v>0</v>
      </c>
    </row>
    <row r="276" spans="1:19" x14ac:dyDescent="0.3">
      <c r="A276" t="s">
        <v>0</v>
      </c>
      <c r="B276" t="s">
        <v>0</v>
      </c>
      <c r="C276" t="s">
        <v>0</v>
      </c>
      <c r="D276" t="s">
        <v>0</v>
      </c>
      <c r="P276" t="s">
        <v>0</v>
      </c>
      <c r="Q276" t="s">
        <v>1</v>
      </c>
      <c r="R276" t="s">
        <v>1</v>
      </c>
      <c r="S276" t="s">
        <v>0</v>
      </c>
    </row>
    <row r="277" spans="1:19" x14ac:dyDescent="0.3">
      <c r="A277" t="s">
        <v>0</v>
      </c>
      <c r="B277" t="s">
        <v>1</v>
      </c>
      <c r="C277" t="s">
        <v>0</v>
      </c>
      <c r="D277" t="s">
        <v>0</v>
      </c>
      <c r="P277" t="s">
        <v>1</v>
      </c>
      <c r="Q277" t="s">
        <v>0</v>
      </c>
      <c r="R277" t="s">
        <v>0</v>
      </c>
      <c r="S277" t="s">
        <v>0</v>
      </c>
    </row>
    <row r="278" spans="1:19" x14ac:dyDescent="0.3">
      <c r="A278" t="s">
        <v>0</v>
      </c>
      <c r="B278" t="s">
        <v>1</v>
      </c>
      <c r="C278" t="s">
        <v>0</v>
      </c>
      <c r="D278" t="s">
        <v>0</v>
      </c>
      <c r="P278" t="s">
        <v>1</v>
      </c>
      <c r="Q278" t="s">
        <v>1</v>
      </c>
      <c r="R278" t="s">
        <v>1</v>
      </c>
      <c r="S278" t="s">
        <v>1</v>
      </c>
    </row>
    <row r="279" spans="1:19" x14ac:dyDescent="0.3">
      <c r="A279" t="s">
        <v>1</v>
      </c>
      <c r="B279" t="s">
        <v>0</v>
      </c>
      <c r="C279" t="s">
        <v>1</v>
      </c>
      <c r="D279" t="s">
        <v>1</v>
      </c>
      <c r="P279" t="s">
        <v>1</v>
      </c>
      <c r="Q279" t="s">
        <v>1</v>
      </c>
      <c r="R279" t="s">
        <v>0</v>
      </c>
      <c r="S279" t="s">
        <v>1</v>
      </c>
    </row>
    <row r="280" spans="1:19" x14ac:dyDescent="0.3">
      <c r="A280" t="s">
        <v>0</v>
      </c>
      <c r="B280" t="s">
        <v>0</v>
      </c>
      <c r="C280" t="s">
        <v>0</v>
      </c>
      <c r="D280" t="s">
        <v>0</v>
      </c>
      <c r="P280" t="s">
        <v>1</v>
      </c>
      <c r="Q280" t="s">
        <v>0</v>
      </c>
      <c r="R280" t="s">
        <v>1</v>
      </c>
      <c r="S280" t="s">
        <v>0</v>
      </c>
    </row>
    <row r="281" spans="1:19" x14ac:dyDescent="0.3">
      <c r="A281" t="s">
        <v>1</v>
      </c>
      <c r="B281" t="s">
        <v>0</v>
      </c>
      <c r="C281" t="s">
        <v>0</v>
      </c>
      <c r="D281" t="s">
        <v>1</v>
      </c>
      <c r="P281" t="s">
        <v>0</v>
      </c>
      <c r="Q281" t="s">
        <v>0</v>
      </c>
      <c r="R281" t="s">
        <v>0</v>
      </c>
      <c r="S281" t="s">
        <v>0</v>
      </c>
    </row>
    <row r="282" spans="1:19" x14ac:dyDescent="0.3">
      <c r="A282" t="s">
        <v>0</v>
      </c>
      <c r="B282" t="s">
        <v>0</v>
      </c>
      <c r="C282" t="s">
        <v>1</v>
      </c>
      <c r="D282" t="s">
        <v>0</v>
      </c>
      <c r="P282" t="s">
        <v>1</v>
      </c>
      <c r="Q282" t="s">
        <v>1</v>
      </c>
      <c r="R282" t="s">
        <v>1</v>
      </c>
      <c r="S282" t="s">
        <v>0</v>
      </c>
    </row>
    <row r="283" spans="1:19" x14ac:dyDescent="0.3">
      <c r="A283" t="s">
        <v>1</v>
      </c>
      <c r="B283" t="s">
        <v>0</v>
      </c>
      <c r="C283" t="s">
        <v>1</v>
      </c>
      <c r="D283" t="s">
        <v>1</v>
      </c>
      <c r="P283" t="s">
        <v>0</v>
      </c>
      <c r="Q283" t="s">
        <v>0</v>
      </c>
      <c r="R283" t="s">
        <v>0</v>
      </c>
      <c r="S283" t="s">
        <v>0</v>
      </c>
    </row>
    <row r="284" spans="1:19" x14ac:dyDescent="0.3">
      <c r="A284" t="s">
        <v>0</v>
      </c>
      <c r="B284" t="s">
        <v>1</v>
      </c>
      <c r="C284" t="s">
        <v>0</v>
      </c>
      <c r="D284" t="s">
        <v>1</v>
      </c>
      <c r="P284" t="s">
        <v>0</v>
      </c>
      <c r="Q284" t="s">
        <v>1</v>
      </c>
      <c r="R284" t="s">
        <v>0</v>
      </c>
      <c r="S284" t="s">
        <v>1</v>
      </c>
    </row>
    <row r="285" spans="1:19" x14ac:dyDescent="0.3">
      <c r="A285" t="s">
        <v>0</v>
      </c>
      <c r="B285" t="s">
        <v>1</v>
      </c>
      <c r="C285" t="s">
        <v>0</v>
      </c>
      <c r="D285" t="s">
        <v>0</v>
      </c>
      <c r="P285" t="s">
        <v>0</v>
      </c>
      <c r="Q285" t="s">
        <v>1</v>
      </c>
      <c r="R285" t="s">
        <v>1</v>
      </c>
      <c r="S285" t="s">
        <v>0</v>
      </c>
    </row>
    <row r="286" spans="1:19" x14ac:dyDescent="0.3">
      <c r="A286" t="s">
        <v>0</v>
      </c>
      <c r="B286" t="s">
        <v>1</v>
      </c>
      <c r="C286" t="s">
        <v>1</v>
      </c>
      <c r="D286" t="s">
        <v>0</v>
      </c>
      <c r="P286" t="s">
        <v>0</v>
      </c>
      <c r="Q286" t="s">
        <v>0</v>
      </c>
      <c r="R286" t="s">
        <v>1</v>
      </c>
      <c r="S286" t="s">
        <v>0</v>
      </c>
    </row>
    <row r="287" spans="1:19" x14ac:dyDescent="0.3">
      <c r="A287" t="s">
        <v>1</v>
      </c>
      <c r="B287" t="s">
        <v>1</v>
      </c>
      <c r="C287" t="s">
        <v>0</v>
      </c>
      <c r="D287" t="s">
        <v>0</v>
      </c>
      <c r="P287" t="s">
        <v>1</v>
      </c>
      <c r="Q287" t="s">
        <v>1</v>
      </c>
      <c r="R287" t="s">
        <v>1</v>
      </c>
      <c r="S287" t="s">
        <v>0</v>
      </c>
    </row>
    <row r="288" spans="1:19" x14ac:dyDescent="0.3">
      <c r="A288" t="s">
        <v>0</v>
      </c>
      <c r="B288" t="s">
        <v>1</v>
      </c>
      <c r="C288" t="s">
        <v>0</v>
      </c>
      <c r="D288" t="s">
        <v>0</v>
      </c>
      <c r="P288" t="s">
        <v>1</v>
      </c>
      <c r="Q288" t="s">
        <v>1</v>
      </c>
      <c r="R288" t="s">
        <v>0</v>
      </c>
      <c r="S288" t="s">
        <v>1</v>
      </c>
    </row>
    <row r="289" spans="1:19" x14ac:dyDescent="0.3">
      <c r="A289" t="s">
        <v>0</v>
      </c>
      <c r="B289" t="s">
        <v>0</v>
      </c>
      <c r="C289" t="s">
        <v>0</v>
      </c>
      <c r="D289" t="s">
        <v>1</v>
      </c>
      <c r="P289" t="s">
        <v>1</v>
      </c>
      <c r="Q289" t="s">
        <v>1</v>
      </c>
      <c r="R289" t="s">
        <v>1</v>
      </c>
      <c r="S289" t="s">
        <v>0</v>
      </c>
    </row>
    <row r="290" spans="1:19" x14ac:dyDescent="0.3">
      <c r="A290" t="s">
        <v>0</v>
      </c>
      <c r="B290" t="s">
        <v>0</v>
      </c>
      <c r="C290" t="s">
        <v>1</v>
      </c>
      <c r="D290" t="s">
        <v>0</v>
      </c>
      <c r="P290" t="s">
        <v>0</v>
      </c>
      <c r="Q290" t="s">
        <v>1</v>
      </c>
      <c r="R290" t="s">
        <v>0</v>
      </c>
      <c r="S290" t="s">
        <v>0</v>
      </c>
    </row>
    <row r="291" spans="1:19" x14ac:dyDescent="0.3">
      <c r="A291" t="s">
        <v>0</v>
      </c>
      <c r="B291" t="s">
        <v>1</v>
      </c>
      <c r="C291" t="s">
        <v>1</v>
      </c>
      <c r="D291" t="s">
        <v>0</v>
      </c>
      <c r="P291" t="s">
        <v>1</v>
      </c>
      <c r="Q291" t="s">
        <v>0</v>
      </c>
      <c r="R291" t="s">
        <v>1</v>
      </c>
      <c r="S291" t="s">
        <v>1</v>
      </c>
    </row>
    <row r="292" spans="1:19" x14ac:dyDescent="0.3">
      <c r="A292" t="s">
        <v>1</v>
      </c>
      <c r="B292" t="s">
        <v>0</v>
      </c>
      <c r="C292" t="s">
        <v>0</v>
      </c>
      <c r="D292" t="s">
        <v>0</v>
      </c>
      <c r="P292" t="s">
        <v>1</v>
      </c>
      <c r="Q292" t="s">
        <v>1</v>
      </c>
      <c r="R292" t="s">
        <v>0</v>
      </c>
      <c r="S292" t="s">
        <v>1</v>
      </c>
    </row>
    <row r="293" spans="1:19" x14ac:dyDescent="0.3">
      <c r="A293" t="s">
        <v>0</v>
      </c>
      <c r="B293" t="s">
        <v>1</v>
      </c>
      <c r="C293" t="s">
        <v>0</v>
      </c>
      <c r="D293" t="s">
        <v>0</v>
      </c>
      <c r="P293" t="s">
        <v>1</v>
      </c>
      <c r="Q293" t="s">
        <v>1</v>
      </c>
      <c r="R293" t="s">
        <v>0</v>
      </c>
      <c r="S293" t="s">
        <v>5</v>
      </c>
    </row>
    <row r="294" spans="1:19" x14ac:dyDescent="0.3">
      <c r="A294" t="s">
        <v>0</v>
      </c>
      <c r="B294" t="s">
        <v>0</v>
      </c>
      <c r="C294" t="s">
        <v>0</v>
      </c>
      <c r="D294" t="s">
        <v>1</v>
      </c>
      <c r="P294" t="s">
        <v>1</v>
      </c>
      <c r="Q294" t="s">
        <v>1</v>
      </c>
      <c r="R294" t="s">
        <v>1</v>
      </c>
      <c r="S294" t="s">
        <v>0</v>
      </c>
    </row>
    <row r="295" spans="1:19" x14ac:dyDescent="0.3">
      <c r="A295" t="s">
        <v>0</v>
      </c>
      <c r="B295" t="s">
        <v>1</v>
      </c>
      <c r="C295" t="s">
        <v>0</v>
      </c>
      <c r="D295" t="s">
        <v>0</v>
      </c>
      <c r="P295" t="s">
        <v>1</v>
      </c>
      <c r="Q295" t="s">
        <v>0</v>
      </c>
      <c r="R295" t="s">
        <v>0</v>
      </c>
      <c r="S295" t="s">
        <v>0</v>
      </c>
    </row>
    <row r="296" spans="1:19" x14ac:dyDescent="0.3">
      <c r="A296" t="s">
        <v>1</v>
      </c>
      <c r="B296" t="s">
        <v>0</v>
      </c>
      <c r="C296" t="s">
        <v>1</v>
      </c>
      <c r="D296" t="s">
        <v>0</v>
      </c>
      <c r="P296" t="s">
        <v>0</v>
      </c>
      <c r="Q296" t="s">
        <v>1</v>
      </c>
      <c r="R296" t="s">
        <v>0</v>
      </c>
      <c r="S296" t="s">
        <v>0</v>
      </c>
    </row>
    <row r="297" spans="1:19" x14ac:dyDescent="0.3">
      <c r="A297" t="s">
        <v>0</v>
      </c>
      <c r="B297" t="s">
        <v>1</v>
      </c>
      <c r="C297" t="s">
        <v>0</v>
      </c>
      <c r="D297" t="s">
        <v>0</v>
      </c>
      <c r="P297" t="s">
        <v>1</v>
      </c>
      <c r="Q297" t="s">
        <v>0</v>
      </c>
      <c r="R297" t="s">
        <v>0</v>
      </c>
      <c r="S297" t="s">
        <v>0</v>
      </c>
    </row>
    <row r="298" spans="1:19" x14ac:dyDescent="0.3">
      <c r="A298" t="s">
        <v>0</v>
      </c>
      <c r="B298" t="s">
        <v>1</v>
      </c>
      <c r="C298" t="s">
        <v>1</v>
      </c>
      <c r="D298" t="s">
        <v>5</v>
      </c>
      <c r="P298" t="s">
        <v>1</v>
      </c>
      <c r="Q298" t="s">
        <v>0</v>
      </c>
      <c r="R298" t="s">
        <v>1</v>
      </c>
      <c r="S298" t="s">
        <v>1</v>
      </c>
    </row>
    <row r="299" spans="1:19" x14ac:dyDescent="0.3">
      <c r="A299" t="s">
        <v>0</v>
      </c>
      <c r="B299" t="s">
        <v>1</v>
      </c>
      <c r="C299" t="s">
        <v>1</v>
      </c>
      <c r="D299" t="s">
        <v>0</v>
      </c>
      <c r="P299" t="s">
        <v>1</v>
      </c>
      <c r="Q299" t="s">
        <v>1</v>
      </c>
      <c r="R299" t="s">
        <v>1</v>
      </c>
      <c r="S299" t="s">
        <v>0</v>
      </c>
    </row>
    <row r="300" spans="1:19" x14ac:dyDescent="0.3">
      <c r="A300" t="s">
        <v>1</v>
      </c>
      <c r="B300" t="s">
        <v>0</v>
      </c>
      <c r="C300" t="s">
        <v>1</v>
      </c>
      <c r="D300" t="s">
        <v>1</v>
      </c>
      <c r="P300" t="s">
        <v>0</v>
      </c>
      <c r="Q300" t="s">
        <v>0</v>
      </c>
      <c r="R300" t="s">
        <v>1</v>
      </c>
      <c r="S300" t="s">
        <v>0</v>
      </c>
    </row>
    <row r="301" spans="1:19" x14ac:dyDescent="0.3">
      <c r="A301" t="s">
        <v>0</v>
      </c>
      <c r="B301" t="s">
        <v>1</v>
      </c>
      <c r="C301" t="s">
        <v>1</v>
      </c>
      <c r="D301" t="s">
        <v>0</v>
      </c>
      <c r="P301" t="s">
        <v>0</v>
      </c>
      <c r="Q301" t="s">
        <v>1</v>
      </c>
      <c r="R301" t="s">
        <v>0</v>
      </c>
      <c r="S301" t="s">
        <v>0</v>
      </c>
    </row>
    <row r="302" spans="1:19" x14ac:dyDescent="0.3">
      <c r="A302" t="s">
        <v>0</v>
      </c>
      <c r="B302" t="s">
        <v>0</v>
      </c>
      <c r="C302" t="s">
        <v>0</v>
      </c>
      <c r="D302" t="s">
        <v>0</v>
      </c>
      <c r="P302" t="s">
        <v>0</v>
      </c>
      <c r="Q302" t="s">
        <v>0</v>
      </c>
      <c r="R302" t="s">
        <v>0</v>
      </c>
      <c r="S302" t="s">
        <v>1</v>
      </c>
    </row>
    <row r="303" spans="1:19" x14ac:dyDescent="0.3">
      <c r="A303" t="s">
        <v>0</v>
      </c>
      <c r="B303" t="s">
        <v>0</v>
      </c>
      <c r="C303" t="s">
        <v>0</v>
      </c>
      <c r="D303" t="s">
        <v>0</v>
      </c>
      <c r="P303" t="s">
        <v>0</v>
      </c>
      <c r="Q303" t="s">
        <v>0</v>
      </c>
      <c r="R303" t="s">
        <v>0</v>
      </c>
      <c r="S303" t="s">
        <v>0</v>
      </c>
    </row>
    <row r="304" spans="1:19" x14ac:dyDescent="0.3">
      <c r="A304" t="s">
        <v>0</v>
      </c>
      <c r="B304" t="s">
        <v>0</v>
      </c>
      <c r="C304" t="s">
        <v>0</v>
      </c>
      <c r="D304" t="s">
        <v>0</v>
      </c>
      <c r="P304" t="s">
        <v>0</v>
      </c>
      <c r="Q304" t="s">
        <v>0</v>
      </c>
      <c r="R304" t="s">
        <v>1</v>
      </c>
      <c r="S304" t="s">
        <v>0</v>
      </c>
    </row>
    <row r="305" spans="1:19" x14ac:dyDescent="0.3">
      <c r="A305" t="s">
        <v>0</v>
      </c>
      <c r="B305" t="s">
        <v>1</v>
      </c>
      <c r="C305" t="s">
        <v>0</v>
      </c>
      <c r="D305" t="s">
        <v>0</v>
      </c>
      <c r="P305" t="s">
        <v>1</v>
      </c>
      <c r="Q305" t="s">
        <v>0</v>
      </c>
      <c r="R305" t="s">
        <v>1</v>
      </c>
      <c r="S305" t="s">
        <v>0</v>
      </c>
    </row>
    <row r="306" spans="1:19" x14ac:dyDescent="0.3">
      <c r="A306" t="s">
        <v>1</v>
      </c>
      <c r="B306" t="s">
        <v>1</v>
      </c>
      <c r="C306" t="s">
        <v>0</v>
      </c>
      <c r="D306" t="s">
        <v>1</v>
      </c>
      <c r="P306" t="s">
        <v>0</v>
      </c>
      <c r="Q306" t="s">
        <v>0</v>
      </c>
      <c r="R306" t="s">
        <v>0</v>
      </c>
      <c r="S306" t="s">
        <v>1</v>
      </c>
    </row>
    <row r="307" spans="1:19" x14ac:dyDescent="0.3">
      <c r="A307" t="s">
        <v>0</v>
      </c>
      <c r="B307" t="s">
        <v>0</v>
      </c>
      <c r="C307" t="s">
        <v>0</v>
      </c>
      <c r="D307" t="s">
        <v>0</v>
      </c>
      <c r="P307" t="s">
        <v>0</v>
      </c>
      <c r="Q307" t="s">
        <v>1</v>
      </c>
      <c r="R307" t="s">
        <v>0</v>
      </c>
      <c r="S307" t="s">
        <v>1</v>
      </c>
    </row>
    <row r="308" spans="1:19" x14ac:dyDescent="0.3">
      <c r="A308" t="s">
        <v>0</v>
      </c>
      <c r="B308" t="s">
        <v>0</v>
      </c>
      <c r="C308" t="s">
        <v>0</v>
      </c>
      <c r="D308" t="s">
        <v>1</v>
      </c>
      <c r="P308" t="s">
        <v>1</v>
      </c>
      <c r="Q308" t="s">
        <v>1</v>
      </c>
      <c r="R308" t="s">
        <v>0</v>
      </c>
      <c r="S308" t="s">
        <v>0</v>
      </c>
    </row>
    <row r="309" spans="1:19" x14ac:dyDescent="0.3">
      <c r="A309" t="s">
        <v>0</v>
      </c>
      <c r="B309" t="s">
        <v>1</v>
      </c>
      <c r="C309" t="s">
        <v>0</v>
      </c>
      <c r="D309" t="s">
        <v>0</v>
      </c>
      <c r="P309" t="s">
        <v>0</v>
      </c>
      <c r="Q309" t="s">
        <v>0</v>
      </c>
      <c r="R309" t="s">
        <v>0</v>
      </c>
      <c r="S309" t="s">
        <v>0</v>
      </c>
    </row>
    <row r="310" spans="1:19" x14ac:dyDescent="0.3">
      <c r="A310" t="s">
        <v>0</v>
      </c>
      <c r="B310" t="s">
        <v>1</v>
      </c>
      <c r="C310" t="s">
        <v>0</v>
      </c>
      <c r="D310" t="s">
        <v>0</v>
      </c>
      <c r="P310" t="s">
        <v>0</v>
      </c>
      <c r="Q310" t="s">
        <v>1</v>
      </c>
      <c r="R310" t="s">
        <v>0</v>
      </c>
      <c r="S310" t="s">
        <v>0</v>
      </c>
    </row>
    <row r="311" spans="1:19" x14ac:dyDescent="0.3">
      <c r="A311" t="s">
        <v>1</v>
      </c>
      <c r="B311" t="s">
        <v>1</v>
      </c>
      <c r="C311" t="s">
        <v>0</v>
      </c>
      <c r="D311" t="s">
        <v>1</v>
      </c>
      <c r="P311" t="s">
        <v>1</v>
      </c>
      <c r="Q311" t="s">
        <v>1</v>
      </c>
      <c r="R311" t="s">
        <v>0</v>
      </c>
      <c r="S311" t="s">
        <v>0</v>
      </c>
    </row>
    <row r="312" spans="1:19" x14ac:dyDescent="0.3">
      <c r="A312" t="s">
        <v>1</v>
      </c>
      <c r="B312" t="s">
        <v>0</v>
      </c>
      <c r="C312" t="s">
        <v>0</v>
      </c>
      <c r="D312" t="s">
        <v>0</v>
      </c>
      <c r="P312" t="s">
        <v>0</v>
      </c>
      <c r="Q312" t="s">
        <v>0</v>
      </c>
      <c r="R312" t="s">
        <v>0</v>
      </c>
      <c r="S312" t="s">
        <v>1</v>
      </c>
    </row>
    <row r="313" spans="1:19" x14ac:dyDescent="0.3">
      <c r="A313" t="s">
        <v>0</v>
      </c>
      <c r="B313" t="s">
        <v>0</v>
      </c>
      <c r="C313" t="s">
        <v>0</v>
      </c>
      <c r="D313" t="s">
        <v>0</v>
      </c>
      <c r="P313" t="s">
        <v>1</v>
      </c>
      <c r="Q313" t="s">
        <v>0</v>
      </c>
      <c r="R313" t="s">
        <v>0</v>
      </c>
      <c r="S313" t="s">
        <v>1</v>
      </c>
    </row>
    <row r="314" spans="1:19" x14ac:dyDescent="0.3">
      <c r="A314" t="s">
        <v>1</v>
      </c>
      <c r="B314" t="s">
        <v>0</v>
      </c>
      <c r="C314" t="s">
        <v>0</v>
      </c>
      <c r="D314" t="s">
        <v>0</v>
      </c>
      <c r="P314" t="s">
        <v>1</v>
      </c>
      <c r="Q314" t="s">
        <v>0</v>
      </c>
      <c r="R314" t="s">
        <v>0</v>
      </c>
      <c r="S314" t="s">
        <v>0</v>
      </c>
    </row>
    <row r="315" spans="1:19" x14ac:dyDescent="0.3">
      <c r="A315" t="s">
        <v>1</v>
      </c>
      <c r="B315" t="s">
        <v>1</v>
      </c>
      <c r="C315" t="s">
        <v>0</v>
      </c>
      <c r="D315" t="s">
        <v>1</v>
      </c>
      <c r="P315" t="s">
        <v>1</v>
      </c>
      <c r="Q315" t="s">
        <v>1</v>
      </c>
      <c r="R315" t="s">
        <v>0</v>
      </c>
      <c r="S315" t="s">
        <v>1</v>
      </c>
    </row>
    <row r="316" spans="1:19" x14ac:dyDescent="0.3">
      <c r="A316" t="s">
        <v>1</v>
      </c>
      <c r="B316" t="s">
        <v>0</v>
      </c>
      <c r="C316" t="s">
        <v>0</v>
      </c>
      <c r="D316" t="s">
        <v>0</v>
      </c>
      <c r="P316" t="s">
        <v>0</v>
      </c>
      <c r="Q316" t="s">
        <v>0</v>
      </c>
      <c r="R316" t="s">
        <v>0</v>
      </c>
      <c r="S316" t="s">
        <v>0</v>
      </c>
    </row>
    <row r="317" spans="1:19" x14ac:dyDescent="0.3">
      <c r="A317" t="s">
        <v>1</v>
      </c>
      <c r="B317" t="s">
        <v>1</v>
      </c>
      <c r="C317" t="s">
        <v>0</v>
      </c>
      <c r="D317" t="s">
        <v>0</v>
      </c>
      <c r="P317" t="s">
        <v>1</v>
      </c>
      <c r="Q317" t="s">
        <v>0</v>
      </c>
      <c r="R317" t="s">
        <v>0</v>
      </c>
      <c r="S317" t="s">
        <v>1</v>
      </c>
    </row>
    <row r="318" spans="1:19" x14ac:dyDescent="0.3">
      <c r="A318" t="s">
        <v>0</v>
      </c>
      <c r="B318" t="s">
        <v>1</v>
      </c>
      <c r="C318" t="s">
        <v>0</v>
      </c>
      <c r="D318" t="s">
        <v>1</v>
      </c>
      <c r="P318" t="s">
        <v>1</v>
      </c>
      <c r="Q318" t="s">
        <v>0</v>
      </c>
      <c r="R318" t="s">
        <v>0</v>
      </c>
      <c r="S318" t="s">
        <v>1</v>
      </c>
    </row>
    <row r="319" spans="1:19" x14ac:dyDescent="0.3">
      <c r="A319" t="s">
        <v>1</v>
      </c>
      <c r="B319" t="s">
        <v>1</v>
      </c>
      <c r="C319" t="s">
        <v>0</v>
      </c>
      <c r="D319" t="s">
        <v>0</v>
      </c>
      <c r="P319" t="s">
        <v>0</v>
      </c>
      <c r="Q319" t="s">
        <v>1</v>
      </c>
      <c r="R319" t="s">
        <v>0</v>
      </c>
      <c r="S319" t="s">
        <v>0</v>
      </c>
    </row>
    <row r="320" spans="1:19" x14ac:dyDescent="0.3">
      <c r="A320" t="s">
        <v>0</v>
      </c>
      <c r="B320" t="s">
        <v>0</v>
      </c>
      <c r="C320" t="s">
        <v>0</v>
      </c>
      <c r="D320" t="s">
        <v>0</v>
      </c>
      <c r="P320" t="s">
        <v>1</v>
      </c>
      <c r="Q320" t="s">
        <v>1</v>
      </c>
      <c r="R320" t="s">
        <v>0</v>
      </c>
      <c r="S320" t="s">
        <v>0</v>
      </c>
    </row>
    <row r="321" spans="1:19" x14ac:dyDescent="0.3">
      <c r="A321" t="s">
        <v>1</v>
      </c>
      <c r="B321" t="s">
        <v>0</v>
      </c>
      <c r="C321" t="s">
        <v>0</v>
      </c>
      <c r="D321" t="s">
        <v>0</v>
      </c>
      <c r="P321" t="s">
        <v>0</v>
      </c>
      <c r="Q321" t="s">
        <v>1</v>
      </c>
      <c r="R321" t="s">
        <v>0</v>
      </c>
      <c r="S321" t="s">
        <v>1</v>
      </c>
    </row>
    <row r="322" spans="1:19" x14ac:dyDescent="0.3">
      <c r="A322" t="s">
        <v>1</v>
      </c>
      <c r="B322" t="s">
        <v>1</v>
      </c>
      <c r="C322" t="s">
        <v>1</v>
      </c>
      <c r="D322" t="s">
        <v>0</v>
      </c>
      <c r="P322" t="s">
        <v>1</v>
      </c>
      <c r="Q322" t="s">
        <v>0</v>
      </c>
      <c r="R322" t="s">
        <v>0</v>
      </c>
      <c r="S322" t="s">
        <v>1</v>
      </c>
    </row>
    <row r="323" spans="1:19" x14ac:dyDescent="0.3">
      <c r="A323" t="s">
        <v>0</v>
      </c>
      <c r="B323" t="s">
        <v>0</v>
      </c>
      <c r="C323" t="s">
        <v>1</v>
      </c>
      <c r="D323" t="s">
        <v>0</v>
      </c>
      <c r="P323" t="s">
        <v>0</v>
      </c>
      <c r="Q323" t="s">
        <v>0</v>
      </c>
      <c r="R323" t="s">
        <v>0</v>
      </c>
      <c r="S323" t="s">
        <v>0</v>
      </c>
    </row>
    <row r="324" spans="1:19" x14ac:dyDescent="0.3">
      <c r="A324" t="s">
        <v>1</v>
      </c>
      <c r="B324" t="s">
        <v>0</v>
      </c>
      <c r="C324" t="s">
        <v>0</v>
      </c>
      <c r="D324" t="s">
        <v>1</v>
      </c>
      <c r="P324" t="s">
        <v>1</v>
      </c>
      <c r="Q324" t="s">
        <v>0</v>
      </c>
      <c r="R324" t="s">
        <v>0</v>
      </c>
      <c r="S324" t="s">
        <v>1</v>
      </c>
    </row>
    <row r="325" spans="1:19" x14ac:dyDescent="0.3">
      <c r="A325" t="s">
        <v>0</v>
      </c>
      <c r="B325" t="s">
        <v>1</v>
      </c>
      <c r="C325" t="s">
        <v>0</v>
      </c>
      <c r="P325" t="s">
        <v>1</v>
      </c>
      <c r="Q325" t="s">
        <v>0</v>
      </c>
      <c r="R325" t="s">
        <v>0</v>
      </c>
      <c r="S325" t="s">
        <v>1</v>
      </c>
    </row>
    <row r="326" spans="1:19" x14ac:dyDescent="0.3">
      <c r="A326" t="s">
        <v>1</v>
      </c>
      <c r="B326" t="s">
        <v>1</v>
      </c>
      <c r="C326" t="s">
        <v>1</v>
      </c>
      <c r="P326" t="s">
        <v>1</v>
      </c>
      <c r="Q326" t="s">
        <v>0</v>
      </c>
      <c r="R326" t="s">
        <v>0</v>
      </c>
      <c r="S326" t="s">
        <v>0</v>
      </c>
    </row>
    <row r="327" spans="1:19" x14ac:dyDescent="0.3">
      <c r="A327" t="s">
        <v>1</v>
      </c>
      <c r="B327" t="s">
        <v>0</v>
      </c>
      <c r="C327" t="s">
        <v>0</v>
      </c>
      <c r="P327" t="s">
        <v>1</v>
      </c>
      <c r="Q327" t="s">
        <v>0</v>
      </c>
      <c r="R327" t="s">
        <v>0</v>
      </c>
      <c r="S327" t="s">
        <v>0</v>
      </c>
    </row>
    <row r="328" spans="1:19" x14ac:dyDescent="0.3">
      <c r="A328" t="s">
        <v>1</v>
      </c>
      <c r="B328" t="s">
        <v>1</v>
      </c>
      <c r="C328" t="s">
        <v>0</v>
      </c>
      <c r="P328" t="s">
        <v>0</v>
      </c>
      <c r="Q328" t="s">
        <v>1</v>
      </c>
      <c r="R328" t="s">
        <v>1</v>
      </c>
      <c r="S328" t="s">
        <v>1</v>
      </c>
    </row>
    <row r="329" spans="1:19" x14ac:dyDescent="0.3">
      <c r="A329" t="s">
        <v>1</v>
      </c>
      <c r="B329" t="s">
        <v>0</v>
      </c>
      <c r="C329" t="s">
        <v>0</v>
      </c>
      <c r="P329" t="s">
        <v>1</v>
      </c>
      <c r="Q329" t="s">
        <v>0</v>
      </c>
      <c r="R329" t="s">
        <v>0</v>
      </c>
      <c r="S329" t="s">
        <v>0</v>
      </c>
    </row>
    <row r="330" spans="1:19" x14ac:dyDescent="0.3">
      <c r="A330" t="s">
        <v>1</v>
      </c>
      <c r="B330" t="s">
        <v>0</v>
      </c>
      <c r="C330" t="s">
        <v>0</v>
      </c>
      <c r="P330" t="s">
        <v>1</v>
      </c>
      <c r="Q330" t="s">
        <v>1</v>
      </c>
      <c r="R330" t="s">
        <v>0</v>
      </c>
      <c r="S330" t="s">
        <v>0</v>
      </c>
    </row>
    <row r="331" spans="1:19" x14ac:dyDescent="0.3">
      <c r="A331" t="s">
        <v>1</v>
      </c>
      <c r="B331" t="s">
        <v>1</v>
      </c>
      <c r="C331" t="s">
        <v>0</v>
      </c>
      <c r="P331" t="s">
        <v>1</v>
      </c>
      <c r="Q331" t="s">
        <v>1</v>
      </c>
      <c r="R331" t="s">
        <v>0</v>
      </c>
      <c r="S331" t="s">
        <v>0</v>
      </c>
    </row>
    <row r="332" spans="1:19" x14ac:dyDescent="0.3">
      <c r="A332" t="s">
        <v>1</v>
      </c>
      <c r="B332" t="s">
        <v>0</v>
      </c>
      <c r="C332" t="s">
        <v>0</v>
      </c>
      <c r="P332" t="s">
        <v>0</v>
      </c>
      <c r="Q332" t="s">
        <v>0</v>
      </c>
      <c r="R332" t="s">
        <v>0</v>
      </c>
      <c r="S332" t="s">
        <v>1</v>
      </c>
    </row>
    <row r="333" spans="1:19" x14ac:dyDescent="0.3">
      <c r="A333" t="s">
        <v>1</v>
      </c>
      <c r="B333" t="s">
        <v>1</v>
      </c>
      <c r="C333" t="s">
        <v>1</v>
      </c>
      <c r="P333" t="s">
        <v>0</v>
      </c>
      <c r="Q333" t="s">
        <v>0</v>
      </c>
      <c r="R333" t="s">
        <v>0</v>
      </c>
      <c r="S333" t="s">
        <v>0</v>
      </c>
    </row>
    <row r="334" spans="1:19" x14ac:dyDescent="0.3">
      <c r="A334" t="s">
        <v>1</v>
      </c>
      <c r="B334" t="s">
        <v>0</v>
      </c>
      <c r="C334" t="s">
        <v>0</v>
      </c>
      <c r="P334" t="s">
        <v>1</v>
      </c>
      <c r="Q334" t="s">
        <v>0</v>
      </c>
      <c r="R334" t="s">
        <v>0</v>
      </c>
      <c r="S334" t="s">
        <v>1</v>
      </c>
    </row>
    <row r="335" spans="1:19" x14ac:dyDescent="0.3">
      <c r="A335" t="s">
        <v>0</v>
      </c>
      <c r="B335" t="s">
        <v>1</v>
      </c>
      <c r="C335" t="s">
        <v>0</v>
      </c>
      <c r="P335" t="s">
        <v>1</v>
      </c>
      <c r="Q335" t="s">
        <v>0</v>
      </c>
      <c r="R335" t="s">
        <v>0</v>
      </c>
      <c r="S335" t="s">
        <v>1</v>
      </c>
    </row>
    <row r="336" spans="1:19" x14ac:dyDescent="0.3">
      <c r="A336" t="s">
        <v>1</v>
      </c>
      <c r="B336" t="s">
        <v>0</v>
      </c>
      <c r="C336" t="s">
        <v>1</v>
      </c>
      <c r="P336" t="s">
        <v>1</v>
      </c>
      <c r="Q336" t="s">
        <v>1</v>
      </c>
      <c r="R336" t="s">
        <v>0</v>
      </c>
      <c r="S336" t="s">
        <v>1</v>
      </c>
    </row>
    <row r="337" spans="1:19" x14ac:dyDescent="0.3">
      <c r="A337" t="s">
        <v>1</v>
      </c>
      <c r="B337" t="s">
        <v>1</v>
      </c>
      <c r="C337" t="s">
        <v>0</v>
      </c>
      <c r="P337" t="s">
        <v>0</v>
      </c>
      <c r="Q337" t="s">
        <v>1</v>
      </c>
      <c r="R337" t="s">
        <v>0</v>
      </c>
      <c r="S337" t="s">
        <v>1</v>
      </c>
    </row>
    <row r="338" spans="1:19" x14ac:dyDescent="0.3">
      <c r="A338" t="s">
        <v>0</v>
      </c>
      <c r="B338" t="s">
        <v>1</v>
      </c>
      <c r="C338" t="s">
        <v>1</v>
      </c>
      <c r="P338" t="s">
        <v>1</v>
      </c>
      <c r="Q338" t="s">
        <v>0</v>
      </c>
      <c r="R338" t="s">
        <v>0</v>
      </c>
      <c r="S338" t="s">
        <v>0</v>
      </c>
    </row>
    <row r="339" spans="1:19" x14ac:dyDescent="0.3">
      <c r="A339" t="s">
        <v>1</v>
      </c>
      <c r="B339" t="s">
        <v>1</v>
      </c>
      <c r="C339" t="s">
        <v>0</v>
      </c>
      <c r="P339" t="s">
        <v>0</v>
      </c>
      <c r="Q339" t="s">
        <v>0</v>
      </c>
      <c r="R339" t="s">
        <v>1</v>
      </c>
      <c r="S339" t="s">
        <v>0</v>
      </c>
    </row>
    <row r="340" spans="1:19" x14ac:dyDescent="0.3">
      <c r="A340" t="s">
        <v>1</v>
      </c>
      <c r="B340" t="s">
        <v>1</v>
      </c>
      <c r="C340" t="s">
        <v>1</v>
      </c>
      <c r="P340" t="s">
        <v>1</v>
      </c>
      <c r="Q340" t="s">
        <v>1</v>
      </c>
      <c r="R340" t="s">
        <v>1</v>
      </c>
      <c r="S340" t="s">
        <v>0</v>
      </c>
    </row>
    <row r="341" spans="1:19" x14ac:dyDescent="0.3">
      <c r="A341" t="s">
        <v>0</v>
      </c>
      <c r="B341" t="s">
        <v>0</v>
      </c>
      <c r="C341" t="s">
        <v>0</v>
      </c>
      <c r="P341" t="s">
        <v>0</v>
      </c>
      <c r="Q341" t="s">
        <v>1</v>
      </c>
      <c r="R341" t="s">
        <v>1</v>
      </c>
      <c r="S341" t="s">
        <v>0</v>
      </c>
    </row>
    <row r="342" spans="1:19" x14ac:dyDescent="0.3">
      <c r="A342" t="s">
        <v>0</v>
      </c>
      <c r="B342" t="s">
        <v>0</v>
      </c>
      <c r="C342" t="s">
        <v>0</v>
      </c>
      <c r="P342" t="s">
        <v>0</v>
      </c>
      <c r="Q342" t="s">
        <v>0</v>
      </c>
      <c r="R342" t="s">
        <v>0</v>
      </c>
      <c r="S342" t="s">
        <v>0</v>
      </c>
    </row>
    <row r="343" spans="1:19" x14ac:dyDescent="0.3">
      <c r="A343" t="s">
        <v>1</v>
      </c>
      <c r="B343" t="s">
        <v>0</v>
      </c>
      <c r="C343" t="s">
        <v>0</v>
      </c>
      <c r="P343" t="s">
        <v>1</v>
      </c>
      <c r="Q343" t="s">
        <v>0</v>
      </c>
      <c r="R343" t="s">
        <v>0</v>
      </c>
      <c r="S343" t="s">
        <v>1</v>
      </c>
    </row>
    <row r="344" spans="1:19" x14ac:dyDescent="0.3">
      <c r="A344" t="s">
        <v>0</v>
      </c>
      <c r="B344" t="s">
        <v>0</v>
      </c>
      <c r="C344" t="s">
        <v>1</v>
      </c>
      <c r="P344" t="s">
        <v>0</v>
      </c>
      <c r="Q344" t="s">
        <v>1</v>
      </c>
      <c r="R344" t="s">
        <v>0</v>
      </c>
      <c r="S344" t="s">
        <v>0</v>
      </c>
    </row>
    <row r="345" spans="1:19" x14ac:dyDescent="0.3">
      <c r="A345" t="s">
        <v>0</v>
      </c>
      <c r="B345" t="s">
        <v>0</v>
      </c>
      <c r="C345" t="s">
        <v>0</v>
      </c>
      <c r="P345" t="s">
        <v>1</v>
      </c>
      <c r="Q345" t="s">
        <v>1</v>
      </c>
      <c r="R345" t="s">
        <v>0</v>
      </c>
      <c r="S345" t="s">
        <v>0</v>
      </c>
    </row>
    <row r="346" spans="1:19" x14ac:dyDescent="0.3">
      <c r="A346" t="s">
        <v>1</v>
      </c>
      <c r="B346" t="s">
        <v>1</v>
      </c>
      <c r="C346" t="s">
        <v>0</v>
      </c>
      <c r="P346" t="s">
        <v>0</v>
      </c>
      <c r="Q346" t="s">
        <v>1</v>
      </c>
      <c r="R346" t="s">
        <v>0</v>
      </c>
      <c r="S346" t="s">
        <v>0</v>
      </c>
    </row>
    <row r="347" spans="1:19" x14ac:dyDescent="0.3">
      <c r="A347" t="s">
        <v>0</v>
      </c>
      <c r="B347" t="s">
        <v>1</v>
      </c>
      <c r="C347" t="s">
        <v>0</v>
      </c>
      <c r="P347" t="s">
        <v>0</v>
      </c>
      <c r="Q347" t="s">
        <v>0</v>
      </c>
      <c r="R347" t="s">
        <v>0</v>
      </c>
      <c r="S347" t="s">
        <v>0</v>
      </c>
    </row>
    <row r="348" spans="1:19" x14ac:dyDescent="0.3">
      <c r="A348" t="s">
        <v>0</v>
      </c>
      <c r="B348" t="s">
        <v>1</v>
      </c>
      <c r="C348" t="s">
        <v>0</v>
      </c>
      <c r="P348" t="s">
        <v>1</v>
      </c>
      <c r="Q348" t="s">
        <v>1</v>
      </c>
      <c r="R348" t="s">
        <v>1</v>
      </c>
      <c r="S348" t="s">
        <v>0</v>
      </c>
    </row>
    <row r="349" spans="1:19" x14ac:dyDescent="0.3">
      <c r="A349" t="s">
        <v>1</v>
      </c>
      <c r="B349" t="s">
        <v>0</v>
      </c>
      <c r="C349" t="s">
        <v>0</v>
      </c>
      <c r="P349" t="s">
        <v>1</v>
      </c>
      <c r="Q349" t="s">
        <v>0</v>
      </c>
      <c r="R349" t="s">
        <v>0</v>
      </c>
      <c r="S349" t="s">
        <v>0</v>
      </c>
    </row>
    <row r="350" spans="1:19" x14ac:dyDescent="0.3">
      <c r="A350" t="s">
        <v>1</v>
      </c>
      <c r="B350" t="s">
        <v>0</v>
      </c>
      <c r="C350" t="s">
        <v>0</v>
      </c>
      <c r="P350" t="s">
        <v>0</v>
      </c>
      <c r="Q350" t="s">
        <v>0</v>
      </c>
      <c r="R350" t="s">
        <v>0</v>
      </c>
      <c r="S350" t="s">
        <v>1</v>
      </c>
    </row>
    <row r="351" spans="1:19" x14ac:dyDescent="0.3">
      <c r="A351" t="s">
        <v>1</v>
      </c>
      <c r="B351" t="s">
        <v>0</v>
      </c>
      <c r="C351" t="s">
        <v>0</v>
      </c>
      <c r="P351" t="s">
        <v>0</v>
      </c>
      <c r="Q351" t="s">
        <v>1</v>
      </c>
      <c r="R351" t="s">
        <v>0</v>
      </c>
      <c r="S351" t="s">
        <v>1</v>
      </c>
    </row>
    <row r="352" spans="1:19" x14ac:dyDescent="0.3">
      <c r="A352" t="s">
        <v>0</v>
      </c>
      <c r="B352" t="s">
        <v>1</v>
      </c>
      <c r="C352" t="s">
        <v>0</v>
      </c>
      <c r="P352" t="s">
        <v>0</v>
      </c>
      <c r="Q352" t="s">
        <v>1</v>
      </c>
      <c r="R352" t="s">
        <v>0</v>
      </c>
      <c r="S352" t="s">
        <v>0</v>
      </c>
    </row>
    <row r="353" spans="1:19" x14ac:dyDescent="0.3">
      <c r="A353" t="s">
        <v>1</v>
      </c>
      <c r="B353" t="s">
        <v>0</v>
      </c>
      <c r="C353" t="s">
        <v>0</v>
      </c>
      <c r="P353" t="s">
        <v>0</v>
      </c>
      <c r="Q353" t="s">
        <v>0</v>
      </c>
      <c r="R353" t="s">
        <v>1</v>
      </c>
      <c r="S353" t="s">
        <v>0</v>
      </c>
    </row>
    <row r="354" spans="1:19" x14ac:dyDescent="0.3">
      <c r="A354" t="s">
        <v>1</v>
      </c>
      <c r="B354" t="s">
        <v>0</v>
      </c>
      <c r="C354" t="s">
        <v>5</v>
      </c>
      <c r="P354" t="s">
        <v>0</v>
      </c>
      <c r="Q354" t="s">
        <v>1</v>
      </c>
      <c r="R354" t="s">
        <v>1</v>
      </c>
      <c r="S354" t="s">
        <v>1</v>
      </c>
    </row>
    <row r="355" spans="1:19" x14ac:dyDescent="0.3">
      <c r="A355" t="s">
        <v>1</v>
      </c>
      <c r="B355" t="s">
        <v>1</v>
      </c>
      <c r="C355" t="s">
        <v>1</v>
      </c>
      <c r="P355" t="s">
        <v>1</v>
      </c>
      <c r="Q355" t="s">
        <v>0</v>
      </c>
      <c r="R355" t="s">
        <v>1</v>
      </c>
      <c r="S355" t="s">
        <v>1</v>
      </c>
    </row>
    <row r="356" spans="1:19" x14ac:dyDescent="0.3">
      <c r="A356" t="s">
        <v>0</v>
      </c>
      <c r="B356" t="s">
        <v>0</v>
      </c>
      <c r="C356" t="s">
        <v>0</v>
      </c>
      <c r="P356" t="s">
        <v>0</v>
      </c>
      <c r="Q356" t="s">
        <v>0</v>
      </c>
      <c r="R356" t="s">
        <v>0</v>
      </c>
      <c r="S356" t="s">
        <v>1</v>
      </c>
    </row>
    <row r="357" spans="1:19" x14ac:dyDescent="0.3">
      <c r="A357" t="s">
        <v>1</v>
      </c>
      <c r="B357" t="s">
        <v>0</v>
      </c>
      <c r="C357" t="s">
        <v>1</v>
      </c>
      <c r="P357" t="s">
        <v>0</v>
      </c>
      <c r="Q357" t="s">
        <v>0</v>
      </c>
      <c r="R357" t="s">
        <v>1</v>
      </c>
      <c r="S357" t="s">
        <v>1</v>
      </c>
    </row>
    <row r="358" spans="1:19" x14ac:dyDescent="0.3">
      <c r="A358" t="s">
        <v>1</v>
      </c>
      <c r="B358" t="s">
        <v>0</v>
      </c>
      <c r="C358" t="s">
        <v>0</v>
      </c>
      <c r="P358" t="s">
        <v>1</v>
      </c>
      <c r="Q358" t="s">
        <v>0</v>
      </c>
      <c r="R358" t="s">
        <v>1</v>
      </c>
      <c r="S358" t="s">
        <v>1</v>
      </c>
    </row>
    <row r="359" spans="1:19" x14ac:dyDescent="0.3">
      <c r="A359" t="s">
        <v>1</v>
      </c>
      <c r="B359" t="s">
        <v>1</v>
      </c>
      <c r="C359" t="s">
        <v>0</v>
      </c>
      <c r="P359" t="s">
        <v>0</v>
      </c>
      <c r="Q359" t="s">
        <v>0</v>
      </c>
      <c r="R359" t="s">
        <v>0</v>
      </c>
      <c r="S359" t="s">
        <v>0</v>
      </c>
    </row>
    <row r="360" spans="1:19" x14ac:dyDescent="0.3">
      <c r="A360" t="s">
        <v>0</v>
      </c>
      <c r="B360" t="s">
        <v>1</v>
      </c>
      <c r="C360" t="s">
        <v>0</v>
      </c>
      <c r="P360" t="s">
        <v>1</v>
      </c>
      <c r="Q360" t="s">
        <v>1</v>
      </c>
      <c r="R360" t="s">
        <v>1</v>
      </c>
      <c r="S360" t="s">
        <v>0</v>
      </c>
    </row>
    <row r="361" spans="1:19" x14ac:dyDescent="0.3">
      <c r="A361" t="s">
        <v>0</v>
      </c>
      <c r="B361" t="s">
        <v>0</v>
      </c>
      <c r="C361" t="s">
        <v>0</v>
      </c>
      <c r="P361" t="s">
        <v>1</v>
      </c>
      <c r="Q361" t="s">
        <v>0</v>
      </c>
      <c r="R361" t="s">
        <v>0</v>
      </c>
      <c r="S361" t="s">
        <v>0</v>
      </c>
    </row>
    <row r="362" spans="1:19" x14ac:dyDescent="0.3">
      <c r="A362" t="s">
        <v>0</v>
      </c>
      <c r="B362" t="s">
        <v>0</v>
      </c>
      <c r="C362" t="s">
        <v>1</v>
      </c>
      <c r="P362" t="s">
        <v>0</v>
      </c>
      <c r="Q362" t="s">
        <v>1</v>
      </c>
      <c r="R362" t="s">
        <v>0</v>
      </c>
      <c r="S362" t="s">
        <v>0</v>
      </c>
    </row>
    <row r="363" spans="1:19" x14ac:dyDescent="0.3">
      <c r="A363" t="s">
        <v>1</v>
      </c>
      <c r="B363" t="s">
        <v>0</v>
      </c>
      <c r="C363" t="s">
        <v>1</v>
      </c>
      <c r="P363" t="s">
        <v>1</v>
      </c>
      <c r="Q363" t="s">
        <v>1</v>
      </c>
      <c r="R363" t="s">
        <v>1</v>
      </c>
      <c r="S363" t="s">
        <v>0</v>
      </c>
    </row>
    <row r="364" spans="1:19" x14ac:dyDescent="0.3">
      <c r="A364" t="s">
        <v>1</v>
      </c>
      <c r="B364" t="s">
        <v>1</v>
      </c>
      <c r="C364" t="s">
        <v>1</v>
      </c>
      <c r="P364" t="s">
        <v>1</v>
      </c>
      <c r="Q364" t="s">
        <v>0</v>
      </c>
      <c r="R364" t="s">
        <v>0</v>
      </c>
      <c r="S364" t="s">
        <v>0</v>
      </c>
    </row>
    <row r="365" spans="1:19" x14ac:dyDescent="0.3">
      <c r="A365" t="s">
        <v>1</v>
      </c>
      <c r="B365" t="s">
        <v>1</v>
      </c>
      <c r="C365" t="s">
        <v>1</v>
      </c>
      <c r="P365" t="s">
        <v>1</v>
      </c>
      <c r="Q365" t="s">
        <v>0</v>
      </c>
      <c r="R365" t="s">
        <v>0</v>
      </c>
      <c r="S365" t="s">
        <v>1</v>
      </c>
    </row>
    <row r="366" spans="1:19" x14ac:dyDescent="0.3">
      <c r="A366" t="s">
        <v>0</v>
      </c>
      <c r="B366" t="s">
        <v>0</v>
      </c>
      <c r="C366" t="s">
        <v>0</v>
      </c>
      <c r="P366" t="s">
        <v>0</v>
      </c>
      <c r="Q366" t="s">
        <v>1</v>
      </c>
      <c r="R366" t="s">
        <v>1</v>
      </c>
      <c r="S366" t="s">
        <v>1</v>
      </c>
    </row>
    <row r="367" spans="1:19" x14ac:dyDescent="0.3">
      <c r="A367" t="s">
        <v>0</v>
      </c>
      <c r="B367" t="s">
        <v>0</v>
      </c>
      <c r="C367" t="s">
        <v>0</v>
      </c>
      <c r="P367" t="s">
        <v>1</v>
      </c>
      <c r="Q367" t="s">
        <v>0</v>
      </c>
      <c r="R367" t="s">
        <v>1</v>
      </c>
      <c r="S367" t="s">
        <v>0</v>
      </c>
    </row>
    <row r="368" spans="1:19" x14ac:dyDescent="0.3">
      <c r="A368" t="s">
        <v>0</v>
      </c>
      <c r="B368" t="s">
        <v>0</v>
      </c>
      <c r="C368" t="s">
        <v>1</v>
      </c>
      <c r="P368" t="s">
        <v>1</v>
      </c>
      <c r="Q368" t="s">
        <v>1</v>
      </c>
      <c r="R368" t="s">
        <v>0</v>
      </c>
      <c r="S368" t="s">
        <v>0</v>
      </c>
    </row>
    <row r="369" spans="1:19" x14ac:dyDescent="0.3">
      <c r="A369" t="s">
        <v>0</v>
      </c>
      <c r="B369" t="s">
        <v>1</v>
      </c>
      <c r="C369" t="s">
        <v>0</v>
      </c>
      <c r="P369" t="s">
        <v>1</v>
      </c>
      <c r="Q369" t="s">
        <v>1</v>
      </c>
      <c r="R369" t="s">
        <v>1</v>
      </c>
      <c r="S369" t="s">
        <v>1</v>
      </c>
    </row>
    <row r="370" spans="1:19" x14ac:dyDescent="0.3">
      <c r="A370" t="s">
        <v>0</v>
      </c>
      <c r="B370" t="s">
        <v>0</v>
      </c>
      <c r="C370" t="s">
        <v>1</v>
      </c>
      <c r="P370" t="s">
        <v>0</v>
      </c>
      <c r="Q370" t="s">
        <v>0</v>
      </c>
      <c r="R370" t="s">
        <v>1</v>
      </c>
      <c r="S370" t="s">
        <v>0</v>
      </c>
    </row>
    <row r="371" spans="1:19" x14ac:dyDescent="0.3">
      <c r="A371" t="s">
        <v>1</v>
      </c>
      <c r="B371" t="s">
        <v>0</v>
      </c>
      <c r="C371" t="s">
        <v>0</v>
      </c>
      <c r="P371" t="s">
        <v>1</v>
      </c>
      <c r="Q371" t="s">
        <v>1</v>
      </c>
      <c r="R371" t="s">
        <v>1</v>
      </c>
      <c r="S371" t="s">
        <v>1</v>
      </c>
    </row>
    <row r="372" spans="1:19" x14ac:dyDescent="0.3">
      <c r="A372" t="s">
        <v>1</v>
      </c>
      <c r="B372" t="s">
        <v>1</v>
      </c>
      <c r="C372" t="s">
        <v>0</v>
      </c>
      <c r="P372" t="s">
        <v>1</v>
      </c>
      <c r="Q372" t="s">
        <v>1</v>
      </c>
      <c r="R372" t="s">
        <v>1</v>
      </c>
      <c r="S372" t="s">
        <v>1</v>
      </c>
    </row>
    <row r="373" spans="1:19" x14ac:dyDescent="0.3">
      <c r="A373" t="s">
        <v>1</v>
      </c>
      <c r="B373" t="s">
        <v>1</v>
      </c>
      <c r="C373" t="s">
        <v>1</v>
      </c>
      <c r="P373" t="s">
        <v>1</v>
      </c>
      <c r="Q373" t="s">
        <v>0</v>
      </c>
      <c r="R373" t="s">
        <v>1</v>
      </c>
      <c r="S373" t="s">
        <v>1</v>
      </c>
    </row>
    <row r="374" spans="1:19" x14ac:dyDescent="0.3">
      <c r="A374" t="s">
        <v>0</v>
      </c>
      <c r="B374" t="s">
        <v>1</v>
      </c>
      <c r="C374" t="s">
        <v>0</v>
      </c>
      <c r="P374" t="s">
        <v>1</v>
      </c>
      <c r="Q374" t="s">
        <v>0</v>
      </c>
      <c r="R374" t="s">
        <v>0</v>
      </c>
      <c r="S374" t="s">
        <v>0</v>
      </c>
    </row>
    <row r="375" spans="1:19" x14ac:dyDescent="0.3">
      <c r="A375" t="s">
        <v>0</v>
      </c>
      <c r="B375" t="s">
        <v>0</v>
      </c>
      <c r="C375" t="s">
        <v>1</v>
      </c>
      <c r="P375" t="s">
        <v>0</v>
      </c>
      <c r="Q375" t="s">
        <v>0</v>
      </c>
      <c r="R375" t="s">
        <v>1</v>
      </c>
      <c r="S375" t="s">
        <v>0</v>
      </c>
    </row>
    <row r="376" spans="1:19" x14ac:dyDescent="0.3">
      <c r="A376" t="s">
        <v>1</v>
      </c>
      <c r="B376" t="s">
        <v>1</v>
      </c>
      <c r="C376" t="s">
        <v>0</v>
      </c>
      <c r="P376" t="s">
        <v>1</v>
      </c>
      <c r="Q376" t="s">
        <v>0</v>
      </c>
      <c r="R376" t="s">
        <v>0</v>
      </c>
      <c r="S376" t="s">
        <v>1</v>
      </c>
    </row>
    <row r="377" spans="1:19" x14ac:dyDescent="0.3">
      <c r="A377" t="s">
        <v>1</v>
      </c>
      <c r="B377" t="s">
        <v>0</v>
      </c>
      <c r="C377" t="s">
        <v>1</v>
      </c>
      <c r="P377" t="s">
        <v>1</v>
      </c>
      <c r="Q377" t="s">
        <v>1</v>
      </c>
      <c r="R377" t="s">
        <v>1</v>
      </c>
      <c r="S377" t="s">
        <v>0</v>
      </c>
    </row>
    <row r="378" spans="1:19" x14ac:dyDescent="0.3">
      <c r="A378" t="s">
        <v>0</v>
      </c>
      <c r="B378" t="s">
        <v>0</v>
      </c>
      <c r="C378" t="s">
        <v>1</v>
      </c>
      <c r="P378" t="s">
        <v>1</v>
      </c>
      <c r="Q378" t="s">
        <v>1</v>
      </c>
      <c r="R378" t="s">
        <v>0</v>
      </c>
      <c r="S378" t="s">
        <v>0</v>
      </c>
    </row>
    <row r="379" spans="1:19" x14ac:dyDescent="0.3">
      <c r="A379" t="s">
        <v>1</v>
      </c>
      <c r="B379" t="s">
        <v>0</v>
      </c>
      <c r="C379" t="s">
        <v>1</v>
      </c>
      <c r="P379" t="s">
        <v>1</v>
      </c>
      <c r="Q379" t="s">
        <v>1</v>
      </c>
      <c r="R379" t="s">
        <v>0</v>
      </c>
      <c r="S379" t="s">
        <v>0</v>
      </c>
    </row>
    <row r="380" spans="1:19" x14ac:dyDescent="0.3">
      <c r="A380" t="s">
        <v>0</v>
      </c>
      <c r="B380" t="s">
        <v>0</v>
      </c>
      <c r="C380" t="s">
        <v>0</v>
      </c>
      <c r="P380" t="s">
        <v>0</v>
      </c>
      <c r="Q380" t="s">
        <v>1</v>
      </c>
      <c r="R380" t="s">
        <v>0</v>
      </c>
      <c r="S380" t="s">
        <v>0</v>
      </c>
    </row>
    <row r="381" spans="1:19" x14ac:dyDescent="0.3">
      <c r="A381" t="s">
        <v>0</v>
      </c>
      <c r="B381" t="s">
        <v>0</v>
      </c>
      <c r="C381" t="s">
        <v>0</v>
      </c>
      <c r="P381" t="s">
        <v>0</v>
      </c>
      <c r="Q381" t="s">
        <v>0</v>
      </c>
      <c r="R381" t="s">
        <v>0</v>
      </c>
      <c r="S381" t="s">
        <v>1</v>
      </c>
    </row>
    <row r="382" spans="1:19" x14ac:dyDescent="0.3">
      <c r="A382" t="s">
        <v>0</v>
      </c>
      <c r="B382" t="s">
        <v>0</v>
      </c>
      <c r="C382" t="s">
        <v>0</v>
      </c>
      <c r="P382" t="s">
        <v>0</v>
      </c>
      <c r="Q382" t="s">
        <v>0</v>
      </c>
      <c r="R382" t="s">
        <v>0</v>
      </c>
      <c r="S382" t="s">
        <v>0</v>
      </c>
    </row>
    <row r="383" spans="1:19" x14ac:dyDescent="0.3">
      <c r="A383" t="s">
        <v>0</v>
      </c>
      <c r="B383" t="s">
        <v>1</v>
      </c>
      <c r="C383" t="s">
        <v>0</v>
      </c>
      <c r="P383" t="s">
        <v>1</v>
      </c>
      <c r="Q383" t="s">
        <v>0</v>
      </c>
      <c r="R383" t="s">
        <v>1</v>
      </c>
      <c r="S383" t="s">
        <v>0</v>
      </c>
    </row>
    <row r="384" spans="1:19" x14ac:dyDescent="0.3">
      <c r="A384" t="s">
        <v>1</v>
      </c>
      <c r="B384" t="s">
        <v>1</v>
      </c>
      <c r="C384" t="s">
        <v>1</v>
      </c>
      <c r="P384" t="s">
        <v>1</v>
      </c>
      <c r="Q384" t="s">
        <v>0</v>
      </c>
      <c r="R384" t="s">
        <v>0</v>
      </c>
      <c r="S384" t="s">
        <v>0</v>
      </c>
    </row>
    <row r="385" spans="1:19" x14ac:dyDescent="0.3">
      <c r="A385" t="s">
        <v>0</v>
      </c>
      <c r="B385" t="s">
        <v>1</v>
      </c>
      <c r="C385" t="s">
        <v>1</v>
      </c>
      <c r="P385" t="s">
        <v>0</v>
      </c>
      <c r="Q385" t="s">
        <v>1</v>
      </c>
      <c r="R385" t="s">
        <v>1</v>
      </c>
      <c r="S385" t="s">
        <v>0</v>
      </c>
    </row>
    <row r="386" spans="1:19" x14ac:dyDescent="0.3">
      <c r="A386" t="s">
        <v>0</v>
      </c>
      <c r="B386" t="s">
        <v>0</v>
      </c>
      <c r="C386" t="s">
        <v>0</v>
      </c>
      <c r="P386" t="s">
        <v>1</v>
      </c>
      <c r="Q386" t="s">
        <v>0</v>
      </c>
      <c r="R386" t="s">
        <v>0</v>
      </c>
      <c r="S386" t="s">
        <v>1</v>
      </c>
    </row>
    <row r="387" spans="1:19" x14ac:dyDescent="0.3">
      <c r="A387" t="s">
        <v>1</v>
      </c>
      <c r="B387" t="s">
        <v>0</v>
      </c>
      <c r="C387" t="s">
        <v>0</v>
      </c>
      <c r="P387" t="s">
        <v>1</v>
      </c>
      <c r="Q387" t="s">
        <v>0</v>
      </c>
      <c r="R387" t="s">
        <v>0</v>
      </c>
      <c r="S387" t="s">
        <v>0</v>
      </c>
    </row>
    <row r="388" spans="1:19" x14ac:dyDescent="0.3">
      <c r="A388" t="s">
        <v>1</v>
      </c>
      <c r="B388" t="s">
        <v>1</v>
      </c>
      <c r="C388" t="s">
        <v>1</v>
      </c>
      <c r="P388" t="s">
        <v>1</v>
      </c>
      <c r="Q388" t="s">
        <v>1</v>
      </c>
      <c r="R388" t="s">
        <v>0</v>
      </c>
      <c r="S388" t="s">
        <v>0</v>
      </c>
    </row>
    <row r="389" spans="1:19" x14ac:dyDescent="0.3">
      <c r="A389" t="s">
        <v>0</v>
      </c>
      <c r="B389" t="s">
        <v>1</v>
      </c>
      <c r="C389" t="s">
        <v>5</v>
      </c>
      <c r="P389" t="s">
        <v>0</v>
      </c>
      <c r="Q389" t="s">
        <v>1</v>
      </c>
      <c r="R389" t="s">
        <v>0</v>
      </c>
      <c r="S389" t="s">
        <v>1</v>
      </c>
    </row>
    <row r="390" spans="1:19" x14ac:dyDescent="0.3">
      <c r="A390" t="s">
        <v>0</v>
      </c>
      <c r="B390" t="s">
        <v>0</v>
      </c>
      <c r="C390" t="s">
        <v>0</v>
      </c>
      <c r="P390" t="s">
        <v>1</v>
      </c>
      <c r="Q390" t="s">
        <v>1</v>
      </c>
      <c r="R390" t="s">
        <v>0</v>
      </c>
      <c r="S390" t="s">
        <v>0</v>
      </c>
    </row>
    <row r="391" spans="1:19" x14ac:dyDescent="0.3">
      <c r="A391" t="s">
        <v>1</v>
      </c>
      <c r="B391" t="s">
        <v>0</v>
      </c>
      <c r="C391" t="s">
        <v>0</v>
      </c>
      <c r="P391" t="s">
        <v>0</v>
      </c>
      <c r="Q391" t="s">
        <v>0</v>
      </c>
      <c r="R391" t="s">
        <v>0</v>
      </c>
      <c r="S391" t="s">
        <v>1</v>
      </c>
    </row>
    <row r="392" spans="1:19" x14ac:dyDescent="0.3">
      <c r="A392" t="s">
        <v>1</v>
      </c>
      <c r="B392" t="s">
        <v>1</v>
      </c>
      <c r="C392" t="s">
        <v>1</v>
      </c>
      <c r="P392" t="s">
        <v>0</v>
      </c>
      <c r="Q392" t="s">
        <v>0</v>
      </c>
      <c r="R392" t="s">
        <v>1</v>
      </c>
      <c r="S392" t="s">
        <v>0</v>
      </c>
    </row>
    <row r="393" spans="1:19" x14ac:dyDescent="0.3">
      <c r="A393" t="s">
        <v>0</v>
      </c>
      <c r="B393" t="s">
        <v>0</v>
      </c>
      <c r="C393" t="s">
        <v>0</v>
      </c>
      <c r="P393" t="s">
        <v>1</v>
      </c>
      <c r="Q393" t="s">
        <v>1</v>
      </c>
      <c r="R393" t="s">
        <v>0</v>
      </c>
      <c r="S393" t="s">
        <v>1</v>
      </c>
    </row>
    <row r="394" spans="1:19" x14ac:dyDescent="0.3">
      <c r="A394" t="s">
        <v>1</v>
      </c>
      <c r="B394" t="s">
        <v>1</v>
      </c>
      <c r="C394" t="s">
        <v>0</v>
      </c>
      <c r="P394" t="s">
        <v>0</v>
      </c>
      <c r="Q394" t="s">
        <v>1</v>
      </c>
      <c r="R394" t="s">
        <v>1</v>
      </c>
      <c r="S394" t="s">
        <v>1</v>
      </c>
    </row>
    <row r="395" spans="1:19" x14ac:dyDescent="0.3">
      <c r="A395" t="s">
        <v>1</v>
      </c>
      <c r="B395" t="s">
        <v>1</v>
      </c>
      <c r="C395" t="s">
        <v>1</v>
      </c>
      <c r="P395" t="s">
        <v>1</v>
      </c>
      <c r="Q395" t="s">
        <v>1</v>
      </c>
      <c r="R395" t="s">
        <v>0</v>
      </c>
      <c r="S395" t="s">
        <v>1</v>
      </c>
    </row>
    <row r="396" spans="1:19" x14ac:dyDescent="0.3">
      <c r="A396" t="s">
        <v>0</v>
      </c>
      <c r="B396" t="s">
        <v>1</v>
      </c>
      <c r="C396" t="s">
        <v>1</v>
      </c>
      <c r="P396" t="s">
        <v>0</v>
      </c>
      <c r="Q396" t="s">
        <v>0</v>
      </c>
      <c r="R396" t="s">
        <v>0</v>
      </c>
      <c r="S396" t="s">
        <v>1</v>
      </c>
    </row>
    <row r="397" spans="1:19" x14ac:dyDescent="0.3">
      <c r="A397" t="s">
        <v>0</v>
      </c>
      <c r="B397" t="s">
        <v>0</v>
      </c>
      <c r="C397" t="s">
        <v>0</v>
      </c>
      <c r="P397" t="s">
        <v>0</v>
      </c>
      <c r="Q397" t="s">
        <v>1</v>
      </c>
      <c r="R397" t="s">
        <v>1</v>
      </c>
      <c r="S397" t="s">
        <v>0</v>
      </c>
    </row>
    <row r="398" spans="1:19" x14ac:dyDescent="0.3">
      <c r="A398" t="s">
        <v>0</v>
      </c>
      <c r="B398" t="s">
        <v>0</v>
      </c>
      <c r="C398" t="s">
        <v>1</v>
      </c>
      <c r="P398" t="s">
        <v>0</v>
      </c>
      <c r="Q398" t="s">
        <v>0</v>
      </c>
      <c r="R398" t="s">
        <v>0</v>
      </c>
      <c r="S398" t="s">
        <v>0</v>
      </c>
    </row>
    <row r="399" spans="1:19" x14ac:dyDescent="0.3">
      <c r="A399" t="s">
        <v>0</v>
      </c>
      <c r="B399" t="s">
        <v>0</v>
      </c>
      <c r="C399" t="s">
        <v>0</v>
      </c>
      <c r="P399" t="s">
        <v>0</v>
      </c>
      <c r="Q399" t="s">
        <v>0</v>
      </c>
      <c r="R399" t="s">
        <v>1</v>
      </c>
      <c r="S399" t="s">
        <v>0</v>
      </c>
    </row>
    <row r="400" spans="1:19" x14ac:dyDescent="0.3">
      <c r="A400" t="s">
        <v>0</v>
      </c>
      <c r="B400" t="s">
        <v>1</v>
      </c>
      <c r="C400" t="s">
        <v>0</v>
      </c>
      <c r="P400" t="s">
        <v>0</v>
      </c>
      <c r="Q400" t="s">
        <v>0</v>
      </c>
      <c r="R400" t="s">
        <v>0</v>
      </c>
      <c r="S400" t="s">
        <v>0</v>
      </c>
    </row>
    <row r="401" spans="1:19" x14ac:dyDescent="0.3">
      <c r="A401" t="s">
        <v>1</v>
      </c>
      <c r="B401" t="s">
        <v>0</v>
      </c>
      <c r="C401" t="s">
        <v>0</v>
      </c>
      <c r="P401" t="s">
        <v>0</v>
      </c>
      <c r="Q401" t="s">
        <v>0</v>
      </c>
      <c r="R401" t="s">
        <v>1</v>
      </c>
      <c r="S401" t="s">
        <v>0</v>
      </c>
    </row>
    <row r="402" spans="1:19" x14ac:dyDescent="0.3">
      <c r="A402" t="s">
        <v>1</v>
      </c>
      <c r="B402" t="s">
        <v>1</v>
      </c>
      <c r="C402" t="s">
        <v>1</v>
      </c>
      <c r="P402" t="s">
        <v>0</v>
      </c>
      <c r="Q402" t="s">
        <v>0</v>
      </c>
      <c r="R402" t="s">
        <v>1</v>
      </c>
      <c r="S402" t="s">
        <v>0</v>
      </c>
    </row>
    <row r="403" spans="1:19" x14ac:dyDescent="0.3">
      <c r="A403" t="s">
        <v>0</v>
      </c>
      <c r="B403" t="s">
        <v>0</v>
      </c>
      <c r="C403" t="s">
        <v>0</v>
      </c>
      <c r="P403" t="s">
        <v>0</v>
      </c>
      <c r="Q403" t="s">
        <v>1</v>
      </c>
      <c r="R403" t="s">
        <v>0</v>
      </c>
      <c r="S403" t="s">
        <v>0</v>
      </c>
    </row>
    <row r="404" spans="1:19" x14ac:dyDescent="0.3">
      <c r="A404" t="s">
        <v>1</v>
      </c>
      <c r="B404" t="s">
        <v>0</v>
      </c>
      <c r="C404" t="s">
        <v>0</v>
      </c>
      <c r="P404" t="s">
        <v>0</v>
      </c>
      <c r="Q404" t="s">
        <v>0</v>
      </c>
      <c r="R404" t="s">
        <v>0</v>
      </c>
      <c r="S404" t="s">
        <v>0</v>
      </c>
    </row>
    <row r="405" spans="1:19" x14ac:dyDescent="0.3">
      <c r="A405" t="s">
        <v>0</v>
      </c>
      <c r="B405" t="s">
        <v>1</v>
      </c>
      <c r="C405" t="s">
        <v>0</v>
      </c>
      <c r="P405" t="s">
        <v>1</v>
      </c>
      <c r="Q405" t="s">
        <v>0</v>
      </c>
      <c r="R405" t="s">
        <v>0</v>
      </c>
      <c r="S405" t="s">
        <v>0</v>
      </c>
    </row>
    <row r="406" spans="1:19" x14ac:dyDescent="0.3">
      <c r="A406" t="s">
        <v>1</v>
      </c>
      <c r="B406" t="s">
        <v>0</v>
      </c>
      <c r="C406" t="s">
        <v>0</v>
      </c>
      <c r="P406" t="s">
        <v>0</v>
      </c>
      <c r="Q406" t="s">
        <v>1</v>
      </c>
      <c r="R406" t="s">
        <v>0</v>
      </c>
      <c r="S406" t="s">
        <v>0</v>
      </c>
    </row>
    <row r="407" spans="1:19" x14ac:dyDescent="0.3">
      <c r="A407" t="s">
        <v>1</v>
      </c>
      <c r="B407" t="s">
        <v>1</v>
      </c>
      <c r="C407" t="s">
        <v>0</v>
      </c>
      <c r="P407" t="s">
        <v>0</v>
      </c>
      <c r="Q407" t="s">
        <v>0</v>
      </c>
      <c r="R407" t="s">
        <v>1</v>
      </c>
      <c r="S407" t="s">
        <v>0</v>
      </c>
    </row>
    <row r="408" spans="1:19" x14ac:dyDescent="0.3">
      <c r="A408" t="s">
        <v>0</v>
      </c>
      <c r="B408" t="s">
        <v>0</v>
      </c>
      <c r="C408" t="s">
        <v>0</v>
      </c>
      <c r="P408" t="s">
        <v>0</v>
      </c>
      <c r="Q408" t="s">
        <v>0</v>
      </c>
      <c r="R408" t="s">
        <v>1</v>
      </c>
      <c r="S408" t="s">
        <v>1</v>
      </c>
    </row>
    <row r="409" spans="1:19" x14ac:dyDescent="0.3">
      <c r="A409" t="s">
        <v>1</v>
      </c>
      <c r="B409" t="s">
        <v>0</v>
      </c>
      <c r="C409" t="s">
        <v>0</v>
      </c>
      <c r="P409" t="s">
        <v>0</v>
      </c>
      <c r="Q409" t="s">
        <v>1</v>
      </c>
      <c r="R409" t="s">
        <v>1</v>
      </c>
      <c r="S409" t="s">
        <v>1</v>
      </c>
    </row>
    <row r="410" spans="1:19" x14ac:dyDescent="0.3">
      <c r="A410" t="s">
        <v>0</v>
      </c>
      <c r="B410" t="s">
        <v>0</v>
      </c>
      <c r="C410" t="s">
        <v>0</v>
      </c>
      <c r="P410" t="s">
        <v>0</v>
      </c>
      <c r="Q410" t="s">
        <v>0</v>
      </c>
      <c r="R410" t="s">
        <v>1</v>
      </c>
      <c r="S410" t="s">
        <v>1</v>
      </c>
    </row>
    <row r="411" spans="1:19" x14ac:dyDescent="0.3">
      <c r="A411" t="s">
        <v>0</v>
      </c>
      <c r="B411" t="s">
        <v>0</v>
      </c>
      <c r="C411" t="s">
        <v>1</v>
      </c>
      <c r="P411" t="s">
        <v>1</v>
      </c>
      <c r="Q411" t="s">
        <v>0</v>
      </c>
      <c r="R411" t="s">
        <v>0</v>
      </c>
      <c r="S411" t="s">
        <v>1</v>
      </c>
    </row>
    <row r="412" spans="1:19" x14ac:dyDescent="0.3">
      <c r="A412" t="s">
        <v>0</v>
      </c>
      <c r="B412" t="s">
        <v>0</v>
      </c>
      <c r="C412" t="s">
        <v>0</v>
      </c>
      <c r="P412" t="s">
        <v>0</v>
      </c>
      <c r="Q412" t="s">
        <v>0</v>
      </c>
      <c r="R412" t="s">
        <v>1</v>
      </c>
      <c r="S412" t="s">
        <v>0</v>
      </c>
    </row>
    <row r="413" spans="1:19" x14ac:dyDescent="0.3">
      <c r="A413" t="s">
        <v>0</v>
      </c>
      <c r="B413" t="s">
        <v>0</v>
      </c>
      <c r="C413" t="s">
        <v>1</v>
      </c>
      <c r="P413" t="s">
        <v>1</v>
      </c>
      <c r="Q413" t="s">
        <v>1</v>
      </c>
      <c r="R413" t="s">
        <v>1</v>
      </c>
      <c r="S413" t="s">
        <v>0</v>
      </c>
    </row>
    <row r="414" spans="1:19" x14ac:dyDescent="0.3">
      <c r="A414" t="s">
        <v>0</v>
      </c>
      <c r="B414" t="s">
        <v>1</v>
      </c>
      <c r="C414" t="s">
        <v>1</v>
      </c>
      <c r="P414" t="s">
        <v>1</v>
      </c>
      <c r="Q414" t="s">
        <v>1</v>
      </c>
      <c r="R414" t="s">
        <v>0</v>
      </c>
      <c r="S414" t="s">
        <v>0</v>
      </c>
    </row>
    <row r="415" spans="1:19" x14ac:dyDescent="0.3">
      <c r="A415" t="s">
        <v>0</v>
      </c>
      <c r="B415" t="s">
        <v>1</v>
      </c>
      <c r="C415" t="s">
        <v>0</v>
      </c>
      <c r="P415" t="s">
        <v>1</v>
      </c>
      <c r="Q415" t="s">
        <v>1</v>
      </c>
      <c r="R415" t="s">
        <v>1</v>
      </c>
      <c r="S415" t="s">
        <v>0</v>
      </c>
    </row>
    <row r="416" spans="1:19" x14ac:dyDescent="0.3">
      <c r="A416" t="s">
        <v>1</v>
      </c>
      <c r="B416" t="s">
        <v>1</v>
      </c>
      <c r="C416" t="s">
        <v>0</v>
      </c>
      <c r="P416" t="s">
        <v>0</v>
      </c>
      <c r="Q416" t="s">
        <v>0</v>
      </c>
      <c r="R416" t="s">
        <v>1</v>
      </c>
      <c r="S416" t="s">
        <v>0</v>
      </c>
    </row>
    <row r="417" spans="1:19" x14ac:dyDescent="0.3">
      <c r="A417" t="s">
        <v>0</v>
      </c>
      <c r="B417" t="s">
        <v>0</v>
      </c>
      <c r="C417" t="s">
        <v>0</v>
      </c>
      <c r="P417" t="s">
        <v>1</v>
      </c>
      <c r="Q417" t="s">
        <v>1</v>
      </c>
      <c r="R417" t="s">
        <v>1</v>
      </c>
      <c r="S417" t="s">
        <v>1</v>
      </c>
    </row>
    <row r="418" spans="1:19" x14ac:dyDescent="0.3">
      <c r="A418" t="s">
        <v>0</v>
      </c>
      <c r="B418" t="s">
        <v>1</v>
      </c>
      <c r="C418" t="s">
        <v>0</v>
      </c>
      <c r="P418" t="s">
        <v>0</v>
      </c>
      <c r="Q418" t="s">
        <v>0</v>
      </c>
      <c r="R418" t="s">
        <v>0</v>
      </c>
      <c r="S418" t="s">
        <v>0</v>
      </c>
    </row>
    <row r="419" spans="1:19" x14ac:dyDescent="0.3">
      <c r="A419" t="s">
        <v>0</v>
      </c>
      <c r="B419" t="s">
        <v>0</v>
      </c>
      <c r="C419" t="s">
        <v>1</v>
      </c>
      <c r="P419" t="s">
        <v>1</v>
      </c>
      <c r="Q419" t="s">
        <v>0</v>
      </c>
      <c r="R419" t="s">
        <v>1</v>
      </c>
      <c r="S419" t="s">
        <v>1</v>
      </c>
    </row>
    <row r="420" spans="1:19" x14ac:dyDescent="0.3">
      <c r="A420" t="s">
        <v>0</v>
      </c>
      <c r="B420" t="s">
        <v>0</v>
      </c>
      <c r="C420" t="s">
        <v>1</v>
      </c>
      <c r="P420" t="s">
        <v>1</v>
      </c>
      <c r="Q420" t="s">
        <v>1</v>
      </c>
      <c r="R420" t="s">
        <v>0</v>
      </c>
      <c r="S420" t="s">
        <v>0</v>
      </c>
    </row>
    <row r="421" spans="1:19" x14ac:dyDescent="0.3">
      <c r="A421" t="s">
        <v>1</v>
      </c>
      <c r="B421" t="s">
        <v>0</v>
      </c>
      <c r="C421" t="s">
        <v>1</v>
      </c>
      <c r="P421" t="s">
        <v>0</v>
      </c>
      <c r="Q421" t="s">
        <v>1</v>
      </c>
      <c r="R421" t="s">
        <v>1</v>
      </c>
      <c r="S421" t="s">
        <v>0</v>
      </c>
    </row>
    <row r="422" spans="1:19" x14ac:dyDescent="0.3">
      <c r="A422" t="s">
        <v>0</v>
      </c>
      <c r="B422" t="s">
        <v>0</v>
      </c>
      <c r="C422" t="s">
        <v>0</v>
      </c>
      <c r="P422" t="s">
        <v>0</v>
      </c>
      <c r="Q422" t="s">
        <v>0</v>
      </c>
      <c r="R422" t="s">
        <v>0</v>
      </c>
      <c r="S422" t="s">
        <v>0</v>
      </c>
    </row>
    <row r="423" spans="1:19" x14ac:dyDescent="0.3">
      <c r="A423" t="s">
        <v>0</v>
      </c>
      <c r="B423" t="s">
        <v>0</v>
      </c>
      <c r="C423" t="s">
        <v>1</v>
      </c>
      <c r="P423" t="s">
        <v>0</v>
      </c>
      <c r="Q423" t="s">
        <v>1</v>
      </c>
      <c r="R423" t="s">
        <v>0</v>
      </c>
      <c r="S423" t="s">
        <v>0</v>
      </c>
    </row>
    <row r="424" spans="1:19" x14ac:dyDescent="0.3">
      <c r="A424" t="s">
        <v>0</v>
      </c>
      <c r="B424" t="s">
        <v>0</v>
      </c>
      <c r="C424" t="s">
        <v>1</v>
      </c>
      <c r="P424" t="s">
        <v>0</v>
      </c>
      <c r="Q424" t="s">
        <v>0</v>
      </c>
      <c r="R424" t="s">
        <v>1</v>
      </c>
      <c r="S424" t="s">
        <v>1</v>
      </c>
    </row>
    <row r="425" spans="1:19" x14ac:dyDescent="0.3">
      <c r="A425" t="s">
        <v>1</v>
      </c>
      <c r="B425" t="s">
        <v>1</v>
      </c>
      <c r="C425" t="s">
        <v>1</v>
      </c>
      <c r="P425" t="s">
        <v>1</v>
      </c>
      <c r="Q425" t="s">
        <v>0</v>
      </c>
      <c r="R425" t="s">
        <v>0</v>
      </c>
      <c r="S425" t="s">
        <v>0</v>
      </c>
    </row>
    <row r="426" spans="1:19" x14ac:dyDescent="0.3">
      <c r="A426" t="s">
        <v>1</v>
      </c>
      <c r="B426" t="s">
        <v>1</v>
      </c>
      <c r="C426" t="s">
        <v>0</v>
      </c>
      <c r="P426" t="s">
        <v>0</v>
      </c>
      <c r="Q426" t="s">
        <v>0</v>
      </c>
      <c r="R426" t="s">
        <v>0</v>
      </c>
      <c r="S426" t="s">
        <v>0</v>
      </c>
    </row>
    <row r="427" spans="1:19" x14ac:dyDescent="0.3">
      <c r="A427" t="s">
        <v>1</v>
      </c>
      <c r="B427" t="s">
        <v>0</v>
      </c>
      <c r="C427" t="s">
        <v>0</v>
      </c>
      <c r="P427" t="s">
        <v>0</v>
      </c>
      <c r="Q427" t="s">
        <v>0</v>
      </c>
      <c r="R427" t="s">
        <v>1</v>
      </c>
      <c r="S427" t="s">
        <v>1</v>
      </c>
    </row>
    <row r="428" spans="1:19" x14ac:dyDescent="0.3">
      <c r="A428" t="s">
        <v>1</v>
      </c>
      <c r="B428" t="s">
        <v>0</v>
      </c>
      <c r="C428" t="s">
        <v>1</v>
      </c>
      <c r="P428" t="s">
        <v>1</v>
      </c>
      <c r="Q428" t="s">
        <v>1</v>
      </c>
      <c r="R428" t="s">
        <v>1</v>
      </c>
      <c r="S428" t="s">
        <v>0</v>
      </c>
    </row>
    <row r="429" spans="1:19" x14ac:dyDescent="0.3">
      <c r="A429" t="s">
        <v>0</v>
      </c>
      <c r="B429" t="s">
        <v>1</v>
      </c>
      <c r="C429" t="s">
        <v>0</v>
      </c>
      <c r="P429" t="s">
        <v>1</v>
      </c>
      <c r="Q429" t="s">
        <v>0</v>
      </c>
      <c r="R429" t="s">
        <v>0</v>
      </c>
      <c r="S429" t="s">
        <v>0</v>
      </c>
    </row>
    <row r="430" spans="1:19" x14ac:dyDescent="0.3">
      <c r="A430" t="s">
        <v>1</v>
      </c>
      <c r="B430" t="s">
        <v>1</v>
      </c>
      <c r="C430" t="s">
        <v>0</v>
      </c>
      <c r="P430" t="s">
        <v>1</v>
      </c>
      <c r="Q430" t="s">
        <v>1</v>
      </c>
      <c r="R430" t="s">
        <v>0</v>
      </c>
      <c r="S430" t="s">
        <v>1</v>
      </c>
    </row>
    <row r="431" spans="1:19" x14ac:dyDescent="0.3">
      <c r="A431" t="s">
        <v>1</v>
      </c>
      <c r="B431" t="s">
        <v>0</v>
      </c>
      <c r="C431" t="s">
        <v>0</v>
      </c>
      <c r="P431" t="s">
        <v>0</v>
      </c>
      <c r="Q431" t="s">
        <v>1</v>
      </c>
      <c r="R431" t="s">
        <v>0</v>
      </c>
      <c r="S431" t="s">
        <v>1</v>
      </c>
    </row>
    <row r="432" spans="1:19" x14ac:dyDescent="0.3">
      <c r="A432" t="s">
        <v>0</v>
      </c>
      <c r="B432" t="s">
        <v>0</v>
      </c>
      <c r="C432" t="s">
        <v>0</v>
      </c>
      <c r="P432" t="s">
        <v>1</v>
      </c>
      <c r="Q432" t="s">
        <v>1</v>
      </c>
      <c r="R432" t="s">
        <v>0</v>
      </c>
      <c r="S432" t="s">
        <v>0</v>
      </c>
    </row>
    <row r="433" spans="1:19" x14ac:dyDescent="0.3">
      <c r="A433" t="s">
        <v>1</v>
      </c>
      <c r="B433" t="s">
        <v>1</v>
      </c>
      <c r="C433" t="s">
        <v>0</v>
      </c>
      <c r="P433" t="s">
        <v>1</v>
      </c>
      <c r="Q433" t="s">
        <v>0</v>
      </c>
      <c r="R433" t="s">
        <v>0</v>
      </c>
      <c r="S433" t="s">
        <v>1</v>
      </c>
    </row>
    <row r="434" spans="1:19" x14ac:dyDescent="0.3">
      <c r="A434" t="s">
        <v>0</v>
      </c>
      <c r="B434" t="s">
        <v>0</v>
      </c>
      <c r="C434" t="s">
        <v>0</v>
      </c>
      <c r="P434" t="s">
        <v>1</v>
      </c>
      <c r="Q434" t="s">
        <v>0</v>
      </c>
      <c r="R434" t="s">
        <v>0</v>
      </c>
      <c r="S434" t="s">
        <v>0</v>
      </c>
    </row>
    <row r="435" spans="1:19" x14ac:dyDescent="0.3">
      <c r="A435" t="s">
        <v>0</v>
      </c>
      <c r="B435" t="s">
        <v>1</v>
      </c>
      <c r="C435" t="s">
        <v>0</v>
      </c>
      <c r="P435" t="s">
        <v>1</v>
      </c>
      <c r="Q435" t="s">
        <v>1</v>
      </c>
      <c r="R435" t="s">
        <v>0</v>
      </c>
      <c r="S435" t="s">
        <v>0</v>
      </c>
    </row>
    <row r="436" spans="1:19" x14ac:dyDescent="0.3">
      <c r="A436" t="s">
        <v>0</v>
      </c>
      <c r="B436" t="s">
        <v>0</v>
      </c>
      <c r="C436" t="s">
        <v>1</v>
      </c>
      <c r="P436" t="s">
        <v>0</v>
      </c>
      <c r="Q436" t="s">
        <v>0</v>
      </c>
      <c r="R436" t="s">
        <v>0</v>
      </c>
      <c r="S436" t="s">
        <v>0</v>
      </c>
    </row>
    <row r="437" spans="1:19" x14ac:dyDescent="0.3">
      <c r="A437" t="s">
        <v>0</v>
      </c>
      <c r="B437" t="s">
        <v>0</v>
      </c>
      <c r="C437" t="s">
        <v>0</v>
      </c>
      <c r="P437" t="s">
        <v>1</v>
      </c>
      <c r="Q437" t="s">
        <v>0</v>
      </c>
      <c r="R437" t="s">
        <v>1</v>
      </c>
      <c r="S437" t="s">
        <v>0</v>
      </c>
    </row>
    <row r="438" spans="1:19" x14ac:dyDescent="0.3">
      <c r="A438" t="s">
        <v>0</v>
      </c>
      <c r="B438" t="s">
        <v>0</v>
      </c>
      <c r="C438" t="s">
        <v>1</v>
      </c>
      <c r="P438" t="s">
        <v>0</v>
      </c>
      <c r="Q438" t="s">
        <v>0</v>
      </c>
      <c r="R438" t="s">
        <v>0</v>
      </c>
      <c r="S438" t="s">
        <v>1</v>
      </c>
    </row>
    <row r="439" spans="1:19" x14ac:dyDescent="0.3">
      <c r="A439" t="s">
        <v>1</v>
      </c>
      <c r="B439" t="s">
        <v>1</v>
      </c>
      <c r="C439" t="s">
        <v>0</v>
      </c>
      <c r="P439" t="s">
        <v>1</v>
      </c>
      <c r="Q439" t="s">
        <v>1</v>
      </c>
      <c r="R439" t="s">
        <v>1</v>
      </c>
      <c r="S439" t="s">
        <v>1</v>
      </c>
    </row>
    <row r="440" spans="1:19" x14ac:dyDescent="0.3">
      <c r="A440" t="s">
        <v>0</v>
      </c>
      <c r="B440" t="s">
        <v>0</v>
      </c>
      <c r="C440" t="s">
        <v>0</v>
      </c>
      <c r="P440" t="s">
        <v>1</v>
      </c>
      <c r="Q440" t="s">
        <v>0</v>
      </c>
      <c r="R440" t="s">
        <v>0</v>
      </c>
      <c r="S440" t="s">
        <v>1</v>
      </c>
    </row>
    <row r="441" spans="1:19" x14ac:dyDescent="0.3">
      <c r="A441" t="s">
        <v>0</v>
      </c>
      <c r="B441" t="s">
        <v>0</v>
      </c>
      <c r="C441" t="s">
        <v>0</v>
      </c>
      <c r="P441" t="s">
        <v>1</v>
      </c>
      <c r="Q441" t="s">
        <v>0</v>
      </c>
      <c r="R441" t="s">
        <v>1</v>
      </c>
      <c r="S441" t="s">
        <v>0</v>
      </c>
    </row>
    <row r="442" spans="1:19" x14ac:dyDescent="0.3">
      <c r="A442" t="s">
        <v>0</v>
      </c>
      <c r="B442" t="s">
        <v>1</v>
      </c>
      <c r="C442" t="s">
        <v>0</v>
      </c>
      <c r="P442" t="s">
        <v>1</v>
      </c>
      <c r="Q442" t="s">
        <v>0</v>
      </c>
      <c r="R442" t="s">
        <v>1</v>
      </c>
      <c r="S442" t="s">
        <v>0</v>
      </c>
    </row>
    <row r="443" spans="1:19" x14ac:dyDescent="0.3">
      <c r="A443" t="s">
        <v>0</v>
      </c>
      <c r="B443" t="s">
        <v>1</v>
      </c>
      <c r="C443" t="s">
        <v>0</v>
      </c>
      <c r="P443" t="s">
        <v>0</v>
      </c>
      <c r="Q443" t="s">
        <v>1</v>
      </c>
      <c r="R443" t="s">
        <v>1</v>
      </c>
      <c r="S443" t="s">
        <v>0</v>
      </c>
    </row>
    <row r="444" spans="1:19" x14ac:dyDescent="0.3">
      <c r="A444" t="s">
        <v>1</v>
      </c>
      <c r="B444" t="s">
        <v>0</v>
      </c>
      <c r="C444" t="s">
        <v>0</v>
      </c>
      <c r="P444" t="s">
        <v>0</v>
      </c>
      <c r="Q444" t="s">
        <v>1</v>
      </c>
      <c r="R444" t="s">
        <v>0</v>
      </c>
      <c r="S444" t="s">
        <v>0</v>
      </c>
    </row>
    <row r="445" spans="1:19" x14ac:dyDescent="0.3">
      <c r="A445" t="s">
        <v>1</v>
      </c>
      <c r="B445" t="s">
        <v>1</v>
      </c>
      <c r="C445" t="s">
        <v>0</v>
      </c>
      <c r="P445" t="s">
        <v>1</v>
      </c>
      <c r="Q445" t="s">
        <v>1</v>
      </c>
      <c r="R445" t="s">
        <v>1</v>
      </c>
      <c r="S445" t="s">
        <v>0</v>
      </c>
    </row>
    <row r="446" spans="1:19" x14ac:dyDescent="0.3">
      <c r="A446" t="s">
        <v>0</v>
      </c>
      <c r="B446" t="s">
        <v>0</v>
      </c>
      <c r="C446" t="s">
        <v>0</v>
      </c>
      <c r="P446" t="s">
        <v>1</v>
      </c>
      <c r="Q446" t="s">
        <v>0</v>
      </c>
      <c r="R446" t="s">
        <v>0</v>
      </c>
      <c r="S446" t="s">
        <v>1</v>
      </c>
    </row>
    <row r="447" spans="1:19" x14ac:dyDescent="0.3">
      <c r="A447" t="s">
        <v>1</v>
      </c>
      <c r="B447" t="s">
        <v>1</v>
      </c>
      <c r="C447" t="s">
        <v>0</v>
      </c>
      <c r="P447" t="s">
        <v>0</v>
      </c>
      <c r="Q447" t="s">
        <v>1</v>
      </c>
      <c r="R447" t="s">
        <v>1</v>
      </c>
      <c r="S447" t="s">
        <v>1</v>
      </c>
    </row>
    <row r="448" spans="1:19" x14ac:dyDescent="0.3">
      <c r="A448" t="s">
        <v>0</v>
      </c>
      <c r="B448" t="s">
        <v>1</v>
      </c>
      <c r="C448" t="s">
        <v>1</v>
      </c>
      <c r="P448" t="s">
        <v>1</v>
      </c>
      <c r="Q448" t="s">
        <v>1</v>
      </c>
      <c r="R448" t="s">
        <v>0</v>
      </c>
      <c r="S448" t="s">
        <v>0</v>
      </c>
    </row>
    <row r="449" spans="1:19" x14ac:dyDescent="0.3">
      <c r="A449" t="s">
        <v>0</v>
      </c>
      <c r="B449" t="s">
        <v>0</v>
      </c>
      <c r="C449" t="s">
        <v>1</v>
      </c>
      <c r="P449" t="s">
        <v>1</v>
      </c>
      <c r="Q449" t="s">
        <v>1</v>
      </c>
      <c r="R449" t="s">
        <v>0</v>
      </c>
      <c r="S449" t="s">
        <v>1</v>
      </c>
    </row>
    <row r="450" spans="1:19" x14ac:dyDescent="0.3">
      <c r="A450" t="s">
        <v>0</v>
      </c>
      <c r="B450" t="s">
        <v>0</v>
      </c>
      <c r="C450" t="s">
        <v>0</v>
      </c>
      <c r="P450" t="s">
        <v>0</v>
      </c>
      <c r="Q450" t="s">
        <v>1</v>
      </c>
      <c r="R450" t="s">
        <v>1</v>
      </c>
      <c r="S450" t="s">
        <v>0</v>
      </c>
    </row>
    <row r="451" spans="1:19" x14ac:dyDescent="0.3">
      <c r="A451" t="s">
        <v>1</v>
      </c>
      <c r="B451" t="s">
        <v>0</v>
      </c>
      <c r="C451" t="s">
        <v>0</v>
      </c>
      <c r="P451" t="s">
        <v>0</v>
      </c>
      <c r="Q451" t="s">
        <v>0</v>
      </c>
      <c r="R451" t="s">
        <v>1</v>
      </c>
      <c r="S451" t="s">
        <v>0</v>
      </c>
    </row>
    <row r="452" spans="1:19" x14ac:dyDescent="0.3">
      <c r="A452" t="s">
        <v>1</v>
      </c>
      <c r="B452" t="s">
        <v>0</v>
      </c>
      <c r="C452" t="s">
        <v>0</v>
      </c>
      <c r="P452" t="s">
        <v>1</v>
      </c>
      <c r="Q452" t="s">
        <v>0</v>
      </c>
      <c r="R452" t="s">
        <v>0</v>
      </c>
      <c r="S452" t="s">
        <v>0</v>
      </c>
    </row>
    <row r="453" spans="1:19" x14ac:dyDescent="0.3">
      <c r="A453" t="s">
        <v>1</v>
      </c>
      <c r="B453" t="s">
        <v>0</v>
      </c>
      <c r="C453" t="s">
        <v>0</v>
      </c>
      <c r="P453" t="s">
        <v>0</v>
      </c>
      <c r="Q453" t="s">
        <v>0</v>
      </c>
      <c r="R453" t="s">
        <v>1</v>
      </c>
      <c r="S453" t="s">
        <v>0</v>
      </c>
    </row>
    <row r="454" spans="1:19" x14ac:dyDescent="0.3">
      <c r="A454" t="s">
        <v>1</v>
      </c>
      <c r="B454" t="s">
        <v>1</v>
      </c>
      <c r="C454" t="s">
        <v>1</v>
      </c>
      <c r="P454" t="s">
        <v>1</v>
      </c>
      <c r="Q454" t="s">
        <v>1</v>
      </c>
      <c r="R454" t="s">
        <v>1</v>
      </c>
      <c r="S454" t="s">
        <v>1</v>
      </c>
    </row>
    <row r="455" spans="1:19" x14ac:dyDescent="0.3">
      <c r="A455" t="s">
        <v>1</v>
      </c>
      <c r="B455" t="s">
        <v>0</v>
      </c>
      <c r="C455" t="s">
        <v>0</v>
      </c>
      <c r="P455" t="s">
        <v>0</v>
      </c>
      <c r="Q455" t="s">
        <v>0</v>
      </c>
      <c r="R455" t="s">
        <v>1</v>
      </c>
      <c r="S455" t="s">
        <v>1</v>
      </c>
    </row>
    <row r="456" spans="1:19" x14ac:dyDescent="0.3">
      <c r="A456" t="s">
        <v>1</v>
      </c>
      <c r="B456" t="s">
        <v>1</v>
      </c>
      <c r="C456" t="s">
        <v>1</v>
      </c>
      <c r="P456" t="s">
        <v>1</v>
      </c>
      <c r="Q456" t="s">
        <v>0</v>
      </c>
      <c r="R456" t="s">
        <v>0</v>
      </c>
      <c r="S456" t="s">
        <v>1</v>
      </c>
    </row>
    <row r="457" spans="1:19" x14ac:dyDescent="0.3">
      <c r="A457" t="s">
        <v>1</v>
      </c>
      <c r="B457" t="s">
        <v>1</v>
      </c>
      <c r="C457" t="s">
        <v>0</v>
      </c>
      <c r="P457" t="s">
        <v>1</v>
      </c>
      <c r="Q457" t="s">
        <v>1</v>
      </c>
      <c r="R457" t="s">
        <v>1</v>
      </c>
      <c r="S457" t="s">
        <v>0</v>
      </c>
    </row>
    <row r="458" spans="1:19" x14ac:dyDescent="0.3">
      <c r="A458" t="s">
        <v>0</v>
      </c>
      <c r="B458" t="s">
        <v>0</v>
      </c>
      <c r="C458" t="s">
        <v>0</v>
      </c>
      <c r="P458" t="s">
        <v>0</v>
      </c>
      <c r="Q458" t="s">
        <v>1</v>
      </c>
      <c r="R458" t="s">
        <v>1</v>
      </c>
      <c r="S458" t="s">
        <v>0</v>
      </c>
    </row>
    <row r="459" spans="1:19" x14ac:dyDescent="0.3">
      <c r="A459" t="s">
        <v>1</v>
      </c>
      <c r="B459" t="s">
        <v>1</v>
      </c>
      <c r="C459" t="s">
        <v>0</v>
      </c>
      <c r="P459" t="s">
        <v>0</v>
      </c>
      <c r="Q459" t="s">
        <v>1</v>
      </c>
      <c r="R459" t="s">
        <v>0</v>
      </c>
      <c r="S459" t="s">
        <v>1</v>
      </c>
    </row>
    <row r="460" spans="1:19" x14ac:dyDescent="0.3">
      <c r="A460" t="s">
        <v>0</v>
      </c>
      <c r="B460" t="s">
        <v>0</v>
      </c>
      <c r="C460" t="s">
        <v>1</v>
      </c>
      <c r="P460" t="s">
        <v>1</v>
      </c>
      <c r="Q460" t="s">
        <v>0</v>
      </c>
      <c r="R460" t="s">
        <v>0</v>
      </c>
      <c r="S460" t="s">
        <v>0</v>
      </c>
    </row>
    <row r="461" spans="1:19" x14ac:dyDescent="0.3">
      <c r="A461" t="s">
        <v>0</v>
      </c>
      <c r="B461" t="s">
        <v>0</v>
      </c>
      <c r="C461" t="s">
        <v>0</v>
      </c>
      <c r="P461" t="s">
        <v>0</v>
      </c>
      <c r="Q461" t="s">
        <v>0</v>
      </c>
      <c r="R461" t="s">
        <v>1</v>
      </c>
      <c r="S461" t="s">
        <v>0</v>
      </c>
    </row>
    <row r="462" spans="1:19" x14ac:dyDescent="0.3">
      <c r="A462" t="s">
        <v>1</v>
      </c>
      <c r="B462" t="s">
        <v>1</v>
      </c>
      <c r="C462" t="s">
        <v>0</v>
      </c>
      <c r="P462" t="s">
        <v>0</v>
      </c>
      <c r="Q462" t="s">
        <v>1</v>
      </c>
      <c r="R462" t="s">
        <v>0</v>
      </c>
      <c r="S462" t="s">
        <v>1</v>
      </c>
    </row>
    <row r="463" spans="1:19" x14ac:dyDescent="0.3">
      <c r="A463" t="s">
        <v>0</v>
      </c>
      <c r="B463" t="s">
        <v>0</v>
      </c>
      <c r="C463" t="s">
        <v>0</v>
      </c>
      <c r="P463" t="s">
        <v>0</v>
      </c>
      <c r="Q463" t="s">
        <v>0</v>
      </c>
      <c r="R463" t="s">
        <v>0</v>
      </c>
      <c r="S463" t="s">
        <v>0</v>
      </c>
    </row>
    <row r="464" spans="1:19" x14ac:dyDescent="0.3">
      <c r="A464" t="s">
        <v>1</v>
      </c>
      <c r="B464" t="s">
        <v>0</v>
      </c>
      <c r="C464" t="s">
        <v>0</v>
      </c>
      <c r="P464" t="s">
        <v>1</v>
      </c>
      <c r="Q464" t="s">
        <v>1</v>
      </c>
      <c r="R464" t="s">
        <v>0</v>
      </c>
      <c r="S464" t="s">
        <v>0</v>
      </c>
    </row>
    <row r="465" spans="1:19" x14ac:dyDescent="0.3">
      <c r="A465" t="s">
        <v>0</v>
      </c>
      <c r="B465" t="s">
        <v>0</v>
      </c>
      <c r="C465" t="s">
        <v>0</v>
      </c>
      <c r="P465" t="s">
        <v>1</v>
      </c>
      <c r="Q465" t="s">
        <v>0</v>
      </c>
      <c r="R465" t="s">
        <v>1</v>
      </c>
      <c r="S465" t="s">
        <v>0</v>
      </c>
    </row>
    <row r="466" spans="1:19" x14ac:dyDescent="0.3">
      <c r="A466" t="s">
        <v>1</v>
      </c>
      <c r="B466" t="s">
        <v>0</v>
      </c>
      <c r="C466" t="s">
        <v>1</v>
      </c>
      <c r="P466" t="s">
        <v>1</v>
      </c>
      <c r="Q466" t="s">
        <v>1</v>
      </c>
      <c r="R466" t="s">
        <v>1</v>
      </c>
      <c r="S466" t="s">
        <v>0</v>
      </c>
    </row>
    <row r="467" spans="1:19" x14ac:dyDescent="0.3">
      <c r="A467" t="s">
        <v>0</v>
      </c>
      <c r="B467" t="s">
        <v>0</v>
      </c>
      <c r="C467" t="s">
        <v>0</v>
      </c>
      <c r="P467" t="s">
        <v>0</v>
      </c>
      <c r="Q467" t="s">
        <v>1</v>
      </c>
      <c r="R467" t="s">
        <v>0</v>
      </c>
      <c r="S467" t="s">
        <v>1</v>
      </c>
    </row>
    <row r="468" spans="1:19" x14ac:dyDescent="0.3">
      <c r="A468" t="s">
        <v>0</v>
      </c>
      <c r="B468" t="s">
        <v>1</v>
      </c>
      <c r="C468" t="s">
        <v>0</v>
      </c>
      <c r="P468" t="s">
        <v>1</v>
      </c>
      <c r="Q468" t="s">
        <v>1</v>
      </c>
      <c r="R468" t="s">
        <v>0</v>
      </c>
      <c r="S468" t="s">
        <v>0</v>
      </c>
    </row>
    <row r="469" spans="1:19" x14ac:dyDescent="0.3">
      <c r="A469" t="s">
        <v>1</v>
      </c>
      <c r="B469" t="s">
        <v>0</v>
      </c>
      <c r="C469" t="s">
        <v>0</v>
      </c>
      <c r="P469" t="s">
        <v>0</v>
      </c>
      <c r="Q469" t="s">
        <v>1</v>
      </c>
      <c r="R469" t="s">
        <v>0</v>
      </c>
      <c r="S469" t="s">
        <v>0</v>
      </c>
    </row>
    <row r="470" spans="1:19" x14ac:dyDescent="0.3">
      <c r="A470" t="s">
        <v>0</v>
      </c>
      <c r="B470" t="s">
        <v>0</v>
      </c>
      <c r="C470" t="s">
        <v>0</v>
      </c>
      <c r="P470" t="s">
        <v>0</v>
      </c>
      <c r="Q470" t="s">
        <v>1</v>
      </c>
      <c r="R470" t="s">
        <v>0</v>
      </c>
      <c r="S470" t="s">
        <v>5</v>
      </c>
    </row>
    <row r="471" spans="1:19" x14ac:dyDescent="0.3">
      <c r="A471" t="s">
        <v>1</v>
      </c>
      <c r="B471" t="s">
        <v>0</v>
      </c>
      <c r="C471" t="s">
        <v>0</v>
      </c>
      <c r="P471" t="s">
        <v>1</v>
      </c>
      <c r="Q471" t="s">
        <v>0</v>
      </c>
      <c r="R471" t="s">
        <v>1</v>
      </c>
      <c r="S471" t="s">
        <v>0</v>
      </c>
    </row>
    <row r="472" spans="1:19" x14ac:dyDescent="0.3">
      <c r="A472" t="s">
        <v>1</v>
      </c>
      <c r="B472" t="s">
        <v>1</v>
      </c>
      <c r="C472" t="s">
        <v>0</v>
      </c>
      <c r="P472" t="s">
        <v>0</v>
      </c>
      <c r="Q472" t="s">
        <v>0</v>
      </c>
      <c r="R472" t="s">
        <v>5</v>
      </c>
      <c r="S472" t="s">
        <v>0</v>
      </c>
    </row>
    <row r="473" spans="1:19" x14ac:dyDescent="0.3">
      <c r="A473" t="s">
        <v>0</v>
      </c>
      <c r="B473" t="s">
        <v>1</v>
      </c>
      <c r="C473" t="s">
        <v>1</v>
      </c>
      <c r="P473" t="s">
        <v>1</v>
      </c>
      <c r="Q473" t="s">
        <v>0</v>
      </c>
      <c r="R473" t="s">
        <v>1</v>
      </c>
      <c r="S473" t="s">
        <v>0</v>
      </c>
    </row>
    <row r="474" spans="1:19" x14ac:dyDescent="0.3">
      <c r="A474" t="s">
        <v>0</v>
      </c>
      <c r="B474" t="s">
        <v>0</v>
      </c>
      <c r="C474" t="s">
        <v>0</v>
      </c>
      <c r="P474" t="s">
        <v>0</v>
      </c>
      <c r="Q474" t="s">
        <v>0</v>
      </c>
      <c r="R474" t="s">
        <v>0</v>
      </c>
      <c r="S474" t="s">
        <v>1</v>
      </c>
    </row>
    <row r="475" spans="1:19" x14ac:dyDescent="0.3">
      <c r="A475" t="s">
        <v>1</v>
      </c>
      <c r="B475" t="s">
        <v>0</v>
      </c>
      <c r="C475" t="s">
        <v>0</v>
      </c>
      <c r="P475" t="s">
        <v>1</v>
      </c>
      <c r="Q475" t="s">
        <v>1</v>
      </c>
      <c r="R475" t="s">
        <v>0</v>
      </c>
      <c r="S475" t="s">
        <v>0</v>
      </c>
    </row>
    <row r="476" spans="1:19" x14ac:dyDescent="0.3">
      <c r="A476" t="s">
        <v>0</v>
      </c>
      <c r="B476" t="s">
        <v>0</v>
      </c>
      <c r="C476" t="s">
        <v>0</v>
      </c>
      <c r="P476" t="s">
        <v>1</v>
      </c>
      <c r="Q476" t="s">
        <v>0</v>
      </c>
      <c r="R476" t="s">
        <v>1</v>
      </c>
      <c r="S476" t="s">
        <v>1</v>
      </c>
    </row>
    <row r="477" spans="1:19" x14ac:dyDescent="0.3">
      <c r="A477" t="s">
        <v>0</v>
      </c>
      <c r="B477" t="s">
        <v>0</v>
      </c>
      <c r="C477" t="s">
        <v>0</v>
      </c>
      <c r="P477" t="s">
        <v>1</v>
      </c>
      <c r="Q477" t="s">
        <v>0</v>
      </c>
      <c r="R477" t="s">
        <v>0</v>
      </c>
      <c r="S477" t="s">
        <v>1</v>
      </c>
    </row>
    <row r="478" spans="1:19" x14ac:dyDescent="0.3">
      <c r="A478" t="s">
        <v>1</v>
      </c>
      <c r="B478" t="s">
        <v>0</v>
      </c>
      <c r="C478" t="s">
        <v>0</v>
      </c>
      <c r="P478" t="s">
        <v>0</v>
      </c>
      <c r="Q478" t="s">
        <v>1</v>
      </c>
      <c r="R478" t="s">
        <v>0</v>
      </c>
      <c r="S478" t="s">
        <v>0</v>
      </c>
    </row>
    <row r="479" spans="1:19" x14ac:dyDescent="0.3">
      <c r="A479" t="s">
        <v>1</v>
      </c>
      <c r="B479" t="s">
        <v>1</v>
      </c>
      <c r="C479" t="s">
        <v>0</v>
      </c>
      <c r="P479" t="s">
        <v>1</v>
      </c>
      <c r="Q479" t="s">
        <v>1</v>
      </c>
      <c r="R479" t="s">
        <v>1</v>
      </c>
      <c r="S479" t="s">
        <v>1</v>
      </c>
    </row>
    <row r="480" spans="1:19" x14ac:dyDescent="0.3">
      <c r="A480" t="s">
        <v>1</v>
      </c>
      <c r="B480" t="s">
        <v>0</v>
      </c>
      <c r="C480" t="s">
        <v>1</v>
      </c>
      <c r="P480" t="s">
        <v>1</v>
      </c>
      <c r="Q480" t="s">
        <v>0</v>
      </c>
      <c r="R480" t="s">
        <v>1</v>
      </c>
      <c r="S480" t="s">
        <v>0</v>
      </c>
    </row>
    <row r="481" spans="1:19" x14ac:dyDescent="0.3">
      <c r="A481" t="s">
        <v>1</v>
      </c>
      <c r="B481" t="s">
        <v>0</v>
      </c>
      <c r="C481" t="s">
        <v>0</v>
      </c>
      <c r="P481" t="s">
        <v>1</v>
      </c>
      <c r="Q481" t="s">
        <v>1</v>
      </c>
      <c r="R481" t="s">
        <v>0</v>
      </c>
      <c r="S481" t="s">
        <v>1</v>
      </c>
    </row>
    <row r="482" spans="1:19" x14ac:dyDescent="0.3">
      <c r="A482" t="s">
        <v>1</v>
      </c>
      <c r="B482" t="s">
        <v>0</v>
      </c>
      <c r="C482" t="s">
        <v>1</v>
      </c>
      <c r="P482" t="s">
        <v>0</v>
      </c>
      <c r="Q482" t="s">
        <v>1</v>
      </c>
      <c r="R482" t="s">
        <v>1</v>
      </c>
      <c r="S482" t="s">
        <v>0</v>
      </c>
    </row>
    <row r="483" spans="1:19" x14ac:dyDescent="0.3">
      <c r="A483" t="s">
        <v>1</v>
      </c>
      <c r="B483" t="s">
        <v>0</v>
      </c>
      <c r="C483" t="s">
        <v>0</v>
      </c>
      <c r="P483" t="s">
        <v>0</v>
      </c>
      <c r="Q483" t="s">
        <v>0</v>
      </c>
      <c r="R483" t="s">
        <v>1</v>
      </c>
      <c r="S483" t="s">
        <v>0</v>
      </c>
    </row>
    <row r="484" spans="1:19" x14ac:dyDescent="0.3">
      <c r="A484" t="s">
        <v>0</v>
      </c>
      <c r="B484" t="s">
        <v>0</v>
      </c>
      <c r="C484" t="s">
        <v>1</v>
      </c>
      <c r="P484" t="s">
        <v>1</v>
      </c>
      <c r="Q484" t="s">
        <v>0</v>
      </c>
      <c r="R484" t="s">
        <v>1</v>
      </c>
      <c r="S484" t="s">
        <v>1</v>
      </c>
    </row>
    <row r="485" spans="1:19" x14ac:dyDescent="0.3">
      <c r="A485" t="s">
        <v>0</v>
      </c>
      <c r="B485" t="s">
        <v>0</v>
      </c>
      <c r="C485" t="s">
        <v>1</v>
      </c>
      <c r="P485" t="s">
        <v>1</v>
      </c>
      <c r="Q485" t="s">
        <v>1</v>
      </c>
      <c r="R485" t="s">
        <v>0</v>
      </c>
      <c r="S485" t="s">
        <v>1</v>
      </c>
    </row>
    <row r="486" spans="1:19" x14ac:dyDescent="0.3">
      <c r="A486" t="s">
        <v>0</v>
      </c>
      <c r="B486" t="s">
        <v>0</v>
      </c>
      <c r="C486" t="s">
        <v>0</v>
      </c>
      <c r="P486" t="s">
        <v>1</v>
      </c>
      <c r="Q486" t="s">
        <v>0</v>
      </c>
      <c r="R486" t="s">
        <v>1</v>
      </c>
      <c r="S486" t="s">
        <v>1</v>
      </c>
    </row>
    <row r="487" spans="1:19" x14ac:dyDescent="0.3">
      <c r="A487" t="s">
        <v>1</v>
      </c>
      <c r="B487" t="s">
        <v>0</v>
      </c>
      <c r="C487" t="s">
        <v>0</v>
      </c>
      <c r="P487" t="s">
        <v>1</v>
      </c>
      <c r="Q487" t="s">
        <v>1</v>
      </c>
      <c r="R487" t="s">
        <v>1</v>
      </c>
      <c r="S487" t="s">
        <v>0</v>
      </c>
    </row>
    <row r="488" spans="1:19" x14ac:dyDescent="0.3">
      <c r="A488" t="s">
        <v>1</v>
      </c>
      <c r="B488" t="s">
        <v>0</v>
      </c>
      <c r="C488" t="s">
        <v>1</v>
      </c>
      <c r="P488" t="s">
        <v>0</v>
      </c>
      <c r="Q488" t="s">
        <v>0</v>
      </c>
      <c r="R488" t="s">
        <v>1</v>
      </c>
      <c r="S488" t="s">
        <v>0</v>
      </c>
    </row>
    <row r="489" spans="1:19" x14ac:dyDescent="0.3">
      <c r="A489" t="s">
        <v>0</v>
      </c>
      <c r="B489" t="s">
        <v>1</v>
      </c>
      <c r="C489" t="s">
        <v>0</v>
      </c>
      <c r="P489" t="s">
        <v>1</v>
      </c>
      <c r="Q489" t="s">
        <v>0</v>
      </c>
      <c r="R489" t="s">
        <v>1</v>
      </c>
      <c r="S489" t="s">
        <v>0</v>
      </c>
    </row>
    <row r="490" spans="1:19" x14ac:dyDescent="0.3">
      <c r="A490" t="s">
        <v>1</v>
      </c>
      <c r="B490" t="s">
        <v>0</v>
      </c>
      <c r="C490" t="s">
        <v>0</v>
      </c>
      <c r="P490" t="s">
        <v>0</v>
      </c>
      <c r="Q490" t="s">
        <v>0</v>
      </c>
      <c r="R490" t="s">
        <v>1</v>
      </c>
      <c r="S490" t="s">
        <v>1</v>
      </c>
    </row>
    <row r="491" spans="1:19" x14ac:dyDescent="0.3">
      <c r="A491" t="s">
        <v>0</v>
      </c>
      <c r="B491" t="s">
        <v>0</v>
      </c>
      <c r="C491" t="s">
        <v>1</v>
      </c>
      <c r="P491" t="s">
        <v>1</v>
      </c>
      <c r="Q491" t="s">
        <v>1</v>
      </c>
      <c r="R491" t="s">
        <v>0</v>
      </c>
      <c r="S491" t="s">
        <v>1</v>
      </c>
    </row>
    <row r="492" spans="1:19" x14ac:dyDescent="0.3">
      <c r="A492" t="s">
        <v>0</v>
      </c>
      <c r="B492" t="s">
        <v>1</v>
      </c>
      <c r="C492" t="s">
        <v>0</v>
      </c>
      <c r="P492" t="s">
        <v>0</v>
      </c>
      <c r="Q492" t="s">
        <v>0</v>
      </c>
      <c r="R492" t="s">
        <v>1</v>
      </c>
      <c r="S492" t="s">
        <v>1</v>
      </c>
    </row>
    <row r="493" spans="1:19" x14ac:dyDescent="0.3">
      <c r="A493" t="s">
        <v>0</v>
      </c>
      <c r="B493" t="s">
        <v>1</v>
      </c>
      <c r="C493" t="s">
        <v>0</v>
      </c>
      <c r="P493" t="s">
        <v>1</v>
      </c>
      <c r="Q493" t="s">
        <v>0</v>
      </c>
      <c r="R493" t="s">
        <v>1</v>
      </c>
      <c r="S493" t="s">
        <v>1</v>
      </c>
    </row>
    <row r="494" spans="1:19" x14ac:dyDescent="0.3">
      <c r="A494" t="s">
        <v>0</v>
      </c>
      <c r="B494" t="s">
        <v>0</v>
      </c>
      <c r="C494" t="s">
        <v>1</v>
      </c>
      <c r="P494" t="s">
        <v>0</v>
      </c>
      <c r="Q494" t="s">
        <v>1</v>
      </c>
      <c r="R494" t="s">
        <v>0</v>
      </c>
      <c r="S494" t="s">
        <v>0</v>
      </c>
    </row>
    <row r="495" spans="1:19" x14ac:dyDescent="0.3">
      <c r="A495" t="s">
        <v>1</v>
      </c>
      <c r="B495" t="s">
        <v>1</v>
      </c>
      <c r="C495" t="s">
        <v>1</v>
      </c>
      <c r="P495" t="s">
        <v>0</v>
      </c>
      <c r="Q495" t="s">
        <v>1</v>
      </c>
      <c r="R495" t="s">
        <v>0</v>
      </c>
      <c r="S495" t="s">
        <v>0</v>
      </c>
    </row>
    <row r="496" spans="1:19" x14ac:dyDescent="0.3">
      <c r="A496" t="s">
        <v>0</v>
      </c>
      <c r="B496" t="s">
        <v>1</v>
      </c>
      <c r="C496" t="s">
        <v>1</v>
      </c>
      <c r="P496" t="s">
        <v>1</v>
      </c>
      <c r="Q496" t="s">
        <v>0</v>
      </c>
      <c r="R496" t="s">
        <v>0</v>
      </c>
      <c r="S496" t="s">
        <v>0</v>
      </c>
    </row>
    <row r="497" spans="1:19" x14ac:dyDescent="0.3">
      <c r="A497" t="s">
        <v>0</v>
      </c>
      <c r="B497" t="s">
        <v>0</v>
      </c>
      <c r="C497" t="s">
        <v>0</v>
      </c>
      <c r="P497" t="s">
        <v>1</v>
      </c>
      <c r="Q497" t="s">
        <v>1</v>
      </c>
      <c r="R497" t="s">
        <v>0</v>
      </c>
      <c r="S497" t="s">
        <v>0</v>
      </c>
    </row>
    <row r="498" spans="1:19" x14ac:dyDescent="0.3">
      <c r="A498" t="s">
        <v>1</v>
      </c>
      <c r="B498" t="s">
        <v>0</v>
      </c>
      <c r="C498" t="s">
        <v>0</v>
      </c>
      <c r="P498" t="s">
        <v>0</v>
      </c>
      <c r="Q498" t="s">
        <v>1</v>
      </c>
      <c r="R498" t="s">
        <v>0</v>
      </c>
      <c r="S498" t="s">
        <v>1</v>
      </c>
    </row>
    <row r="499" spans="1:19" x14ac:dyDescent="0.3">
      <c r="A499" t="s">
        <v>1</v>
      </c>
      <c r="B499" t="s">
        <v>0</v>
      </c>
      <c r="C499" t="s">
        <v>1</v>
      </c>
      <c r="P499" t="s">
        <v>1</v>
      </c>
      <c r="Q499" t="s">
        <v>1</v>
      </c>
      <c r="R499" t="s">
        <v>0</v>
      </c>
      <c r="S499" t="s">
        <v>0</v>
      </c>
    </row>
    <row r="500" spans="1:19" x14ac:dyDescent="0.3">
      <c r="A500" t="s">
        <v>0</v>
      </c>
      <c r="B500" t="s">
        <v>1</v>
      </c>
      <c r="C500" t="s">
        <v>1</v>
      </c>
      <c r="P500" t="s">
        <v>0</v>
      </c>
      <c r="Q500" t="s">
        <v>0</v>
      </c>
      <c r="R500" t="s">
        <v>0</v>
      </c>
      <c r="S500" t="s">
        <v>1</v>
      </c>
    </row>
    <row r="501" spans="1:19" x14ac:dyDescent="0.3">
      <c r="A501" t="s">
        <v>0</v>
      </c>
      <c r="B501" t="s">
        <v>0</v>
      </c>
      <c r="C501" t="s">
        <v>1</v>
      </c>
      <c r="P501" t="s">
        <v>1</v>
      </c>
      <c r="Q501" t="s">
        <v>0</v>
      </c>
      <c r="R501" t="s">
        <v>0</v>
      </c>
      <c r="S501" t="s">
        <v>0</v>
      </c>
    </row>
    <row r="502" spans="1:19" x14ac:dyDescent="0.3">
      <c r="A502" t="s">
        <v>0</v>
      </c>
      <c r="B502" t="s">
        <v>0</v>
      </c>
      <c r="C502" t="s">
        <v>1</v>
      </c>
      <c r="P502" t="s">
        <v>1</v>
      </c>
      <c r="Q502" t="s">
        <v>0</v>
      </c>
      <c r="R502" t="s">
        <v>1</v>
      </c>
      <c r="S502" t="s">
        <v>0</v>
      </c>
    </row>
    <row r="503" spans="1:19" x14ac:dyDescent="0.3">
      <c r="A503" t="s">
        <v>0</v>
      </c>
      <c r="B503" t="s">
        <v>0</v>
      </c>
      <c r="C503" t="s">
        <v>0</v>
      </c>
      <c r="P503" t="s">
        <v>1</v>
      </c>
      <c r="Q503" t="s">
        <v>1</v>
      </c>
      <c r="R503" t="s">
        <v>0</v>
      </c>
      <c r="S503" t="s">
        <v>0</v>
      </c>
    </row>
    <row r="504" spans="1:19" x14ac:dyDescent="0.3">
      <c r="A504" t="s">
        <v>1</v>
      </c>
      <c r="B504" t="s">
        <v>1</v>
      </c>
      <c r="C504" t="s">
        <v>1</v>
      </c>
      <c r="P504" t="s">
        <v>1</v>
      </c>
      <c r="Q504" t="s">
        <v>1</v>
      </c>
      <c r="R504" t="s">
        <v>1</v>
      </c>
      <c r="S504" t="s">
        <v>0</v>
      </c>
    </row>
    <row r="505" spans="1:19" x14ac:dyDescent="0.3">
      <c r="A505" t="s">
        <v>1</v>
      </c>
      <c r="B505" t="s">
        <v>1</v>
      </c>
      <c r="C505" t="s">
        <v>0</v>
      </c>
      <c r="P505" t="s">
        <v>0</v>
      </c>
      <c r="Q505" t="s">
        <v>1</v>
      </c>
      <c r="R505" t="s">
        <v>0</v>
      </c>
      <c r="S505" t="s">
        <v>1</v>
      </c>
    </row>
    <row r="506" spans="1:19" x14ac:dyDescent="0.3">
      <c r="A506" t="s">
        <v>1</v>
      </c>
      <c r="B506" t="s">
        <v>0</v>
      </c>
      <c r="C506" t="s">
        <v>0</v>
      </c>
      <c r="P506" t="s">
        <v>0</v>
      </c>
      <c r="Q506" t="s">
        <v>1</v>
      </c>
      <c r="R506" t="s">
        <v>0</v>
      </c>
      <c r="S506" t="s">
        <v>1</v>
      </c>
    </row>
    <row r="507" spans="1:19" x14ac:dyDescent="0.3">
      <c r="A507" t="s">
        <v>0</v>
      </c>
      <c r="B507" t="s">
        <v>1</v>
      </c>
      <c r="C507" t="s">
        <v>0</v>
      </c>
      <c r="P507" t="s">
        <v>1</v>
      </c>
      <c r="Q507" t="s">
        <v>1</v>
      </c>
      <c r="R507" t="s">
        <v>1</v>
      </c>
      <c r="S507" t="s">
        <v>0</v>
      </c>
    </row>
    <row r="508" spans="1:19" x14ac:dyDescent="0.3">
      <c r="A508" t="s">
        <v>0</v>
      </c>
      <c r="B508" t="s">
        <v>1</v>
      </c>
      <c r="C508" t="s">
        <v>1</v>
      </c>
      <c r="P508" t="s">
        <v>0</v>
      </c>
      <c r="Q508" t="s">
        <v>0</v>
      </c>
      <c r="R508" t="s">
        <v>1</v>
      </c>
      <c r="S508" t="s">
        <v>1</v>
      </c>
    </row>
    <row r="509" spans="1:19" x14ac:dyDescent="0.3">
      <c r="A509" t="s">
        <v>0</v>
      </c>
      <c r="B509" t="s">
        <v>1</v>
      </c>
      <c r="C509" t="s">
        <v>0</v>
      </c>
      <c r="P509" t="s">
        <v>1</v>
      </c>
      <c r="Q509" t="s">
        <v>0</v>
      </c>
      <c r="R509" t="s">
        <v>0</v>
      </c>
      <c r="S509" t="s">
        <v>1</v>
      </c>
    </row>
    <row r="510" spans="1:19" x14ac:dyDescent="0.3">
      <c r="A510" t="s">
        <v>0</v>
      </c>
      <c r="B510" t="s">
        <v>0</v>
      </c>
      <c r="C510" t="s">
        <v>0</v>
      </c>
      <c r="P510" t="s">
        <v>0</v>
      </c>
      <c r="Q510" t="s">
        <v>0</v>
      </c>
      <c r="R510" t="s">
        <v>5</v>
      </c>
      <c r="S510" t="s">
        <v>1</v>
      </c>
    </row>
    <row r="511" spans="1:19" x14ac:dyDescent="0.3">
      <c r="A511" t="s">
        <v>0</v>
      </c>
      <c r="B511" t="s">
        <v>0</v>
      </c>
      <c r="C511" t="s">
        <v>0</v>
      </c>
      <c r="P511" t="s">
        <v>1</v>
      </c>
      <c r="Q511" t="s">
        <v>0</v>
      </c>
      <c r="R511" t="s">
        <v>1</v>
      </c>
      <c r="S511" t="s">
        <v>1</v>
      </c>
    </row>
    <row r="512" spans="1:19" x14ac:dyDescent="0.3">
      <c r="A512" t="s">
        <v>0</v>
      </c>
      <c r="B512" t="s">
        <v>0</v>
      </c>
      <c r="C512" t="s">
        <v>1</v>
      </c>
      <c r="P512" t="s">
        <v>1</v>
      </c>
      <c r="Q512" t="s">
        <v>1</v>
      </c>
      <c r="R512" t="s">
        <v>0</v>
      </c>
      <c r="S512" t="s">
        <v>0</v>
      </c>
    </row>
    <row r="513" spans="1:19" x14ac:dyDescent="0.3">
      <c r="A513" t="s">
        <v>0</v>
      </c>
      <c r="B513" t="s">
        <v>0</v>
      </c>
      <c r="C513" t="s">
        <v>0</v>
      </c>
      <c r="P513" t="s">
        <v>1</v>
      </c>
      <c r="Q513" t="s">
        <v>1</v>
      </c>
      <c r="R513" t="s">
        <v>1</v>
      </c>
      <c r="S513" t="s">
        <v>1</v>
      </c>
    </row>
    <row r="514" spans="1:19" x14ac:dyDescent="0.3">
      <c r="A514" t="s">
        <v>1</v>
      </c>
      <c r="B514" t="s">
        <v>0</v>
      </c>
      <c r="C514" t="s">
        <v>0</v>
      </c>
      <c r="P514" t="s">
        <v>0</v>
      </c>
      <c r="Q514" t="s">
        <v>1</v>
      </c>
      <c r="R514" t="s">
        <v>0</v>
      </c>
      <c r="S514" t="s">
        <v>0</v>
      </c>
    </row>
    <row r="515" spans="1:19" x14ac:dyDescent="0.3">
      <c r="A515" t="s">
        <v>1</v>
      </c>
      <c r="B515" t="s">
        <v>1</v>
      </c>
      <c r="C515" t="s">
        <v>0</v>
      </c>
      <c r="P515" t="s">
        <v>0</v>
      </c>
      <c r="Q515" t="s">
        <v>0</v>
      </c>
      <c r="R515" t="s">
        <v>0</v>
      </c>
      <c r="S515" t="s">
        <v>0</v>
      </c>
    </row>
    <row r="516" spans="1:19" x14ac:dyDescent="0.3">
      <c r="A516" t="s">
        <v>1</v>
      </c>
      <c r="B516" t="s">
        <v>0</v>
      </c>
      <c r="C516" t="s">
        <v>0</v>
      </c>
      <c r="P516" t="s">
        <v>0</v>
      </c>
      <c r="Q516" t="s">
        <v>0</v>
      </c>
      <c r="R516" t="s">
        <v>0</v>
      </c>
      <c r="S516" t="s">
        <v>1</v>
      </c>
    </row>
    <row r="517" spans="1:19" x14ac:dyDescent="0.3">
      <c r="A517" t="s">
        <v>0</v>
      </c>
      <c r="B517" t="s">
        <v>0</v>
      </c>
      <c r="C517" t="s">
        <v>0</v>
      </c>
      <c r="P517" t="s">
        <v>0</v>
      </c>
      <c r="Q517" t="s">
        <v>0</v>
      </c>
      <c r="R517" t="s">
        <v>0</v>
      </c>
      <c r="S517" t="s">
        <v>0</v>
      </c>
    </row>
    <row r="518" spans="1:19" x14ac:dyDescent="0.3">
      <c r="A518" t="s">
        <v>1</v>
      </c>
      <c r="B518" t="s">
        <v>0</v>
      </c>
      <c r="C518" t="s">
        <v>0</v>
      </c>
      <c r="P518" t="s">
        <v>1</v>
      </c>
      <c r="Q518" t="s">
        <v>0</v>
      </c>
      <c r="R518" t="s">
        <v>1</v>
      </c>
      <c r="S518" t="s">
        <v>1</v>
      </c>
    </row>
    <row r="519" spans="1:19" x14ac:dyDescent="0.3">
      <c r="A519" t="s">
        <v>1</v>
      </c>
      <c r="B519" t="s">
        <v>0</v>
      </c>
      <c r="C519" t="s">
        <v>1</v>
      </c>
      <c r="P519" t="s">
        <v>1</v>
      </c>
      <c r="Q519" t="s">
        <v>0</v>
      </c>
      <c r="R519" t="s">
        <v>0</v>
      </c>
      <c r="S519" t="s">
        <v>1</v>
      </c>
    </row>
    <row r="520" spans="1:19" x14ac:dyDescent="0.3">
      <c r="A520" t="s">
        <v>0</v>
      </c>
      <c r="B520" t="s">
        <v>0</v>
      </c>
      <c r="C520" t="s">
        <v>0</v>
      </c>
      <c r="P520" t="s">
        <v>1</v>
      </c>
      <c r="Q520" t="s">
        <v>0</v>
      </c>
      <c r="R520" t="s">
        <v>1</v>
      </c>
      <c r="S520" t="s">
        <v>0</v>
      </c>
    </row>
    <row r="521" spans="1:19" x14ac:dyDescent="0.3">
      <c r="A521" t="s">
        <v>1</v>
      </c>
      <c r="B521" t="s">
        <v>0</v>
      </c>
      <c r="C521" t="s">
        <v>0</v>
      </c>
      <c r="P521" t="s">
        <v>0</v>
      </c>
      <c r="Q521" t="s">
        <v>0</v>
      </c>
      <c r="R521" t="s">
        <v>0</v>
      </c>
      <c r="S521" t="s">
        <v>0</v>
      </c>
    </row>
    <row r="522" spans="1:19" x14ac:dyDescent="0.3">
      <c r="A522" t="s">
        <v>0</v>
      </c>
      <c r="B522" t="s">
        <v>0</v>
      </c>
      <c r="C522" t="s">
        <v>1</v>
      </c>
      <c r="P522" t="s">
        <v>0</v>
      </c>
      <c r="Q522" t="s">
        <v>1</v>
      </c>
      <c r="R522" t="s">
        <v>0</v>
      </c>
      <c r="S522" t="s">
        <v>1</v>
      </c>
    </row>
    <row r="523" spans="1:19" x14ac:dyDescent="0.3">
      <c r="A523" t="s">
        <v>0</v>
      </c>
      <c r="B523" t="s">
        <v>0</v>
      </c>
      <c r="C523" t="s">
        <v>1</v>
      </c>
      <c r="P523" t="s">
        <v>0</v>
      </c>
      <c r="Q523" t="s">
        <v>0</v>
      </c>
      <c r="R523" t="s">
        <v>0</v>
      </c>
      <c r="S523" t="s">
        <v>0</v>
      </c>
    </row>
    <row r="524" spans="1:19" x14ac:dyDescent="0.3">
      <c r="A524" t="s">
        <v>0</v>
      </c>
      <c r="B524" t="s">
        <v>1</v>
      </c>
      <c r="C524" t="s">
        <v>0</v>
      </c>
      <c r="P524" t="s">
        <v>0</v>
      </c>
      <c r="Q524" t="s">
        <v>0</v>
      </c>
      <c r="R524" t="s">
        <v>0</v>
      </c>
      <c r="S524" t="s">
        <v>0</v>
      </c>
    </row>
    <row r="525" spans="1:19" x14ac:dyDescent="0.3">
      <c r="A525" t="s">
        <v>0</v>
      </c>
      <c r="B525" t="s">
        <v>0</v>
      </c>
      <c r="C525" t="s">
        <v>0</v>
      </c>
      <c r="P525" t="s">
        <v>1</v>
      </c>
      <c r="Q525" t="s">
        <v>1</v>
      </c>
      <c r="R525" t="s">
        <v>1</v>
      </c>
      <c r="S525" t="s">
        <v>0</v>
      </c>
    </row>
    <row r="526" spans="1:19" x14ac:dyDescent="0.3">
      <c r="A526" t="s">
        <v>1</v>
      </c>
      <c r="B526" t="s">
        <v>1</v>
      </c>
      <c r="C526" t="s">
        <v>0</v>
      </c>
      <c r="P526" t="s">
        <v>0</v>
      </c>
      <c r="Q526" t="s">
        <v>0</v>
      </c>
      <c r="R526" t="s">
        <v>1</v>
      </c>
      <c r="S526" t="s">
        <v>1</v>
      </c>
    </row>
    <row r="527" spans="1:19" x14ac:dyDescent="0.3">
      <c r="A527" t="s">
        <v>1</v>
      </c>
      <c r="B527" t="s">
        <v>0</v>
      </c>
      <c r="C527" t="s">
        <v>0</v>
      </c>
      <c r="P527" t="s">
        <v>1</v>
      </c>
      <c r="Q527" t="s">
        <v>0</v>
      </c>
      <c r="R527" t="s">
        <v>1</v>
      </c>
      <c r="S527" t="s">
        <v>0</v>
      </c>
    </row>
    <row r="528" spans="1:19" x14ac:dyDescent="0.3">
      <c r="A528" t="s">
        <v>0</v>
      </c>
      <c r="B528" t="s">
        <v>1</v>
      </c>
      <c r="C528" t="s">
        <v>1</v>
      </c>
      <c r="P528" t="s">
        <v>1</v>
      </c>
      <c r="Q528" t="s">
        <v>1</v>
      </c>
      <c r="R528" t="s">
        <v>1</v>
      </c>
      <c r="S528" t="s">
        <v>0</v>
      </c>
    </row>
    <row r="529" spans="1:19" x14ac:dyDescent="0.3">
      <c r="A529" t="s">
        <v>1</v>
      </c>
      <c r="B529" t="s">
        <v>0</v>
      </c>
      <c r="C529" t="s">
        <v>0</v>
      </c>
      <c r="P529" t="s">
        <v>0</v>
      </c>
      <c r="Q529" t="s">
        <v>0</v>
      </c>
      <c r="R529" t="s">
        <v>0</v>
      </c>
      <c r="S529" t="s">
        <v>0</v>
      </c>
    </row>
    <row r="530" spans="1:19" x14ac:dyDescent="0.3">
      <c r="A530" t="s">
        <v>0</v>
      </c>
      <c r="B530" t="s">
        <v>0</v>
      </c>
      <c r="C530" t="s">
        <v>0</v>
      </c>
      <c r="P530" t="s">
        <v>1</v>
      </c>
      <c r="Q530" t="s">
        <v>1</v>
      </c>
      <c r="R530" t="s">
        <v>1</v>
      </c>
      <c r="S530" t="s">
        <v>0</v>
      </c>
    </row>
    <row r="531" spans="1:19" x14ac:dyDescent="0.3">
      <c r="A531" t="s">
        <v>0</v>
      </c>
      <c r="B531" t="s">
        <v>0</v>
      </c>
      <c r="C531" t="s">
        <v>0</v>
      </c>
      <c r="P531" t="s">
        <v>1</v>
      </c>
      <c r="Q531" t="s">
        <v>0</v>
      </c>
      <c r="R531" t="s">
        <v>0</v>
      </c>
      <c r="S531" t="s">
        <v>0</v>
      </c>
    </row>
    <row r="532" spans="1:19" x14ac:dyDescent="0.3">
      <c r="A532" t="s">
        <v>0</v>
      </c>
      <c r="B532" t="s">
        <v>0</v>
      </c>
      <c r="C532" t="s">
        <v>0</v>
      </c>
      <c r="P532" t="s">
        <v>0</v>
      </c>
      <c r="Q532" t="s">
        <v>0</v>
      </c>
      <c r="R532" t="s">
        <v>0</v>
      </c>
      <c r="S532" t="s">
        <v>1</v>
      </c>
    </row>
    <row r="533" spans="1:19" x14ac:dyDescent="0.3">
      <c r="A533" t="s">
        <v>1</v>
      </c>
      <c r="B533" t="s">
        <v>0</v>
      </c>
      <c r="C533" t="s">
        <v>0</v>
      </c>
      <c r="P533" t="s">
        <v>0</v>
      </c>
      <c r="Q533" t="s">
        <v>0</v>
      </c>
      <c r="R533" t="s">
        <v>1</v>
      </c>
      <c r="S533" t="s">
        <v>0</v>
      </c>
    </row>
    <row r="534" spans="1:19" x14ac:dyDescent="0.3">
      <c r="A534" t="s">
        <v>1</v>
      </c>
      <c r="B534" t="s">
        <v>1</v>
      </c>
      <c r="C534" t="s">
        <v>1</v>
      </c>
      <c r="P534" t="s">
        <v>1</v>
      </c>
      <c r="Q534" t="s">
        <v>1</v>
      </c>
      <c r="R534" t="s">
        <v>0</v>
      </c>
      <c r="S534" t="s">
        <v>1</v>
      </c>
    </row>
    <row r="535" spans="1:19" x14ac:dyDescent="0.3">
      <c r="A535" t="s">
        <v>0</v>
      </c>
      <c r="B535" t="s">
        <v>0</v>
      </c>
      <c r="C535" t="s">
        <v>0</v>
      </c>
      <c r="P535" t="s">
        <v>1</v>
      </c>
      <c r="Q535" t="s">
        <v>1</v>
      </c>
      <c r="R535" t="s">
        <v>1</v>
      </c>
      <c r="S535" t="s">
        <v>1</v>
      </c>
    </row>
    <row r="536" spans="1:19" x14ac:dyDescent="0.3">
      <c r="A536" t="s">
        <v>1</v>
      </c>
      <c r="B536" t="s">
        <v>0</v>
      </c>
      <c r="C536" t="s">
        <v>0</v>
      </c>
      <c r="P536" t="s">
        <v>1</v>
      </c>
      <c r="Q536" t="s">
        <v>1</v>
      </c>
      <c r="R536" t="s">
        <v>1</v>
      </c>
      <c r="S536" t="s">
        <v>1</v>
      </c>
    </row>
    <row r="537" spans="1:19" x14ac:dyDescent="0.3">
      <c r="A537" t="s">
        <v>0</v>
      </c>
      <c r="B537" t="s">
        <v>1</v>
      </c>
      <c r="C537" t="s">
        <v>0</v>
      </c>
      <c r="P537" t="s">
        <v>0</v>
      </c>
      <c r="Q537" t="s">
        <v>1</v>
      </c>
      <c r="R537" t="s">
        <v>1</v>
      </c>
      <c r="S537" t="s">
        <v>0</v>
      </c>
    </row>
    <row r="538" spans="1:19" x14ac:dyDescent="0.3">
      <c r="A538" t="s">
        <v>0</v>
      </c>
      <c r="B538" t="s">
        <v>0</v>
      </c>
      <c r="C538" t="s">
        <v>0</v>
      </c>
      <c r="P538" t="s">
        <v>1</v>
      </c>
      <c r="Q538" t="s">
        <v>1</v>
      </c>
      <c r="R538" t="s">
        <v>0</v>
      </c>
      <c r="S538" t="s">
        <v>1</v>
      </c>
    </row>
    <row r="539" spans="1:19" x14ac:dyDescent="0.3">
      <c r="A539" t="s">
        <v>0</v>
      </c>
      <c r="B539" t="s">
        <v>0</v>
      </c>
      <c r="C539" t="s">
        <v>0</v>
      </c>
      <c r="P539" t="s">
        <v>1</v>
      </c>
      <c r="Q539" t="s">
        <v>0</v>
      </c>
      <c r="R539" t="s">
        <v>1</v>
      </c>
      <c r="S539" t="s">
        <v>1</v>
      </c>
    </row>
    <row r="540" spans="1:19" x14ac:dyDescent="0.3">
      <c r="A540" t="s">
        <v>1</v>
      </c>
      <c r="B540" t="s">
        <v>0</v>
      </c>
      <c r="C540" t="s">
        <v>1</v>
      </c>
      <c r="P540" t="s">
        <v>0</v>
      </c>
      <c r="Q540" t="s">
        <v>1</v>
      </c>
      <c r="R540" t="s">
        <v>1</v>
      </c>
      <c r="S540" t="s">
        <v>0</v>
      </c>
    </row>
    <row r="541" spans="1:19" x14ac:dyDescent="0.3">
      <c r="A541" t="s">
        <v>1</v>
      </c>
      <c r="B541" t="s">
        <v>0</v>
      </c>
      <c r="C541" t="s">
        <v>0</v>
      </c>
      <c r="P541" t="s">
        <v>1</v>
      </c>
      <c r="Q541" t="s">
        <v>1</v>
      </c>
      <c r="R541" t="s">
        <v>1</v>
      </c>
      <c r="S541" t="s">
        <v>0</v>
      </c>
    </row>
    <row r="542" spans="1:19" x14ac:dyDescent="0.3">
      <c r="A542" t="s">
        <v>1</v>
      </c>
      <c r="B542" t="s">
        <v>1</v>
      </c>
      <c r="C542" t="s">
        <v>0</v>
      </c>
      <c r="P542" t="s">
        <v>1</v>
      </c>
      <c r="Q542" t="s">
        <v>0</v>
      </c>
      <c r="R542" t="s">
        <v>1</v>
      </c>
      <c r="S542" t="s">
        <v>0</v>
      </c>
    </row>
    <row r="543" spans="1:19" x14ac:dyDescent="0.3">
      <c r="A543" t="s">
        <v>0</v>
      </c>
      <c r="B543" t="s">
        <v>0</v>
      </c>
      <c r="C543" t="s">
        <v>1</v>
      </c>
      <c r="P543" t="s">
        <v>0</v>
      </c>
      <c r="Q543" t="s">
        <v>0</v>
      </c>
      <c r="R543" t="s">
        <v>1</v>
      </c>
      <c r="S543" t="s">
        <v>1</v>
      </c>
    </row>
    <row r="544" spans="1:19" x14ac:dyDescent="0.3">
      <c r="A544" t="s">
        <v>1</v>
      </c>
      <c r="B544" t="s">
        <v>1</v>
      </c>
      <c r="C544" t="s">
        <v>0</v>
      </c>
      <c r="P544" t="s">
        <v>1</v>
      </c>
      <c r="Q544" t="s">
        <v>1</v>
      </c>
      <c r="R544" t="s">
        <v>0</v>
      </c>
      <c r="S544" t="s">
        <v>0</v>
      </c>
    </row>
    <row r="545" spans="1:19" x14ac:dyDescent="0.3">
      <c r="A545" t="s">
        <v>0</v>
      </c>
      <c r="B545" t="s">
        <v>1</v>
      </c>
      <c r="C545" t="s">
        <v>0</v>
      </c>
      <c r="Q545" t="s">
        <v>1</v>
      </c>
      <c r="R545" t="s">
        <v>0</v>
      </c>
      <c r="S545" t="s">
        <v>1</v>
      </c>
    </row>
    <row r="546" spans="1:19" x14ac:dyDescent="0.3">
      <c r="A546" t="s">
        <v>0</v>
      </c>
      <c r="B546" t="s">
        <v>0</v>
      </c>
      <c r="C546" t="s">
        <v>0</v>
      </c>
      <c r="Q546" t="s">
        <v>1</v>
      </c>
      <c r="R546" t="s">
        <v>1</v>
      </c>
      <c r="S546" t="s">
        <v>1</v>
      </c>
    </row>
    <row r="547" spans="1:19" x14ac:dyDescent="0.3">
      <c r="A547" t="s">
        <v>0</v>
      </c>
      <c r="B547" t="s">
        <v>0</v>
      </c>
      <c r="C547" t="s">
        <v>1</v>
      </c>
      <c r="Q547" t="s">
        <v>0</v>
      </c>
      <c r="R547" t="s">
        <v>0</v>
      </c>
      <c r="S547" t="s">
        <v>1</v>
      </c>
    </row>
    <row r="548" spans="1:19" x14ac:dyDescent="0.3">
      <c r="A548" t="s">
        <v>0</v>
      </c>
      <c r="B548" t="s">
        <v>1</v>
      </c>
      <c r="C548" t="s">
        <v>1</v>
      </c>
      <c r="Q548" t="s">
        <v>1</v>
      </c>
      <c r="R548" t="s">
        <v>0</v>
      </c>
      <c r="S548" t="s">
        <v>0</v>
      </c>
    </row>
    <row r="549" spans="1:19" x14ac:dyDescent="0.3">
      <c r="A549" t="s">
        <v>0</v>
      </c>
      <c r="B549" t="s">
        <v>1</v>
      </c>
      <c r="C549" t="s">
        <v>1</v>
      </c>
      <c r="Q549" t="s">
        <v>1</v>
      </c>
      <c r="R549" t="s">
        <v>0</v>
      </c>
      <c r="S549" t="s">
        <v>0</v>
      </c>
    </row>
    <row r="550" spans="1:19" x14ac:dyDescent="0.3">
      <c r="A550" t="s">
        <v>1</v>
      </c>
      <c r="B550" t="s">
        <v>0</v>
      </c>
      <c r="C550" t="s">
        <v>0</v>
      </c>
      <c r="Q550" t="s">
        <v>1</v>
      </c>
      <c r="R550" t="s">
        <v>1</v>
      </c>
      <c r="S550" t="s">
        <v>0</v>
      </c>
    </row>
    <row r="551" spans="1:19" x14ac:dyDescent="0.3">
      <c r="A551" t="s">
        <v>0</v>
      </c>
      <c r="B551" t="s">
        <v>1</v>
      </c>
      <c r="C551" t="s">
        <v>0</v>
      </c>
      <c r="Q551" t="s">
        <v>1</v>
      </c>
      <c r="R551" t="s">
        <v>1</v>
      </c>
      <c r="S551" t="s">
        <v>1</v>
      </c>
    </row>
    <row r="552" spans="1:19" x14ac:dyDescent="0.3">
      <c r="A552" t="s">
        <v>1</v>
      </c>
      <c r="B552" t="s">
        <v>0</v>
      </c>
      <c r="C552" t="s">
        <v>0</v>
      </c>
      <c r="Q552" t="s">
        <v>1</v>
      </c>
      <c r="R552" t="s">
        <v>1</v>
      </c>
      <c r="S552" t="s">
        <v>0</v>
      </c>
    </row>
    <row r="553" spans="1:19" x14ac:dyDescent="0.3">
      <c r="A553" t="s">
        <v>1</v>
      </c>
      <c r="B553" t="s">
        <v>1</v>
      </c>
      <c r="C553" t="s">
        <v>1</v>
      </c>
      <c r="Q553" t="s">
        <v>1</v>
      </c>
      <c r="R553" t="s">
        <v>0</v>
      </c>
      <c r="S553" t="s">
        <v>0</v>
      </c>
    </row>
    <row r="554" spans="1:19" x14ac:dyDescent="0.3">
      <c r="A554" t="s">
        <v>0</v>
      </c>
      <c r="B554" t="s">
        <v>1</v>
      </c>
      <c r="C554" t="s">
        <v>0</v>
      </c>
      <c r="Q554" t="s">
        <v>0</v>
      </c>
      <c r="R554" t="s">
        <v>1</v>
      </c>
      <c r="S554" t="s">
        <v>0</v>
      </c>
    </row>
    <row r="555" spans="1:19" x14ac:dyDescent="0.3">
      <c r="A555" t="s">
        <v>1</v>
      </c>
      <c r="B555" t="s">
        <v>0</v>
      </c>
      <c r="C555" t="s">
        <v>0</v>
      </c>
      <c r="Q555" t="s">
        <v>1</v>
      </c>
      <c r="R555" t="s">
        <v>0</v>
      </c>
      <c r="S555" t="s">
        <v>0</v>
      </c>
    </row>
    <row r="556" spans="1:19" x14ac:dyDescent="0.3">
      <c r="A556" t="s">
        <v>0</v>
      </c>
      <c r="B556" t="s">
        <v>0</v>
      </c>
      <c r="C556" t="s">
        <v>0</v>
      </c>
      <c r="Q556" t="s">
        <v>0</v>
      </c>
      <c r="R556" t="s">
        <v>1</v>
      </c>
      <c r="S556" t="s">
        <v>0</v>
      </c>
    </row>
    <row r="557" spans="1:19" x14ac:dyDescent="0.3">
      <c r="A557" t="s">
        <v>0</v>
      </c>
      <c r="B557" t="s">
        <v>0</v>
      </c>
      <c r="C557" t="s">
        <v>0</v>
      </c>
      <c r="Q557" t="s">
        <v>1</v>
      </c>
      <c r="R557" t="s">
        <v>0</v>
      </c>
      <c r="S557" t="s">
        <v>1</v>
      </c>
    </row>
    <row r="558" spans="1:19" x14ac:dyDescent="0.3">
      <c r="A558" t="s">
        <v>0</v>
      </c>
      <c r="B558" t="s">
        <v>0</v>
      </c>
      <c r="C558" t="s">
        <v>1</v>
      </c>
      <c r="Q558" t="s">
        <v>0</v>
      </c>
      <c r="R558" t="s">
        <v>1</v>
      </c>
      <c r="S558" t="s">
        <v>0</v>
      </c>
    </row>
    <row r="559" spans="1:19" x14ac:dyDescent="0.3">
      <c r="A559" t="s">
        <v>1</v>
      </c>
      <c r="B559" t="s">
        <v>1</v>
      </c>
      <c r="C559" t="s">
        <v>0</v>
      </c>
      <c r="Q559" t="s">
        <v>0</v>
      </c>
      <c r="R559" t="s">
        <v>0</v>
      </c>
      <c r="S559" t="s">
        <v>0</v>
      </c>
    </row>
    <row r="560" spans="1:19" x14ac:dyDescent="0.3">
      <c r="A560" t="s">
        <v>0</v>
      </c>
      <c r="B560" t="s">
        <v>0</v>
      </c>
      <c r="C560" t="s">
        <v>0</v>
      </c>
      <c r="Q560" t="s">
        <v>0</v>
      </c>
      <c r="R560" t="s">
        <v>0</v>
      </c>
      <c r="S560" t="s">
        <v>0</v>
      </c>
    </row>
    <row r="561" spans="1:19" x14ac:dyDescent="0.3">
      <c r="A561" t="s">
        <v>1</v>
      </c>
      <c r="B561" t="s">
        <v>1</v>
      </c>
      <c r="C561" t="s">
        <v>0</v>
      </c>
      <c r="Q561" t="s">
        <v>1</v>
      </c>
      <c r="R561" t="s">
        <v>0</v>
      </c>
      <c r="S561" t="s">
        <v>0</v>
      </c>
    </row>
    <row r="562" spans="1:19" x14ac:dyDescent="0.3">
      <c r="A562" t="s">
        <v>0</v>
      </c>
      <c r="B562" t="s">
        <v>1</v>
      </c>
      <c r="C562" t="s">
        <v>0</v>
      </c>
      <c r="Q562" t="s">
        <v>0</v>
      </c>
      <c r="R562" t="s">
        <v>0</v>
      </c>
      <c r="S562" t="s">
        <v>0</v>
      </c>
    </row>
    <row r="563" spans="1:19" x14ac:dyDescent="0.3">
      <c r="A563" t="s">
        <v>1</v>
      </c>
      <c r="B563" t="s">
        <v>0</v>
      </c>
      <c r="C563" t="s">
        <v>1</v>
      </c>
      <c r="Q563" t="s">
        <v>1</v>
      </c>
      <c r="R563" t="s">
        <v>1</v>
      </c>
      <c r="S563" t="s">
        <v>1</v>
      </c>
    </row>
    <row r="564" spans="1:19" x14ac:dyDescent="0.3">
      <c r="A564" t="s">
        <v>1</v>
      </c>
      <c r="B564" t="s">
        <v>0</v>
      </c>
      <c r="C564" t="s">
        <v>1</v>
      </c>
      <c r="Q564" t="s">
        <v>1</v>
      </c>
      <c r="R564" t="s">
        <v>0</v>
      </c>
      <c r="S564" t="s">
        <v>0</v>
      </c>
    </row>
    <row r="565" spans="1:19" x14ac:dyDescent="0.3">
      <c r="A565" t="s">
        <v>0</v>
      </c>
      <c r="B565" t="s">
        <v>0</v>
      </c>
      <c r="C565" t="s">
        <v>0</v>
      </c>
      <c r="Q565" t="s">
        <v>1</v>
      </c>
      <c r="R565" t="s">
        <v>0</v>
      </c>
      <c r="S565" t="s">
        <v>1</v>
      </c>
    </row>
    <row r="566" spans="1:19" x14ac:dyDescent="0.3">
      <c r="A566" t="s">
        <v>0</v>
      </c>
      <c r="B566" t="s">
        <v>0</v>
      </c>
      <c r="C566" t="s">
        <v>1</v>
      </c>
      <c r="Q566" t="s">
        <v>1</v>
      </c>
      <c r="R566" t="s">
        <v>0</v>
      </c>
      <c r="S566" t="s">
        <v>0</v>
      </c>
    </row>
    <row r="567" spans="1:19" x14ac:dyDescent="0.3">
      <c r="A567" t="s">
        <v>1</v>
      </c>
      <c r="B567" t="s">
        <v>0</v>
      </c>
      <c r="C567" t="s">
        <v>1</v>
      </c>
      <c r="Q567" t="s">
        <v>1</v>
      </c>
      <c r="R567" t="s">
        <v>0</v>
      </c>
      <c r="S567" t="s">
        <v>1</v>
      </c>
    </row>
    <row r="568" spans="1:19" x14ac:dyDescent="0.3">
      <c r="A568" t="s">
        <v>0</v>
      </c>
      <c r="B568" t="s">
        <v>1</v>
      </c>
      <c r="C568" t="s">
        <v>0</v>
      </c>
      <c r="Q568" t="s">
        <v>1</v>
      </c>
      <c r="R568" t="s">
        <v>0</v>
      </c>
      <c r="S568" t="s">
        <v>1</v>
      </c>
    </row>
    <row r="569" spans="1:19" x14ac:dyDescent="0.3">
      <c r="A569" t="s">
        <v>0</v>
      </c>
      <c r="B569" t="s">
        <v>0</v>
      </c>
      <c r="C569" t="s">
        <v>1</v>
      </c>
      <c r="Q569" t="s">
        <v>0</v>
      </c>
      <c r="R569" t="s">
        <v>1</v>
      </c>
      <c r="S569" t="s">
        <v>0</v>
      </c>
    </row>
    <row r="570" spans="1:19" x14ac:dyDescent="0.3">
      <c r="A570" t="s">
        <v>1</v>
      </c>
      <c r="B570" t="s">
        <v>1</v>
      </c>
      <c r="C570" t="s">
        <v>0</v>
      </c>
      <c r="Q570" t="s">
        <v>0</v>
      </c>
      <c r="R570" t="s">
        <v>0</v>
      </c>
      <c r="S570" t="s">
        <v>0</v>
      </c>
    </row>
    <row r="571" spans="1:19" x14ac:dyDescent="0.3">
      <c r="A571" t="s">
        <v>0</v>
      </c>
      <c r="B571" t="s">
        <v>1</v>
      </c>
      <c r="C571" t="s">
        <v>1</v>
      </c>
      <c r="Q571" t="s">
        <v>0</v>
      </c>
      <c r="R571" t="s">
        <v>1</v>
      </c>
      <c r="S571" t="s">
        <v>0</v>
      </c>
    </row>
    <row r="572" spans="1:19" x14ac:dyDescent="0.3">
      <c r="A572" t="s">
        <v>0</v>
      </c>
      <c r="B572" t="s">
        <v>1</v>
      </c>
      <c r="C572" t="s">
        <v>1</v>
      </c>
      <c r="Q572" t="s">
        <v>1</v>
      </c>
      <c r="R572" t="s">
        <v>0</v>
      </c>
      <c r="S572" t="s">
        <v>1</v>
      </c>
    </row>
    <row r="573" spans="1:19" x14ac:dyDescent="0.3">
      <c r="A573" t="s">
        <v>0</v>
      </c>
      <c r="B573" t="s">
        <v>1</v>
      </c>
      <c r="C573" t="s">
        <v>0</v>
      </c>
      <c r="Q573" t="s">
        <v>1</v>
      </c>
      <c r="R573" t="s">
        <v>0</v>
      </c>
      <c r="S573" t="s">
        <v>0</v>
      </c>
    </row>
    <row r="574" spans="1:19" x14ac:dyDescent="0.3">
      <c r="A574" t="s">
        <v>0</v>
      </c>
      <c r="B574" t="s">
        <v>0</v>
      </c>
      <c r="C574" t="s">
        <v>0</v>
      </c>
      <c r="Q574" t="s">
        <v>1</v>
      </c>
      <c r="R574" t="s">
        <v>0</v>
      </c>
      <c r="S574" t="s">
        <v>1</v>
      </c>
    </row>
    <row r="575" spans="1:19" x14ac:dyDescent="0.3">
      <c r="A575" t="s">
        <v>1</v>
      </c>
      <c r="B575" t="s">
        <v>0</v>
      </c>
      <c r="C575" t="s">
        <v>1</v>
      </c>
      <c r="Q575" t="s">
        <v>1</v>
      </c>
      <c r="R575" t="s">
        <v>1</v>
      </c>
      <c r="S575" t="s">
        <v>1</v>
      </c>
    </row>
    <row r="576" spans="1:19" x14ac:dyDescent="0.3">
      <c r="A576" t="s">
        <v>1</v>
      </c>
      <c r="B576" t="s">
        <v>0</v>
      </c>
      <c r="C576" t="s">
        <v>0</v>
      </c>
      <c r="Q576" t="s">
        <v>0</v>
      </c>
      <c r="R576" t="s">
        <v>0</v>
      </c>
      <c r="S576" t="s">
        <v>0</v>
      </c>
    </row>
    <row r="577" spans="1:19" x14ac:dyDescent="0.3">
      <c r="A577" t="s">
        <v>1</v>
      </c>
      <c r="B577" t="s">
        <v>1</v>
      </c>
      <c r="C577" t="s">
        <v>0</v>
      </c>
      <c r="Q577" t="s">
        <v>1</v>
      </c>
      <c r="R577" t="s">
        <v>0</v>
      </c>
      <c r="S577" t="s">
        <v>1</v>
      </c>
    </row>
    <row r="578" spans="1:19" x14ac:dyDescent="0.3">
      <c r="A578" t="s">
        <v>1</v>
      </c>
      <c r="B578" t="s">
        <v>1</v>
      </c>
      <c r="C578" t="s">
        <v>0</v>
      </c>
      <c r="Q578" t="s">
        <v>1</v>
      </c>
      <c r="R578" t="s">
        <v>1</v>
      </c>
      <c r="S578" t="s">
        <v>0</v>
      </c>
    </row>
    <row r="579" spans="1:19" x14ac:dyDescent="0.3">
      <c r="A579" t="s">
        <v>0</v>
      </c>
      <c r="B579" t="s">
        <v>0</v>
      </c>
      <c r="C579" t="s">
        <v>1</v>
      </c>
      <c r="Q579" t="s">
        <v>1</v>
      </c>
      <c r="R579" t="s">
        <v>0</v>
      </c>
      <c r="S579" t="s">
        <v>0</v>
      </c>
    </row>
    <row r="580" spans="1:19" x14ac:dyDescent="0.3">
      <c r="A580" t="s">
        <v>0</v>
      </c>
      <c r="B580" t="s">
        <v>0</v>
      </c>
      <c r="C580" t="s">
        <v>1</v>
      </c>
      <c r="Q580" t="s">
        <v>1</v>
      </c>
      <c r="R580" t="s">
        <v>0</v>
      </c>
      <c r="S580" t="s">
        <v>1</v>
      </c>
    </row>
    <row r="581" spans="1:19" x14ac:dyDescent="0.3">
      <c r="A581" t="s">
        <v>0</v>
      </c>
      <c r="B581" t="s">
        <v>0</v>
      </c>
      <c r="C581" t="s">
        <v>0</v>
      </c>
      <c r="Q581" t="s">
        <v>0</v>
      </c>
      <c r="R581" t="s">
        <v>1</v>
      </c>
      <c r="S581" t="s">
        <v>0</v>
      </c>
    </row>
    <row r="582" spans="1:19" x14ac:dyDescent="0.3">
      <c r="A582" t="s">
        <v>1</v>
      </c>
      <c r="B582" t="s">
        <v>0</v>
      </c>
      <c r="C582" t="s">
        <v>0</v>
      </c>
      <c r="Q582" t="s">
        <v>0</v>
      </c>
      <c r="R582" t="s">
        <v>0</v>
      </c>
      <c r="S582" t="s">
        <v>1</v>
      </c>
    </row>
    <row r="583" spans="1:19" x14ac:dyDescent="0.3">
      <c r="A583" t="s">
        <v>0</v>
      </c>
      <c r="B583" t="s">
        <v>1</v>
      </c>
      <c r="C583" t="s">
        <v>1</v>
      </c>
      <c r="Q583" t="s">
        <v>1</v>
      </c>
      <c r="R583" t="s">
        <v>0</v>
      </c>
      <c r="S583" t="s">
        <v>1</v>
      </c>
    </row>
    <row r="584" spans="1:19" x14ac:dyDescent="0.3">
      <c r="A584" t="s">
        <v>1</v>
      </c>
      <c r="B584" t="s">
        <v>0</v>
      </c>
      <c r="C584" t="s">
        <v>1</v>
      </c>
      <c r="Q584" t="s">
        <v>0</v>
      </c>
      <c r="R584" t="s">
        <v>0</v>
      </c>
      <c r="S584" t="s">
        <v>1</v>
      </c>
    </row>
    <row r="585" spans="1:19" x14ac:dyDescent="0.3">
      <c r="A585" t="s">
        <v>0</v>
      </c>
      <c r="B585" t="s">
        <v>1</v>
      </c>
      <c r="C585" t="s">
        <v>1</v>
      </c>
      <c r="Q585" t="s">
        <v>1</v>
      </c>
      <c r="R585" t="s">
        <v>0</v>
      </c>
      <c r="S585" t="s">
        <v>0</v>
      </c>
    </row>
    <row r="586" spans="1:19" x14ac:dyDescent="0.3">
      <c r="A586" t="s">
        <v>0</v>
      </c>
      <c r="B586" t="s">
        <v>0</v>
      </c>
      <c r="C586" t="s">
        <v>0</v>
      </c>
      <c r="Q586" t="s">
        <v>1</v>
      </c>
      <c r="R586" t="s">
        <v>1</v>
      </c>
      <c r="S586" t="s">
        <v>0</v>
      </c>
    </row>
    <row r="587" spans="1:19" x14ac:dyDescent="0.3">
      <c r="A587" t="s">
        <v>0</v>
      </c>
      <c r="B587" t="s">
        <v>0</v>
      </c>
      <c r="C587" t="s">
        <v>1</v>
      </c>
      <c r="Q587" t="s">
        <v>0</v>
      </c>
      <c r="R587" t="s">
        <v>0</v>
      </c>
      <c r="S587" t="s">
        <v>0</v>
      </c>
    </row>
    <row r="588" spans="1:19" x14ac:dyDescent="0.3">
      <c r="A588" t="s">
        <v>0</v>
      </c>
      <c r="B588" t="s">
        <v>0</v>
      </c>
      <c r="C588" t="s">
        <v>0</v>
      </c>
      <c r="Q588" t="s">
        <v>1</v>
      </c>
      <c r="R588" t="s">
        <v>1</v>
      </c>
      <c r="S588" t="s">
        <v>0</v>
      </c>
    </row>
    <row r="589" spans="1:19" x14ac:dyDescent="0.3">
      <c r="A589" t="s">
        <v>1</v>
      </c>
      <c r="B589" t="s">
        <v>1</v>
      </c>
      <c r="C589" t="s">
        <v>1</v>
      </c>
      <c r="Q589" t="s">
        <v>0</v>
      </c>
      <c r="R589" t="s">
        <v>1</v>
      </c>
      <c r="S589" t="s">
        <v>0</v>
      </c>
    </row>
    <row r="590" spans="1:19" x14ac:dyDescent="0.3">
      <c r="A590" t="s">
        <v>0</v>
      </c>
      <c r="B590" t="s">
        <v>0</v>
      </c>
      <c r="C590" t="s">
        <v>0</v>
      </c>
      <c r="Q590" t="s">
        <v>0</v>
      </c>
      <c r="R590" t="s">
        <v>0</v>
      </c>
      <c r="S590" t="s">
        <v>0</v>
      </c>
    </row>
    <row r="591" spans="1:19" x14ac:dyDescent="0.3">
      <c r="A591" t="s">
        <v>0</v>
      </c>
      <c r="B591" t="s">
        <v>0</v>
      </c>
      <c r="C591" t="s">
        <v>0</v>
      </c>
      <c r="Q591" t="s">
        <v>1</v>
      </c>
      <c r="R591" t="s">
        <v>0</v>
      </c>
      <c r="S591" t="s">
        <v>0</v>
      </c>
    </row>
    <row r="592" spans="1:19" x14ac:dyDescent="0.3">
      <c r="A592" t="s">
        <v>1</v>
      </c>
      <c r="B592" t="s">
        <v>0</v>
      </c>
      <c r="C592" t="s">
        <v>1</v>
      </c>
      <c r="Q592" t="s">
        <v>1</v>
      </c>
      <c r="R592" t="s">
        <v>0</v>
      </c>
      <c r="S592" t="s">
        <v>0</v>
      </c>
    </row>
    <row r="593" spans="1:19" x14ac:dyDescent="0.3">
      <c r="A593" t="s">
        <v>1</v>
      </c>
      <c r="B593" t="s">
        <v>0</v>
      </c>
      <c r="C593" t="s">
        <v>1</v>
      </c>
      <c r="Q593" t="s">
        <v>0</v>
      </c>
      <c r="R593" t="s">
        <v>1</v>
      </c>
      <c r="S593" t="s">
        <v>0</v>
      </c>
    </row>
    <row r="594" spans="1:19" x14ac:dyDescent="0.3">
      <c r="A594" t="s">
        <v>1</v>
      </c>
      <c r="B594" t="s">
        <v>0</v>
      </c>
      <c r="C594" t="s">
        <v>1</v>
      </c>
      <c r="Q594" t="s">
        <v>0</v>
      </c>
      <c r="R594" t="s">
        <v>0</v>
      </c>
      <c r="S594" t="s">
        <v>0</v>
      </c>
    </row>
    <row r="595" spans="1:19" x14ac:dyDescent="0.3">
      <c r="A595" t="s">
        <v>0</v>
      </c>
      <c r="B595" t="s">
        <v>0</v>
      </c>
      <c r="C595" t="s">
        <v>0</v>
      </c>
      <c r="Q595" t="s">
        <v>1</v>
      </c>
      <c r="R595" t="s">
        <v>0</v>
      </c>
      <c r="S595" t="s">
        <v>1</v>
      </c>
    </row>
    <row r="596" spans="1:19" x14ac:dyDescent="0.3">
      <c r="A596" t="s">
        <v>0</v>
      </c>
      <c r="B596" t="s">
        <v>0</v>
      </c>
      <c r="C596" t="s">
        <v>0</v>
      </c>
      <c r="Q596" t="s">
        <v>0</v>
      </c>
      <c r="R596" t="s">
        <v>1</v>
      </c>
      <c r="S596" t="s">
        <v>1</v>
      </c>
    </row>
    <row r="597" spans="1:19" x14ac:dyDescent="0.3">
      <c r="A597" t="s">
        <v>0</v>
      </c>
      <c r="B597" t="s">
        <v>1</v>
      </c>
      <c r="C597" t="s">
        <v>0</v>
      </c>
      <c r="Q597" t="s">
        <v>0</v>
      </c>
      <c r="R597" t="s">
        <v>0</v>
      </c>
      <c r="S597" t="s">
        <v>0</v>
      </c>
    </row>
    <row r="598" spans="1:19" x14ac:dyDescent="0.3">
      <c r="A598" t="s">
        <v>0</v>
      </c>
      <c r="B598" t="s">
        <v>1</v>
      </c>
      <c r="C598" t="s">
        <v>0</v>
      </c>
      <c r="Q598" t="s">
        <v>1</v>
      </c>
      <c r="R598" t="s">
        <v>0</v>
      </c>
      <c r="S598" t="s">
        <v>0</v>
      </c>
    </row>
    <row r="599" spans="1:19" x14ac:dyDescent="0.3">
      <c r="A599" t="s">
        <v>1</v>
      </c>
      <c r="B599" t="s">
        <v>0</v>
      </c>
      <c r="C599" t="s">
        <v>0</v>
      </c>
      <c r="Q599" t="s">
        <v>1</v>
      </c>
      <c r="R599" t="s">
        <v>0</v>
      </c>
      <c r="S599" t="s">
        <v>1</v>
      </c>
    </row>
    <row r="600" spans="1:19" x14ac:dyDescent="0.3">
      <c r="A600" t="s">
        <v>1</v>
      </c>
      <c r="B600" t="s">
        <v>1</v>
      </c>
      <c r="C600" t="s">
        <v>1</v>
      </c>
      <c r="Q600" t="s">
        <v>0</v>
      </c>
      <c r="R600" t="s">
        <v>0</v>
      </c>
      <c r="S600" t="s">
        <v>1</v>
      </c>
    </row>
    <row r="601" spans="1:19" x14ac:dyDescent="0.3">
      <c r="A601" t="s">
        <v>1</v>
      </c>
      <c r="B601" t="s">
        <v>1</v>
      </c>
      <c r="C601" t="s">
        <v>0</v>
      </c>
      <c r="Q601" t="s">
        <v>1</v>
      </c>
      <c r="R601" t="s">
        <v>1</v>
      </c>
      <c r="S601" t="s">
        <v>0</v>
      </c>
    </row>
    <row r="602" spans="1:19" x14ac:dyDescent="0.3">
      <c r="A602" t="s">
        <v>0</v>
      </c>
      <c r="B602" t="s">
        <v>1</v>
      </c>
      <c r="C602" t="s">
        <v>0</v>
      </c>
      <c r="Q602" t="s">
        <v>0</v>
      </c>
      <c r="R602" t="s">
        <v>1</v>
      </c>
      <c r="S602" t="s">
        <v>1</v>
      </c>
    </row>
    <row r="603" spans="1:19" x14ac:dyDescent="0.3">
      <c r="A603" t="s">
        <v>0</v>
      </c>
      <c r="B603" t="s">
        <v>0</v>
      </c>
      <c r="C603" t="s">
        <v>0</v>
      </c>
      <c r="Q603" t="s">
        <v>0</v>
      </c>
      <c r="R603" t="s">
        <v>0</v>
      </c>
      <c r="S603" t="s">
        <v>0</v>
      </c>
    </row>
    <row r="604" spans="1:19" x14ac:dyDescent="0.3">
      <c r="A604" t="s">
        <v>1</v>
      </c>
      <c r="B604" t="s">
        <v>1</v>
      </c>
      <c r="C604" t="s">
        <v>0</v>
      </c>
      <c r="Q604" t="s">
        <v>1</v>
      </c>
      <c r="R604" t="s">
        <v>1</v>
      </c>
      <c r="S604" t="s">
        <v>1</v>
      </c>
    </row>
    <row r="605" spans="1:19" x14ac:dyDescent="0.3">
      <c r="A605" t="s">
        <v>1</v>
      </c>
      <c r="B605" t="s">
        <v>1</v>
      </c>
      <c r="C605" t="s">
        <v>0</v>
      </c>
      <c r="Q605" t="s">
        <v>1</v>
      </c>
      <c r="R605" t="s">
        <v>0</v>
      </c>
      <c r="S605" t="s">
        <v>0</v>
      </c>
    </row>
    <row r="606" spans="1:19" x14ac:dyDescent="0.3">
      <c r="A606" t="s">
        <v>1</v>
      </c>
      <c r="B606" t="s">
        <v>0</v>
      </c>
      <c r="C606" t="s">
        <v>0</v>
      </c>
      <c r="Q606" t="s">
        <v>0</v>
      </c>
      <c r="R606" t="s">
        <v>0</v>
      </c>
      <c r="S606" t="s">
        <v>0</v>
      </c>
    </row>
    <row r="607" spans="1:19" x14ac:dyDescent="0.3">
      <c r="A607" t="s">
        <v>1</v>
      </c>
      <c r="B607" t="s">
        <v>0</v>
      </c>
      <c r="C607" t="s">
        <v>1</v>
      </c>
      <c r="Q607" t="s">
        <v>1</v>
      </c>
      <c r="R607" t="s">
        <v>0</v>
      </c>
      <c r="S607" t="s">
        <v>0</v>
      </c>
    </row>
    <row r="608" spans="1:19" x14ac:dyDescent="0.3">
      <c r="A608" t="s">
        <v>1</v>
      </c>
      <c r="B608" t="s">
        <v>0</v>
      </c>
      <c r="C608" t="s">
        <v>0</v>
      </c>
      <c r="Q608" t="s">
        <v>0</v>
      </c>
      <c r="R608" t="s">
        <v>0</v>
      </c>
      <c r="S608" t="s">
        <v>5</v>
      </c>
    </row>
    <row r="609" spans="1:19" x14ac:dyDescent="0.3">
      <c r="A609" t="s">
        <v>0</v>
      </c>
      <c r="B609" t="s">
        <v>0</v>
      </c>
      <c r="C609" t="s">
        <v>0</v>
      </c>
      <c r="Q609" t="s">
        <v>0</v>
      </c>
      <c r="R609" t="s">
        <v>0</v>
      </c>
      <c r="S609" t="s">
        <v>0</v>
      </c>
    </row>
    <row r="610" spans="1:19" x14ac:dyDescent="0.3">
      <c r="A610" t="s">
        <v>1</v>
      </c>
      <c r="B610" t="s">
        <v>1</v>
      </c>
      <c r="C610" t="s">
        <v>0</v>
      </c>
      <c r="Q610" t="s">
        <v>0</v>
      </c>
      <c r="R610" t="s">
        <v>1</v>
      </c>
      <c r="S610" t="s">
        <v>0</v>
      </c>
    </row>
    <row r="611" spans="1:19" x14ac:dyDescent="0.3">
      <c r="A611" t="s">
        <v>1</v>
      </c>
      <c r="B611" t="s">
        <v>0</v>
      </c>
      <c r="C611" t="s">
        <v>1</v>
      </c>
      <c r="Q611" t="s">
        <v>1</v>
      </c>
      <c r="R611" t="s">
        <v>1</v>
      </c>
      <c r="S611" t="s">
        <v>0</v>
      </c>
    </row>
    <row r="612" spans="1:19" x14ac:dyDescent="0.3">
      <c r="A612" t="s">
        <v>0</v>
      </c>
      <c r="B612" t="s">
        <v>1</v>
      </c>
      <c r="C612" t="s">
        <v>0</v>
      </c>
      <c r="Q612" t="s">
        <v>0</v>
      </c>
      <c r="R612" t="s">
        <v>0</v>
      </c>
      <c r="S612" t="s">
        <v>0</v>
      </c>
    </row>
    <row r="613" spans="1:19" x14ac:dyDescent="0.3">
      <c r="A613" t="s">
        <v>1</v>
      </c>
      <c r="B613" t="s">
        <v>1</v>
      </c>
      <c r="C613" t="s">
        <v>0</v>
      </c>
      <c r="Q613" t="s">
        <v>1</v>
      </c>
      <c r="R613" t="s">
        <v>0</v>
      </c>
      <c r="S613" t="s">
        <v>1</v>
      </c>
    </row>
    <row r="614" spans="1:19" x14ac:dyDescent="0.3">
      <c r="A614" t="s">
        <v>0</v>
      </c>
      <c r="B614" t="s">
        <v>1</v>
      </c>
      <c r="C614" t="s">
        <v>0</v>
      </c>
      <c r="Q614" t="s">
        <v>1</v>
      </c>
      <c r="R614" t="s">
        <v>1</v>
      </c>
      <c r="S614" t="s">
        <v>0</v>
      </c>
    </row>
    <row r="615" spans="1:19" x14ac:dyDescent="0.3">
      <c r="A615" t="s">
        <v>0</v>
      </c>
      <c r="B615" t="s">
        <v>0</v>
      </c>
      <c r="C615" t="s">
        <v>0</v>
      </c>
      <c r="Q615" t="s">
        <v>1</v>
      </c>
      <c r="R615" t="s">
        <v>0</v>
      </c>
      <c r="S615" t="s">
        <v>0</v>
      </c>
    </row>
    <row r="616" spans="1:19" x14ac:dyDescent="0.3">
      <c r="A616" t="s">
        <v>0</v>
      </c>
      <c r="B616" t="s">
        <v>0</v>
      </c>
      <c r="C616" t="s">
        <v>0</v>
      </c>
      <c r="Q616" t="s">
        <v>1</v>
      </c>
      <c r="R616" t="s">
        <v>0</v>
      </c>
      <c r="S616" t="s">
        <v>0</v>
      </c>
    </row>
    <row r="617" spans="1:19" x14ac:dyDescent="0.3">
      <c r="A617" t="s">
        <v>1</v>
      </c>
      <c r="B617" t="s">
        <v>1</v>
      </c>
      <c r="C617" t="s">
        <v>0</v>
      </c>
      <c r="Q617" t="s">
        <v>1</v>
      </c>
      <c r="R617" t="s">
        <v>0</v>
      </c>
      <c r="S617" t="s">
        <v>1</v>
      </c>
    </row>
    <row r="618" spans="1:19" x14ac:dyDescent="0.3">
      <c r="A618" t="s">
        <v>0</v>
      </c>
      <c r="B618" t="s">
        <v>1</v>
      </c>
      <c r="C618" t="s">
        <v>0</v>
      </c>
      <c r="Q618" t="s">
        <v>0</v>
      </c>
      <c r="R618" t="s">
        <v>1</v>
      </c>
      <c r="S618" t="s">
        <v>1</v>
      </c>
    </row>
    <row r="619" spans="1:19" x14ac:dyDescent="0.3">
      <c r="A619" t="s">
        <v>0</v>
      </c>
      <c r="B619" t="s">
        <v>1</v>
      </c>
      <c r="C619" t="s">
        <v>1</v>
      </c>
      <c r="Q619" t="s">
        <v>0</v>
      </c>
      <c r="R619" t="s">
        <v>0</v>
      </c>
      <c r="S619" t="s">
        <v>0</v>
      </c>
    </row>
    <row r="620" spans="1:19" x14ac:dyDescent="0.3">
      <c r="A620" t="s">
        <v>0</v>
      </c>
      <c r="B620" t="s">
        <v>1</v>
      </c>
      <c r="C620" t="s">
        <v>0</v>
      </c>
      <c r="Q620" t="s">
        <v>0</v>
      </c>
      <c r="R620" t="s">
        <v>0</v>
      </c>
      <c r="S620" t="s">
        <v>0</v>
      </c>
    </row>
    <row r="621" spans="1:19" x14ac:dyDescent="0.3">
      <c r="A621" t="s">
        <v>0</v>
      </c>
      <c r="B621" t="s">
        <v>0</v>
      </c>
      <c r="C621" t="s">
        <v>1</v>
      </c>
      <c r="Q621" t="s">
        <v>1</v>
      </c>
      <c r="R621" t="s">
        <v>0</v>
      </c>
      <c r="S621" t="s">
        <v>1</v>
      </c>
    </row>
    <row r="622" spans="1:19" x14ac:dyDescent="0.3">
      <c r="A622" t="s">
        <v>0</v>
      </c>
      <c r="B622" t="s">
        <v>1</v>
      </c>
      <c r="C622" t="s">
        <v>1</v>
      </c>
      <c r="Q622" t="s">
        <v>0</v>
      </c>
      <c r="R622" t="s">
        <v>1</v>
      </c>
      <c r="S622" t="s">
        <v>0</v>
      </c>
    </row>
    <row r="623" spans="1:19" x14ac:dyDescent="0.3">
      <c r="A623" t="s">
        <v>1</v>
      </c>
      <c r="B623" t="s">
        <v>0</v>
      </c>
      <c r="C623" t="s">
        <v>0</v>
      </c>
      <c r="Q623" t="s">
        <v>1</v>
      </c>
      <c r="R623" t="s">
        <v>1</v>
      </c>
      <c r="S623" t="s">
        <v>0</v>
      </c>
    </row>
    <row r="624" spans="1:19" x14ac:dyDescent="0.3">
      <c r="A624" t="s">
        <v>1</v>
      </c>
      <c r="B624" t="s">
        <v>0</v>
      </c>
      <c r="C624" t="s">
        <v>0</v>
      </c>
      <c r="Q624" t="s">
        <v>1</v>
      </c>
      <c r="R624" t="s">
        <v>0</v>
      </c>
      <c r="S624" t="s">
        <v>0</v>
      </c>
    </row>
    <row r="625" spans="1:19" x14ac:dyDescent="0.3">
      <c r="A625" t="s">
        <v>1</v>
      </c>
      <c r="B625" t="s">
        <v>0</v>
      </c>
      <c r="C625" t="s">
        <v>0</v>
      </c>
      <c r="Q625" t="s">
        <v>0</v>
      </c>
      <c r="R625" t="s">
        <v>1</v>
      </c>
      <c r="S625" t="s">
        <v>0</v>
      </c>
    </row>
    <row r="626" spans="1:19" x14ac:dyDescent="0.3">
      <c r="A626" t="s">
        <v>0</v>
      </c>
      <c r="B626" t="s">
        <v>0</v>
      </c>
      <c r="C626" t="s">
        <v>1</v>
      </c>
      <c r="Q626" t="s">
        <v>0</v>
      </c>
      <c r="R626" t="s">
        <v>0</v>
      </c>
      <c r="S626" t="s">
        <v>1</v>
      </c>
    </row>
    <row r="627" spans="1:19" x14ac:dyDescent="0.3">
      <c r="A627" t="s">
        <v>0</v>
      </c>
      <c r="B627" t="s">
        <v>0</v>
      </c>
      <c r="C627" t="s">
        <v>0</v>
      </c>
      <c r="Q627" t="s">
        <v>1</v>
      </c>
      <c r="R627" t="s">
        <v>0</v>
      </c>
      <c r="S627" t="s">
        <v>1</v>
      </c>
    </row>
    <row r="628" spans="1:19" x14ac:dyDescent="0.3">
      <c r="A628" t="s">
        <v>1</v>
      </c>
      <c r="B628" t="s">
        <v>1</v>
      </c>
      <c r="C628" t="s">
        <v>0</v>
      </c>
      <c r="Q628" t="s">
        <v>0</v>
      </c>
      <c r="R628" t="s">
        <v>1</v>
      </c>
      <c r="S628" t="s">
        <v>0</v>
      </c>
    </row>
    <row r="629" spans="1:19" x14ac:dyDescent="0.3">
      <c r="A629" t="s">
        <v>1</v>
      </c>
      <c r="B629" t="s">
        <v>0</v>
      </c>
      <c r="C629" t="s">
        <v>0</v>
      </c>
      <c r="Q629" t="s">
        <v>1</v>
      </c>
      <c r="R629" t="s">
        <v>0</v>
      </c>
      <c r="S629" t="s">
        <v>1</v>
      </c>
    </row>
    <row r="630" spans="1:19" x14ac:dyDescent="0.3">
      <c r="A630" t="s">
        <v>1</v>
      </c>
      <c r="B630" t="s">
        <v>0</v>
      </c>
      <c r="C630" t="s">
        <v>1</v>
      </c>
      <c r="Q630" t="s">
        <v>0</v>
      </c>
      <c r="R630" t="s">
        <v>1</v>
      </c>
      <c r="S630" t="s">
        <v>1</v>
      </c>
    </row>
    <row r="631" spans="1:19" x14ac:dyDescent="0.3">
      <c r="A631" t="s">
        <v>1</v>
      </c>
      <c r="B631" t="s">
        <v>1</v>
      </c>
      <c r="C631" t="s">
        <v>1</v>
      </c>
      <c r="Q631" t="s">
        <v>1</v>
      </c>
      <c r="R631" t="s">
        <v>1</v>
      </c>
      <c r="S631" t="s">
        <v>0</v>
      </c>
    </row>
    <row r="632" spans="1:19" x14ac:dyDescent="0.3">
      <c r="A632" t="s">
        <v>1</v>
      </c>
      <c r="B632" t="s">
        <v>1</v>
      </c>
      <c r="C632" t="s">
        <v>0</v>
      </c>
      <c r="Q632" t="s">
        <v>0</v>
      </c>
      <c r="R632" t="s">
        <v>0</v>
      </c>
      <c r="S632" t="s">
        <v>1</v>
      </c>
    </row>
    <row r="633" spans="1:19" x14ac:dyDescent="0.3">
      <c r="A633" t="s">
        <v>0</v>
      </c>
      <c r="B633" t="s">
        <v>1</v>
      </c>
      <c r="C633" t="s">
        <v>1</v>
      </c>
      <c r="Q633" t="s">
        <v>0</v>
      </c>
      <c r="R633" t="s">
        <v>0</v>
      </c>
      <c r="S633" t="s">
        <v>1</v>
      </c>
    </row>
    <row r="634" spans="1:19" x14ac:dyDescent="0.3">
      <c r="A634" t="s">
        <v>0</v>
      </c>
      <c r="B634" t="s">
        <v>0</v>
      </c>
      <c r="C634" t="s">
        <v>1</v>
      </c>
      <c r="Q634" t="s">
        <v>0</v>
      </c>
      <c r="R634" t="s">
        <v>0</v>
      </c>
      <c r="S634" t="s">
        <v>0</v>
      </c>
    </row>
    <row r="635" spans="1:19" x14ac:dyDescent="0.3">
      <c r="A635" t="s">
        <v>0</v>
      </c>
      <c r="B635" t="s">
        <v>0</v>
      </c>
      <c r="C635" t="s">
        <v>0</v>
      </c>
      <c r="Q635" t="s">
        <v>0</v>
      </c>
      <c r="R635" t="s">
        <v>1</v>
      </c>
      <c r="S635" t="s">
        <v>1</v>
      </c>
    </row>
    <row r="636" spans="1:19" x14ac:dyDescent="0.3">
      <c r="A636" t="s">
        <v>1</v>
      </c>
      <c r="B636" t="s">
        <v>0</v>
      </c>
      <c r="C636" t="s">
        <v>0</v>
      </c>
      <c r="Q636" t="s">
        <v>0</v>
      </c>
      <c r="R636" t="s">
        <v>1</v>
      </c>
      <c r="S636" t="s">
        <v>1</v>
      </c>
    </row>
    <row r="637" spans="1:19" x14ac:dyDescent="0.3">
      <c r="A637" t="s">
        <v>0</v>
      </c>
      <c r="B637" t="s">
        <v>1</v>
      </c>
      <c r="C637" t="s">
        <v>0</v>
      </c>
      <c r="Q637" t="s">
        <v>0</v>
      </c>
      <c r="R637" t="s">
        <v>0</v>
      </c>
      <c r="S637" t="s">
        <v>1</v>
      </c>
    </row>
    <row r="638" spans="1:19" x14ac:dyDescent="0.3">
      <c r="A638" t="s">
        <v>0</v>
      </c>
      <c r="B638" t="s">
        <v>0</v>
      </c>
      <c r="C638" t="s">
        <v>1</v>
      </c>
      <c r="Q638" t="s">
        <v>1</v>
      </c>
      <c r="R638" t="s">
        <v>0</v>
      </c>
      <c r="S638" t="s">
        <v>0</v>
      </c>
    </row>
    <row r="639" spans="1:19" x14ac:dyDescent="0.3">
      <c r="A639" t="s">
        <v>1</v>
      </c>
      <c r="B639" t="s">
        <v>1</v>
      </c>
      <c r="C639" t="s">
        <v>0</v>
      </c>
      <c r="Q639" t="s">
        <v>0</v>
      </c>
      <c r="R639" t="s">
        <v>0</v>
      </c>
      <c r="S639" t="s">
        <v>0</v>
      </c>
    </row>
    <row r="640" spans="1:19" x14ac:dyDescent="0.3">
      <c r="A640" t="s">
        <v>0</v>
      </c>
      <c r="B640" t="s">
        <v>0</v>
      </c>
      <c r="C640" t="s">
        <v>0</v>
      </c>
      <c r="Q640" t="s">
        <v>1</v>
      </c>
      <c r="R640" t="s">
        <v>0</v>
      </c>
      <c r="S640" t="s">
        <v>1</v>
      </c>
    </row>
    <row r="641" spans="1:19" x14ac:dyDescent="0.3">
      <c r="A641" t="s">
        <v>0</v>
      </c>
      <c r="B641" t="s">
        <v>1</v>
      </c>
      <c r="C641" t="s">
        <v>1</v>
      </c>
      <c r="Q641" t="s">
        <v>0</v>
      </c>
      <c r="R641" t="s">
        <v>1</v>
      </c>
      <c r="S641" t="s">
        <v>0</v>
      </c>
    </row>
    <row r="642" spans="1:19" x14ac:dyDescent="0.3">
      <c r="A642" t="s">
        <v>0</v>
      </c>
      <c r="B642" t="s">
        <v>0</v>
      </c>
      <c r="C642" t="s">
        <v>1</v>
      </c>
      <c r="Q642" t="s">
        <v>0</v>
      </c>
      <c r="R642" t="s">
        <v>0</v>
      </c>
      <c r="S642" t="s">
        <v>0</v>
      </c>
    </row>
    <row r="643" spans="1:19" x14ac:dyDescent="0.3">
      <c r="A643" t="s">
        <v>0</v>
      </c>
      <c r="B643" t="s">
        <v>1</v>
      </c>
      <c r="C643" t="s">
        <v>0</v>
      </c>
      <c r="Q643" t="s">
        <v>0</v>
      </c>
      <c r="R643" t="s">
        <v>1</v>
      </c>
      <c r="S643" t="s">
        <v>0</v>
      </c>
    </row>
    <row r="644" spans="1:19" x14ac:dyDescent="0.3">
      <c r="A644" t="s">
        <v>0</v>
      </c>
      <c r="B644" t="s">
        <v>0</v>
      </c>
      <c r="C644" t="s">
        <v>0</v>
      </c>
      <c r="Q644" t="s">
        <v>0</v>
      </c>
      <c r="R644" t="s">
        <v>1</v>
      </c>
      <c r="S644" t="s">
        <v>0</v>
      </c>
    </row>
    <row r="645" spans="1:19" x14ac:dyDescent="0.3">
      <c r="A645" t="s">
        <v>1</v>
      </c>
      <c r="B645" t="s">
        <v>0</v>
      </c>
      <c r="C645" t="s">
        <v>0</v>
      </c>
      <c r="Q645" t="s">
        <v>1</v>
      </c>
      <c r="R645" t="s">
        <v>0</v>
      </c>
      <c r="S645" t="s">
        <v>0</v>
      </c>
    </row>
    <row r="646" spans="1:19" x14ac:dyDescent="0.3">
      <c r="A646" t="s">
        <v>1</v>
      </c>
      <c r="B646" t="s">
        <v>0</v>
      </c>
      <c r="C646" t="s">
        <v>0</v>
      </c>
      <c r="Q646" t="s">
        <v>0</v>
      </c>
      <c r="R646" t="s">
        <v>1</v>
      </c>
      <c r="S646" t="s">
        <v>0</v>
      </c>
    </row>
    <row r="647" spans="1:19" x14ac:dyDescent="0.3">
      <c r="A647" t="s">
        <v>1</v>
      </c>
      <c r="B647" t="s">
        <v>0</v>
      </c>
      <c r="C647" t="s">
        <v>0</v>
      </c>
      <c r="Q647" t="s">
        <v>0</v>
      </c>
      <c r="R647" t="s">
        <v>0</v>
      </c>
      <c r="S647" t="s">
        <v>1</v>
      </c>
    </row>
    <row r="648" spans="1:19" x14ac:dyDescent="0.3">
      <c r="A648" t="s">
        <v>0</v>
      </c>
      <c r="B648" t="s">
        <v>0</v>
      </c>
      <c r="C648" t="s">
        <v>0</v>
      </c>
      <c r="Q648" t="s">
        <v>1</v>
      </c>
      <c r="R648" t="s">
        <v>1</v>
      </c>
      <c r="S648" t="s">
        <v>0</v>
      </c>
    </row>
    <row r="649" spans="1:19" x14ac:dyDescent="0.3">
      <c r="A649" t="s">
        <v>0</v>
      </c>
      <c r="B649" t="s">
        <v>1</v>
      </c>
      <c r="C649" t="s">
        <v>0</v>
      </c>
      <c r="Q649" t="s">
        <v>1</v>
      </c>
      <c r="R649" t="s">
        <v>0</v>
      </c>
      <c r="S649" t="s">
        <v>0</v>
      </c>
    </row>
    <row r="650" spans="1:19" x14ac:dyDescent="0.3">
      <c r="A650" t="s">
        <v>1</v>
      </c>
      <c r="B650" t="s">
        <v>0</v>
      </c>
      <c r="C650" t="s">
        <v>1</v>
      </c>
      <c r="Q650" t="s">
        <v>0</v>
      </c>
      <c r="R650" t="s">
        <v>0</v>
      </c>
      <c r="S650" t="s">
        <v>0</v>
      </c>
    </row>
    <row r="651" spans="1:19" x14ac:dyDescent="0.3">
      <c r="A651" t="s">
        <v>1</v>
      </c>
      <c r="B651" t="s">
        <v>0</v>
      </c>
      <c r="C651" t="s">
        <v>0</v>
      </c>
      <c r="Q651" t="s">
        <v>0</v>
      </c>
      <c r="R651" t="s">
        <v>1</v>
      </c>
      <c r="S651" t="s">
        <v>0</v>
      </c>
    </row>
    <row r="652" spans="1:19" x14ac:dyDescent="0.3">
      <c r="A652" t="s">
        <v>1</v>
      </c>
      <c r="B652" t="s">
        <v>0</v>
      </c>
      <c r="C652" t="s">
        <v>0</v>
      </c>
      <c r="Q652" t="s">
        <v>1</v>
      </c>
      <c r="R652" t="s">
        <v>0</v>
      </c>
      <c r="S652" t="s">
        <v>0</v>
      </c>
    </row>
    <row r="653" spans="1:19" x14ac:dyDescent="0.3">
      <c r="A653" t="s">
        <v>1</v>
      </c>
      <c r="B653" t="s">
        <v>1</v>
      </c>
      <c r="C653" t="s">
        <v>0</v>
      </c>
      <c r="Q653" t="s">
        <v>0</v>
      </c>
      <c r="R653" t="s">
        <v>0</v>
      </c>
      <c r="S653" t="s">
        <v>0</v>
      </c>
    </row>
    <row r="654" spans="1:19" x14ac:dyDescent="0.3">
      <c r="A654" t="s">
        <v>0</v>
      </c>
      <c r="B654" t="s">
        <v>0</v>
      </c>
      <c r="C654" t="s">
        <v>0</v>
      </c>
      <c r="Q654" t="s">
        <v>0</v>
      </c>
      <c r="R654" t="s">
        <v>0</v>
      </c>
      <c r="S654" t="s">
        <v>0</v>
      </c>
    </row>
    <row r="655" spans="1:19" x14ac:dyDescent="0.3">
      <c r="A655" t="s">
        <v>0</v>
      </c>
      <c r="B655" t="s">
        <v>0</v>
      </c>
      <c r="C655" t="s">
        <v>0</v>
      </c>
      <c r="Q655" t="s">
        <v>1</v>
      </c>
      <c r="R655" t="s">
        <v>1</v>
      </c>
      <c r="S655" t="s">
        <v>1</v>
      </c>
    </row>
    <row r="656" spans="1:19" x14ac:dyDescent="0.3">
      <c r="A656" t="s">
        <v>0</v>
      </c>
      <c r="B656" t="s">
        <v>0</v>
      </c>
      <c r="C656" t="s">
        <v>1</v>
      </c>
      <c r="Q656" t="s">
        <v>0</v>
      </c>
      <c r="R656" t="s">
        <v>1</v>
      </c>
      <c r="S656" t="s">
        <v>1</v>
      </c>
    </row>
    <row r="657" spans="1:19" x14ac:dyDescent="0.3">
      <c r="A657" t="s">
        <v>1</v>
      </c>
      <c r="B657" t="s">
        <v>0</v>
      </c>
      <c r="Q657" t="s">
        <v>1</v>
      </c>
      <c r="R657" t="s">
        <v>0</v>
      </c>
      <c r="S657" t="s">
        <v>1</v>
      </c>
    </row>
    <row r="658" spans="1:19" x14ac:dyDescent="0.3">
      <c r="A658" t="s">
        <v>0</v>
      </c>
      <c r="B658" t="s">
        <v>0</v>
      </c>
      <c r="Q658" t="s">
        <v>0</v>
      </c>
      <c r="R658" t="s">
        <v>1</v>
      </c>
      <c r="S658" t="s">
        <v>0</v>
      </c>
    </row>
    <row r="659" spans="1:19" x14ac:dyDescent="0.3">
      <c r="A659" t="s">
        <v>1</v>
      </c>
      <c r="B659" t="s">
        <v>1</v>
      </c>
      <c r="Q659" t="s">
        <v>1</v>
      </c>
      <c r="R659" t="s">
        <v>1</v>
      </c>
      <c r="S659" t="s">
        <v>1</v>
      </c>
    </row>
    <row r="660" spans="1:19" x14ac:dyDescent="0.3">
      <c r="A660" t="s">
        <v>0</v>
      </c>
      <c r="B660" t="s">
        <v>0</v>
      </c>
      <c r="Q660" t="s">
        <v>0</v>
      </c>
      <c r="R660" t="s">
        <v>0</v>
      </c>
      <c r="S660" t="s">
        <v>0</v>
      </c>
    </row>
    <row r="661" spans="1:19" x14ac:dyDescent="0.3">
      <c r="A661" t="s">
        <v>0</v>
      </c>
      <c r="B661" t="s">
        <v>0</v>
      </c>
      <c r="Q661" t="s">
        <v>0</v>
      </c>
      <c r="R661" t="s">
        <v>1</v>
      </c>
      <c r="S661" t="s">
        <v>0</v>
      </c>
    </row>
    <row r="662" spans="1:19" x14ac:dyDescent="0.3">
      <c r="A662" t="s">
        <v>0</v>
      </c>
      <c r="B662" t="s">
        <v>1</v>
      </c>
      <c r="Q662" t="s">
        <v>0</v>
      </c>
      <c r="R662" t="s">
        <v>1</v>
      </c>
      <c r="S662" t="s">
        <v>0</v>
      </c>
    </row>
    <row r="663" spans="1:19" x14ac:dyDescent="0.3">
      <c r="A663" t="s">
        <v>0</v>
      </c>
      <c r="B663" t="s">
        <v>0</v>
      </c>
      <c r="Q663" t="s">
        <v>0</v>
      </c>
      <c r="R663" t="s">
        <v>0</v>
      </c>
      <c r="S663" t="s">
        <v>0</v>
      </c>
    </row>
    <row r="664" spans="1:19" x14ac:dyDescent="0.3">
      <c r="A664" t="s">
        <v>0</v>
      </c>
      <c r="B664" t="s">
        <v>0</v>
      </c>
      <c r="Q664" t="s">
        <v>0</v>
      </c>
      <c r="R664" t="s">
        <v>1</v>
      </c>
      <c r="S664" t="s">
        <v>1</v>
      </c>
    </row>
    <row r="665" spans="1:19" x14ac:dyDescent="0.3">
      <c r="A665" t="s">
        <v>1</v>
      </c>
      <c r="B665" t="s">
        <v>0</v>
      </c>
      <c r="Q665" t="s">
        <v>1</v>
      </c>
      <c r="R665" t="s">
        <v>1</v>
      </c>
      <c r="S665" t="s">
        <v>1</v>
      </c>
    </row>
    <row r="666" spans="1:19" x14ac:dyDescent="0.3">
      <c r="A666" t="s">
        <v>1</v>
      </c>
      <c r="B666" t="s">
        <v>1</v>
      </c>
      <c r="Q666" t="s">
        <v>0</v>
      </c>
      <c r="R666" t="s">
        <v>1</v>
      </c>
      <c r="S666" t="s">
        <v>0</v>
      </c>
    </row>
    <row r="667" spans="1:19" x14ac:dyDescent="0.3">
      <c r="A667" t="s">
        <v>1</v>
      </c>
      <c r="B667" t="s">
        <v>1</v>
      </c>
      <c r="Q667" t="s">
        <v>1</v>
      </c>
      <c r="R667" t="s">
        <v>1</v>
      </c>
      <c r="S667" t="s">
        <v>0</v>
      </c>
    </row>
    <row r="668" spans="1:19" x14ac:dyDescent="0.3">
      <c r="B668" t="s">
        <v>1</v>
      </c>
      <c r="Q668" t="s">
        <v>0</v>
      </c>
      <c r="R668" t="s">
        <v>1</v>
      </c>
      <c r="S668" t="s">
        <v>0</v>
      </c>
    </row>
    <row r="669" spans="1:19" x14ac:dyDescent="0.3">
      <c r="B669" t="s">
        <v>1</v>
      </c>
      <c r="Q669" t="s">
        <v>0</v>
      </c>
      <c r="R669" t="s">
        <v>1</v>
      </c>
      <c r="S669" t="s">
        <v>0</v>
      </c>
    </row>
    <row r="670" spans="1:19" x14ac:dyDescent="0.3">
      <c r="B670" t="s">
        <v>1</v>
      </c>
      <c r="Q670" t="s">
        <v>1</v>
      </c>
      <c r="R670" t="s">
        <v>0</v>
      </c>
      <c r="S670" t="s">
        <v>1</v>
      </c>
    </row>
    <row r="671" spans="1:19" x14ac:dyDescent="0.3">
      <c r="B671" t="s">
        <v>0</v>
      </c>
      <c r="Q671" t="s">
        <v>1</v>
      </c>
      <c r="R671" t="s">
        <v>1</v>
      </c>
      <c r="S671" t="s">
        <v>0</v>
      </c>
    </row>
    <row r="672" spans="1:19" x14ac:dyDescent="0.3">
      <c r="B672" t="s">
        <v>1</v>
      </c>
      <c r="Q672" t="s">
        <v>1</v>
      </c>
      <c r="R672" t="s">
        <v>1</v>
      </c>
      <c r="S672" t="s">
        <v>0</v>
      </c>
    </row>
    <row r="673" spans="2:19" x14ac:dyDescent="0.3">
      <c r="B673" t="s">
        <v>1</v>
      </c>
      <c r="Q673" t="s">
        <v>0</v>
      </c>
      <c r="R673" t="s">
        <v>1</v>
      </c>
      <c r="S673" t="s">
        <v>0</v>
      </c>
    </row>
    <row r="674" spans="2:19" x14ac:dyDescent="0.3">
      <c r="B674" t="s">
        <v>0</v>
      </c>
      <c r="Q674" t="s">
        <v>1</v>
      </c>
      <c r="R674" t="s">
        <v>1</v>
      </c>
      <c r="S674" t="s">
        <v>0</v>
      </c>
    </row>
    <row r="675" spans="2:19" x14ac:dyDescent="0.3">
      <c r="B675" t="s">
        <v>0</v>
      </c>
      <c r="Q675" t="s">
        <v>1</v>
      </c>
      <c r="R675" t="s">
        <v>1</v>
      </c>
      <c r="S675" t="s">
        <v>1</v>
      </c>
    </row>
    <row r="676" spans="2:19" x14ac:dyDescent="0.3">
      <c r="B676" t="s">
        <v>0</v>
      </c>
      <c r="Q676" t="s">
        <v>0</v>
      </c>
      <c r="R676" t="s">
        <v>0</v>
      </c>
      <c r="S676" t="s">
        <v>0</v>
      </c>
    </row>
    <row r="677" spans="2:19" x14ac:dyDescent="0.3">
      <c r="B677" t="s">
        <v>1</v>
      </c>
      <c r="Q677" t="s">
        <v>0</v>
      </c>
      <c r="R677" t="s">
        <v>1</v>
      </c>
      <c r="S677" t="s">
        <v>1</v>
      </c>
    </row>
    <row r="678" spans="2:19" x14ac:dyDescent="0.3">
      <c r="B678" t="s">
        <v>1</v>
      </c>
      <c r="Q678" t="s">
        <v>1</v>
      </c>
      <c r="R678" t="s">
        <v>0</v>
      </c>
      <c r="S678" t="s">
        <v>0</v>
      </c>
    </row>
    <row r="679" spans="2:19" x14ac:dyDescent="0.3">
      <c r="B679" t="s">
        <v>0</v>
      </c>
      <c r="Q679" t="s">
        <v>1</v>
      </c>
      <c r="R679" t="s">
        <v>1</v>
      </c>
      <c r="S679" t="s">
        <v>0</v>
      </c>
    </row>
    <row r="680" spans="2:19" x14ac:dyDescent="0.3">
      <c r="B680" t="s">
        <v>1</v>
      </c>
      <c r="Q680" t="s">
        <v>0</v>
      </c>
      <c r="R680" t="s">
        <v>0</v>
      </c>
      <c r="S680" t="s">
        <v>0</v>
      </c>
    </row>
    <row r="681" spans="2:19" x14ac:dyDescent="0.3">
      <c r="B681" t="s">
        <v>1</v>
      </c>
      <c r="Q681" t="s">
        <v>0</v>
      </c>
      <c r="R681" t="s">
        <v>0</v>
      </c>
      <c r="S681" t="s">
        <v>0</v>
      </c>
    </row>
    <row r="682" spans="2:19" x14ac:dyDescent="0.3">
      <c r="B682" t="s">
        <v>0</v>
      </c>
      <c r="Q682" t="s">
        <v>0</v>
      </c>
      <c r="R682" t="s">
        <v>1</v>
      </c>
      <c r="S682" t="s">
        <v>0</v>
      </c>
    </row>
    <row r="683" spans="2:19" x14ac:dyDescent="0.3">
      <c r="B683" t="s">
        <v>1</v>
      </c>
      <c r="Q683" t="s">
        <v>1</v>
      </c>
      <c r="R683" t="s">
        <v>0</v>
      </c>
      <c r="S683" t="s">
        <v>0</v>
      </c>
    </row>
    <row r="684" spans="2:19" x14ac:dyDescent="0.3">
      <c r="B684" t="s">
        <v>1</v>
      </c>
      <c r="Q684" t="s">
        <v>0</v>
      </c>
      <c r="R684" t="s">
        <v>0</v>
      </c>
      <c r="S684" t="s">
        <v>0</v>
      </c>
    </row>
    <row r="685" spans="2:19" x14ac:dyDescent="0.3">
      <c r="B685" t="s">
        <v>0</v>
      </c>
      <c r="Q685" t="s">
        <v>1</v>
      </c>
      <c r="R685" t="s">
        <v>1</v>
      </c>
      <c r="S685" t="s">
        <v>0</v>
      </c>
    </row>
    <row r="686" spans="2:19" x14ac:dyDescent="0.3">
      <c r="B686" t="s">
        <v>0</v>
      </c>
      <c r="Q686" t="s">
        <v>0</v>
      </c>
      <c r="R686" t="s">
        <v>0</v>
      </c>
      <c r="S686" t="s">
        <v>1</v>
      </c>
    </row>
    <row r="687" spans="2:19" x14ac:dyDescent="0.3">
      <c r="B687" t="s">
        <v>1</v>
      </c>
      <c r="Q687" t="s">
        <v>0</v>
      </c>
      <c r="R687" t="s">
        <v>1</v>
      </c>
      <c r="S687" t="s">
        <v>1</v>
      </c>
    </row>
    <row r="688" spans="2:19" x14ac:dyDescent="0.3">
      <c r="B688" t="s">
        <v>0</v>
      </c>
      <c r="Q688" t="s">
        <v>0</v>
      </c>
      <c r="R688" t="s">
        <v>1</v>
      </c>
      <c r="S688" t="s">
        <v>0</v>
      </c>
    </row>
    <row r="689" spans="2:19" x14ac:dyDescent="0.3">
      <c r="B689" t="s">
        <v>0</v>
      </c>
      <c r="Q689" t="s">
        <v>1</v>
      </c>
      <c r="R689" t="s">
        <v>0</v>
      </c>
      <c r="S689" t="s">
        <v>5</v>
      </c>
    </row>
    <row r="690" spans="2:19" x14ac:dyDescent="0.3">
      <c r="B690" t="s">
        <v>1</v>
      </c>
      <c r="Q690" t="s">
        <v>1</v>
      </c>
      <c r="R690" t="s">
        <v>0</v>
      </c>
      <c r="S690" t="s">
        <v>0</v>
      </c>
    </row>
    <row r="691" spans="2:19" x14ac:dyDescent="0.3">
      <c r="B691" t="s">
        <v>0</v>
      </c>
      <c r="Q691" t="s">
        <v>1</v>
      </c>
      <c r="R691" t="s">
        <v>1</v>
      </c>
      <c r="S691" t="s">
        <v>0</v>
      </c>
    </row>
    <row r="692" spans="2:19" x14ac:dyDescent="0.3">
      <c r="B692" t="s">
        <v>1</v>
      </c>
      <c r="Q692" t="s">
        <v>1</v>
      </c>
      <c r="R692" t="s">
        <v>1</v>
      </c>
      <c r="S692" t="s">
        <v>0</v>
      </c>
    </row>
    <row r="693" spans="2:19" x14ac:dyDescent="0.3">
      <c r="B693" t="s">
        <v>0</v>
      </c>
      <c r="Q693" t="s">
        <v>0</v>
      </c>
      <c r="R693" t="s">
        <v>1</v>
      </c>
      <c r="S693" t="s">
        <v>1</v>
      </c>
    </row>
    <row r="694" spans="2:19" x14ac:dyDescent="0.3">
      <c r="B694" t="s">
        <v>0</v>
      </c>
      <c r="Q694" t="s">
        <v>0</v>
      </c>
      <c r="R694" t="s">
        <v>0</v>
      </c>
      <c r="S694" t="s">
        <v>0</v>
      </c>
    </row>
    <row r="695" spans="2:19" x14ac:dyDescent="0.3">
      <c r="B695" t="s">
        <v>0</v>
      </c>
      <c r="Q695" t="s">
        <v>1</v>
      </c>
      <c r="R695" t="s">
        <v>0</v>
      </c>
      <c r="S695" t="s">
        <v>1</v>
      </c>
    </row>
    <row r="696" spans="2:19" x14ac:dyDescent="0.3">
      <c r="B696" t="s">
        <v>0</v>
      </c>
      <c r="Q696" t="s">
        <v>0</v>
      </c>
      <c r="R696" t="s">
        <v>1</v>
      </c>
      <c r="S696" t="s">
        <v>0</v>
      </c>
    </row>
    <row r="697" spans="2:19" x14ac:dyDescent="0.3">
      <c r="B697" t="s">
        <v>1</v>
      </c>
      <c r="Q697" t="s">
        <v>1</v>
      </c>
      <c r="R697" t="s">
        <v>0</v>
      </c>
      <c r="S697" t="s">
        <v>0</v>
      </c>
    </row>
    <row r="698" spans="2:19" x14ac:dyDescent="0.3">
      <c r="B698" t="s">
        <v>0</v>
      </c>
      <c r="Q698" t="s">
        <v>0</v>
      </c>
      <c r="R698" t="s">
        <v>0</v>
      </c>
      <c r="S698" t="s">
        <v>0</v>
      </c>
    </row>
    <row r="699" spans="2:19" x14ac:dyDescent="0.3">
      <c r="B699" t="s">
        <v>0</v>
      </c>
      <c r="Q699" t="s">
        <v>0</v>
      </c>
      <c r="R699" t="s">
        <v>1</v>
      </c>
      <c r="S699" t="s">
        <v>1</v>
      </c>
    </row>
    <row r="700" spans="2:19" x14ac:dyDescent="0.3">
      <c r="B700" t="s">
        <v>0</v>
      </c>
      <c r="Q700" t="s">
        <v>1</v>
      </c>
      <c r="R700" t="s">
        <v>0</v>
      </c>
      <c r="S700" t="s">
        <v>1</v>
      </c>
    </row>
    <row r="701" spans="2:19" x14ac:dyDescent="0.3">
      <c r="B701" t="s">
        <v>1</v>
      </c>
      <c r="Q701" t="s">
        <v>1</v>
      </c>
      <c r="R701" t="s">
        <v>0</v>
      </c>
      <c r="S701" t="s">
        <v>0</v>
      </c>
    </row>
    <row r="702" spans="2:19" x14ac:dyDescent="0.3">
      <c r="B702" t="s">
        <v>0</v>
      </c>
      <c r="Q702" t="s">
        <v>1</v>
      </c>
      <c r="R702" t="s">
        <v>1</v>
      </c>
      <c r="S702" t="s">
        <v>0</v>
      </c>
    </row>
    <row r="703" spans="2:19" x14ac:dyDescent="0.3">
      <c r="B703" t="s">
        <v>0</v>
      </c>
      <c r="Q703" t="s">
        <v>1</v>
      </c>
      <c r="R703" t="s">
        <v>0</v>
      </c>
      <c r="S703" t="s">
        <v>0</v>
      </c>
    </row>
    <row r="704" spans="2:19" x14ac:dyDescent="0.3">
      <c r="B704" t="s">
        <v>1</v>
      </c>
      <c r="Q704" t="s">
        <v>1</v>
      </c>
      <c r="R704" t="s">
        <v>0</v>
      </c>
      <c r="S704" t="s">
        <v>0</v>
      </c>
    </row>
    <row r="705" spans="2:19" x14ac:dyDescent="0.3">
      <c r="B705" t="s">
        <v>0</v>
      </c>
      <c r="Q705" t="s">
        <v>0</v>
      </c>
      <c r="R705" t="s">
        <v>0</v>
      </c>
      <c r="S705" t="s">
        <v>5</v>
      </c>
    </row>
    <row r="706" spans="2:19" x14ac:dyDescent="0.3">
      <c r="B706" t="s">
        <v>0</v>
      </c>
      <c r="Q706" t="s">
        <v>1</v>
      </c>
      <c r="R706" t="s">
        <v>0</v>
      </c>
      <c r="S706" t="s">
        <v>0</v>
      </c>
    </row>
    <row r="707" spans="2:19" x14ac:dyDescent="0.3">
      <c r="B707" t="s">
        <v>0</v>
      </c>
      <c r="Q707" t="s">
        <v>1</v>
      </c>
      <c r="R707" t="s">
        <v>0</v>
      </c>
      <c r="S707" t="s">
        <v>1</v>
      </c>
    </row>
    <row r="708" spans="2:19" x14ac:dyDescent="0.3">
      <c r="B708" t="s">
        <v>0</v>
      </c>
      <c r="Q708" t="s">
        <v>0</v>
      </c>
      <c r="R708" t="s">
        <v>0</v>
      </c>
      <c r="S708" t="s">
        <v>0</v>
      </c>
    </row>
    <row r="709" spans="2:19" x14ac:dyDescent="0.3">
      <c r="B709" t="s">
        <v>1</v>
      </c>
      <c r="Q709" t="s">
        <v>0</v>
      </c>
      <c r="R709" t="s">
        <v>1</v>
      </c>
      <c r="S709" t="s">
        <v>0</v>
      </c>
    </row>
    <row r="710" spans="2:19" x14ac:dyDescent="0.3">
      <c r="B710" t="s">
        <v>1</v>
      </c>
      <c r="Q710" t="s">
        <v>1</v>
      </c>
      <c r="R710" t="s">
        <v>0</v>
      </c>
      <c r="S710" t="s">
        <v>1</v>
      </c>
    </row>
    <row r="711" spans="2:19" x14ac:dyDescent="0.3">
      <c r="B711" t="s">
        <v>1</v>
      </c>
      <c r="Q711" t="s">
        <v>1</v>
      </c>
      <c r="R711" t="s">
        <v>1</v>
      </c>
      <c r="S711" t="s">
        <v>0</v>
      </c>
    </row>
    <row r="712" spans="2:19" x14ac:dyDescent="0.3">
      <c r="B712" t="s">
        <v>1</v>
      </c>
      <c r="Q712" t="s">
        <v>0</v>
      </c>
      <c r="R712" t="s">
        <v>0</v>
      </c>
      <c r="S712" t="s">
        <v>1</v>
      </c>
    </row>
    <row r="713" spans="2:19" x14ac:dyDescent="0.3">
      <c r="B713" t="s">
        <v>0</v>
      </c>
      <c r="Q713" t="s">
        <v>1</v>
      </c>
      <c r="R713" t="s">
        <v>0</v>
      </c>
      <c r="S713" t="s">
        <v>1</v>
      </c>
    </row>
    <row r="714" spans="2:19" x14ac:dyDescent="0.3">
      <c r="B714" t="s">
        <v>1</v>
      </c>
      <c r="Q714" t="s">
        <v>0</v>
      </c>
      <c r="R714" t="s">
        <v>1</v>
      </c>
      <c r="S714" t="s">
        <v>0</v>
      </c>
    </row>
    <row r="715" spans="2:19" x14ac:dyDescent="0.3">
      <c r="B715" t="s">
        <v>1</v>
      </c>
      <c r="Q715" t="s">
        <v>1</v>
      </c>
      <c r="R715" t="s">
        <v>0</v>
      </c>
      <c r="S715" t="s">
        <v>0</v>
      </c>
    </row>
    <row r="716" spans="2:19" x14ac:dyDescent="0.3">
      <c r="B716" t="s">
        <v>0</v>
      </c>
      <c r="Q716" t="s">
        <v>1</v>
      </c>
      <c r="R716" t="s">
        <v>0</v>
      </c>
      <c r="S716" t="s">
        <v>1</v>
      </c>
    </row>
    <row r="717" spans="2:19" x14ac:dyDescent="0.3">
      <c r="B717" t="s">
        <v>1</v>
      </c>
      <c r="Q717" t="s">
        <v>0</v>
      </c>
      <c r="R717" t="s">
        <v>1</v>
      </c>
      <c r="S717" t="s">
        <v>1</v>
      </c>
    </row>
    <row r="718" spans="2:19" x14ac:dyDescent="0.3">
      <c r="B718" t="s">
        <v>0</v>
      </c>
      <c r="Q718" t="s">
        <v>0</v>
      </c>
      <c r="R718" t="s">
        <v>0</v>
      </c>
      <c r="S718" t="s">
        <v>1</v>
      </c>
    </row>
    <row r="719" spans="2:19" x14ac:dyDescent="0.3">
      <c r="B719" t="s">
        <v>0</v>
      </c>
      <c r="Q719" t="s">
        <v>1</v>
      </c>
      <c r="R719" t="s">
        <v>0</v>
      </c>
      <c r="S719" t="s">
        <v>0</v>
      </c>
    </row>
    <row r="720" spans="2:19" x14ac:dyDescent="0.3">
      <c r="B720" t="s">
        <v>1</v>
      </c>
      <c r="Q720" t="s">
        <v>0</v>
      </c>
      <c r="R720" t="s">
        <v>1</v>
      </c>
      <c r="S720" t="s">
        <v>0</v>
      </c>
    </row>
    <row r="721" spans="2:19" x14ac:dyDescent="0.3">
      <c r="B721" t="s">
        <v>0</v>
      </c>
      <c r="Q721" t="s">
        <v>0</v>
      </c>
      <c r="R721" t="s">
        <v>0</v>
      </c>
      <c r="S721" t="s">
        <v>0</v>
      </c>
    </row>
    <row r="722" spans="2:19" x14ac:dyDescent="0.3">
      <c r="B722" t="s">
        <v>0</v>
      </c>
      <c r="Q722" t="s">
        <v>0</v>
      </c>
      <c r="R722" t="s">
        <v>1</v>
      </c>
      <c r="S722" t="s">
        <v>0</v>
      </c>
    </row>
    <row r="723" spans="2:19" x14ac:dyDescent="0.3">
      <c r="B723" t="s">
        <v>0</v>
      </c>
      <c r="Q723" t="s">
        <v>0</v>
      </c>
      <c r="R723" t="s">
        <v>1</v>
      </c>
      <c r="S723" t="s">
        <v>0</v>
      </c>
    </row>
    <row r="724" spans="2:19" x14ac:dyDescent="0.3">
      <c r="B724" t="s">
        <v>1</v>
      </c>
      <c r="Q724" t="s">
        <v>0</v>
      </c>
      <c r="R724" t="s">
        <v>0</v>
      </c>
      <c r="S724" t="s">
        <v>0</v>
      </c>
    </row>
    <row r="725" spans="2:19" x14ac:dyDescent="0.3">
      <c r="B725" t="s">
        <v>1</v>
      </c>
      <c r="Q725" t="s">
        <v>1</v>
      </c>
      <c r="R725" t="s">
        <v>1</v>
      </c>
      <c r="S725" t="s">
        <v>0</v>
      </c>
    </row>
    <row r="726" spans="2:19" x14ac:dyDescent="0.3">
      <c r="B726" t="s">
        <v>0</v>
      </c>
      <c r="Q726" t="s">
        <v>0</v>
      </c>
      <c r="R726" t="s">
        <v>1</v>
      </c>
      <c r="S726" t="s">
        <v>0</v>
      </c>
    </row>
    <row r="727" spans="2:19" x14ac:dyDescent="0.3">
      <c r="B727" t="s">
        <v>0</v>
      </c>
      <c r="Q727" t="s">
        <v>0</v>
      </c>
      <c r="R727" t="s">
        <v>1</v>
      </c>
      <c r="S727" t="s">
        <v>1</v>
      </c>
    </row>
    <row r="728" spans="2:19" x14ac:dyDescent="0.3">
      <c r="B728" t="s">
        <v>0</v>
      </c>
      <c r="Q728" t="s">
        <v>1</v>
      </c>
      <c r="R728" t="s">
        <v>0</v>
      </c>
      <c r="S728" t="s">
        <v>0</v>
      </c>
    </row>
    <row r="729" spans="2:19" x14ac:dyDescent="0.3">
      <c r="B729" t="s">
        <v>1</v>
      </c>
      <c r="Q729" t="s">
        <v>0</v>
      </c>
      <c r="R729" t="s">
        <v>0</v>
      </c>
      <c r="S729" t="s">
        <v>0</v>
      </c>
    </row>
    <row r="730" spans="2:19" x14ac:dyDescent="0.3">
      <c r="B730" t="s">
        <v>1</v>
      </c>
      <c r="Q730" t="s">
        <v>0</v>
      </c>
      <c r="R730" t="s">
        <v>1</v>
      </c>
      <c r="S730" t="s">
        <v>0</v>
      </c>
    </row>
    <row r="731" spans="2:19" x14ac:dyDescent="0.3">
      <c r="B731" t="s">
        <v>0</v>
      </c>
      <c r="Q731" t="s">
        <v>0</v>
      </c>
      <c r="R731" t="s">
        <v>0</v>
      </c>
      <c r="S731" t="s">
        <v>0</v>
      </c>
    </row>
    <row r="732" spans="2:19" x14ac:dyDescent="0.3">
      <c r="B732" t="s">
        <v>0</v>
      </c>
      <c r="Q732" t="s">
        <v>1</v>
      </c>
      <c r="R732" t="s">
        <v>1</v>
      </c>
      <c r="S732" t="s">
        <v>1</v>
      </c>
    </row>
    <row r="733" spans="2:19" x14ac:dyDescent="0.3">
      <c r="B733" t="s">
        <v>0</v>
      </c>
      <c r="Q733" t="s">
        <v>0</v>
      </c>
      <c r="R733" t="s">
        <v>0</v>
      </c>
      <c r="S733" t="s">
        <v>1</v>
      </c>
    </row>
    <row r="734" spans="2:19" x14ac:dyDescent="0.3">
      <c r="B734" t="s">
        <v>0</v>
      </c>
      <c r="Q734" t="s">
        <v>0</v>
      </c>
      <c r="R734" t="s">
        <v>0</v>
      </c>
      <c r="S734" t="s">
        <v>1</v>
      </c>
    </row>
    <row r="735" spans="2:19" x14ac:dyDescent="0.3">
      <c r="B735" t="s">
        <v>1</v>
      </c>
      <c r="Q735" t="s">
        <v>1</v>
      </c>
      <c r="R735" t="s">
        <v>1</v>
      </c>
      <c r="S735" t="s">
        <v>1</v>
      </c>
    </row>
    <row r="736" spans="2:19" x14ac:dyDescent="0.3">
      <c r="B736" t="s">
        <v>0</v>
      </c>
      <c r="Q736" t="s">
        <v>0</v>
      </c>
      <c r="R736" t="s">
        <v>1</v>
      </c>
      <c r="S736" t="s">
        <v>0</v>
      </c>
    </row>
    <row r="737" spans="2:19" x14ac:dyDescent="0.3">
      <c r="B737" t="s">
        <v>0</v>
      </c>
      <c r="Q737" t="s">
        <v>0</v>
      </c>
      <c r="R737" t="s">
        <v>1</v>
      </c>
      <c r="S737" t="s">
        <v>1</v>
      </c>
    </row>
    <row r="738" spans="2:19" x14ac:dyDescent="0.3">
      <c r="B738" t="s">
        <v>0</v>
      </c>
      <c r="Q738" t="s">
        <v>1</v>
      </c>
      <c r="R738" t="s">
        <v>0</v>
      </c>
      <c r="S738" t="s">
        <v>0</v>
      </c>
    </row>
    <row r="739" spans="2:19" x14ac:dyDescent="0.3">
      <c r="B739" t="s">
        <v>0</v>
      </c>
      <c r="Q739" t="s">
        <v>0</v>
      </c>
      <c r="R739" t="s">
        <v>0</v>
      </c>
      <c r="S739" t="s">
        <v>0</v>
      </c>
    </row>
    <row r="740" spans="2:19" x14ac:dyDescent="0.3">
      <c r="B740" t="s">
        <v>0</v>
      </c>
      <c r="Q740" t="s">
        <v>1</v>
      </c>
      <c r="R740" t="s">
        <v>0</v>
      </c>
      <c r="S740" t="s">
        <v>0</v>
      </c>
    </row>
    <row r="741" spans="2:19" x14ac:dyDescent="0.3">
      <c r="B741" t="s">
        <v>0</v>
      </c>
      <c r="Q741" t="s">
        <v>0</v>
      </c>
      <c r="R741" t="s">
        <v>0</v>
      </c>
      <c r="S741" t="s">
        <v>0</v>
      </c>
    </row>
    <row r="742" spans="2:19" x14ac:dyDescent="0.3">
      <c r="B742" t="s">
        <v>0</v>
      </c>
      <c r="Q742" t="s">
        <v>0</v>
      </c>
      <c r="R742" t="s">
        <v>1</v>
      </c>
      <c r="S742" t="s">
        <v>0</v>
      </c>
    </row>
    <row r="743" spans="2:19" x14ac:dyDescent="0.3">
      <c r="B743" t="s">
        <v>0</v>
      </c>
      <c r="Q743" t="s">
        <v>1</v>
      </c>
      <c r="R743" t="s">
        <v>0</v>
      </c>
      <c r="S743" t="s">
        <v>0</v>
      </c>
    </row>
    <row r="744" spans="2:19" x14ac:dyDescent="0.3">
      <c r="B744" t="s">
        <v>0</v>
      </c>
      <c r="Q744" t="s">
        <v>1</v>
      </c>
      <c r="R744" t="s">
        <v>0</v>
      </c>
      <c r="S744" t="s">
        <v>1</v>
      </c>
    </row>
    <row r="745" spans="2:19" x14ac:dyDescent="0.3">
      <c r="B745" t="s">
        <v>0</v>
      </c>
      <c r="Q745" t="s">
        <v>1</v>
      </c>
      <c r="R745" t="s">
        <v>1</v>
      </c>
      <c r="S745" t="s">
        <v>1</v>
      </c>
    </row>
    <row r="746" spans="2:19" x14ac:dyDescent="0.3">
      <c r="B746" t="s">
        <v>1</v>
      </c>
      <c r="Q746" t="s">
        <v>1</v>
      </c>
      <c r="R746" t="s">
        <v>0</v>
      </c>
      <c r="S746" t="s">
        <v>0</v>
      </c>
    </row>
    <row r="747" spans="2:19" x14ac:dyDescent="0.3">
      <c r="B747" t="s">
        <v>0</v>
      </c>
      <c r="Q747" t="s">
        <v>0</v>
      </c>
      <c r="R747" t="s">
        <v>1</v>
      </c>
      <c r="S747" t="s">
        <v>0</v>
      </c>
    </row>
    <row r="748" spans="2:19" x14ac:dyDescent="0.3">
      <c r="B748" t="s">
        <v>0</v>
      </c>
      <c r="Q748" t="s">
        <v>0</v>
      </c>
      <c r="R748" t="s">
        <v>1</v>
      </c>
      <c r="S748" t="s">
        <v>1</v>
      </c>
    </row>
    <row r="749" spans="2:19" x14ac:dyDescent="0.3">
      <c r="B749" t="s">
        <v>0</v>
      </c>
      <c r="Q749" t="s">
        <v>1</v>
      </c>
      <c r="R749" t="s">
        <v>0</v>
      </c>
      <c r="S749" t="s">
        <v>0</v>
      </c>
    </row>
    <row r="750" spans="2:19" x14ac:dyDescent="0.3">
      <c r="B750" t="s">
        <v>0</v>
      </c>
      <c r="Q750" t="s">
        <v>0</v>
      </c>
      <c r="R750" t="s">
        <v>1</v>
      </c>
      <c r="S750" t="s">
        <v>1</v>
      </c>
    </row>
    <row r="751" spans="2:19" x14ac:dyDescent="0.3">
      <c r="B751" t="s">
        <v>0</v>
      </c>
      <c r="Q751" t="s">
        <v>0</v>
      </c>
      <c r="R751" t="s">
        <v>1</v>
      </c>
      <c r="S751" t="s">
        <v>1</v>
      </c>
    </row>
    <row r="752" spans="2:19" x14ac:dyDescent="0.3">
      <c r="B752" t="s">
        <v>1</v>
      </c>
      <c r="Q752" t="s">
        <v>0</v>
      </c>
      <c r="R752" t="s">
        <v>1</v>
      </c>
      <c r="S752" t="s">
        <v>1</v>
      </c>
    </row>
    <row r="753" spans="2:19" x14ac:dyDescent="0.3">
      <c r="B753" t="s">
        <v>0</v>
      </c>
      <c r="Q753" t="s">
        <v>1</v>
      </c>
      <c r="R753" t="s">
        <v>0</v>
      </c>
      <c r="S753" t="s">
        <v>0</v>
      </c>
    </row>
    <row r="754" spans="2:19" x14ac:dyDescent="0.3">
      <c r="B754" t="s">
        <v>0</v>
      </c>
      <c r="Q754" t="s">
        <v>1</v>
      </c>
      <c r="R754" t="s">
        <v>0</v>
      </c>
      <c r="S754" t="s">
        <v>1</v>
      </c>
    </row>
    <row r="755" spans="2:19" x14ac:dyDescent="0.3">
      <c r="B755" t="s">
        <v>0</v>
      </c>
      <c r="Q755" t="s">
        <v>1</v>
      </c>
      <c r="R755" t="s">
        <v>1</v>
      </c>
      <c r="S755" t="s">
        <v>1</v>
      </c>
    </row>
    <row r="756" spans="2:19" x14ac:dyDescent="0.3">
      <c r="B756" t="s">
        <v>0</v>
      </c>
      <c r="Q756" t="s">
        <v>0</v>
      </c>
      <c r="R756" t="s">
        <v>0</v>
      </c>
    </row>
    <row r="757" spans="2:19" x14ac:dyDescent="0.3">
      <c r="B757" t="s">
        <v>1</v>
      </c>
      <c r="Q757" t="s">
        <v>0</v>
      </c>
      <c r="R757" t="s">
        <v>0</v>
      </c>
    </row>
    <row r="758" spans="2:19" x14ac:dyDescent="0.3">
      <c r="B758" t="s">
        <v>0</v>
      </c>
      <c r="Q758" t="s">
        <v>1</v>
      </c>
      <c r="R758" t="s">
        <v>0</v>
      </c>
    </row>
    <row r="759" spans="2:19" x14ac:dyDescent="0.3">
      <c r="B759" t="s">
        <v>1</v>
      </c>
      <c r="Q759" t="s">
        <v>1</v>
      </c>
      <c r="R759" t="s">
        <v>1</v>
      </c>
    </row>
    <row r="760" spans="2:19" x14ac:dyDescent="0.3">
      <c r="B760" t="s">
        <v>0</v>
      </c>
      <c r="Q760" t="s">
        <v>1</v>
      </c>
      <c r="R760" t="s">
        <v>1</v>
      </c>
    </row>
    <row r="761" spans="2:19" x14ac:dyDescent="0.3">
      <c r="B761" t="s">
        <v>0</v>
      </c>
      <c r="Q761" t="s">
        <v>0</v>
      </c>
      <c r="R761" t="s">
        <v>0</v>
      </c>
    </row>
    <row r="762" spans="2:19" x14ac:dyDescent="0.3">
      <c r="B762" t="s">
        <v>1</v>
      </c>
      <c r="Q762" t="s">
        <v>1</v>
      </c>
      <c r="R762" t="s">
        <v>0</v>
      </c>
    </row>
    <row r="763" spans="2:19" x14ac:dyDescent="0.3">
      <c r="B763" t="s">
        <v>1</v>
      </c>
      <c r="Q763" t="s">
        <v>0</v>
      </c>
      <c r="R763" t="s">
        <v>0</v>
      </c>
    </row>
    <row r="764" spans="2:19" x14ac:dyDescent="0.3">
      <c r="B764" t="s">
        <v>1</v>
      </c>
      <c r="Q764" t="s">
        <v>1</v>
      </c>
      <c r="R764" t="s">
        <v>0</v>
      </c>
    </row>
    <row r="765" spans="2:19" x14ac:dyDescent="0.3">
      <c r="B765" t="s">
        <v>0</v>
      </c>
      <c r="Q765" t="s">
        <v>0</v>
      </c>
      <c r="R765" t="s">
        <v>1</v>
      </c>
    </row>
    <row r="766" spans="2:19" x14ac:dyDescent="0.3">
      <c r="B766" t="s">
        <v>0</v>
      </c>
      <c r="Q766" t="s">
        <v>0</v>
      </c>
      <c r="R766" t="s">
        <v>0</v>
      </c>
    </row>
    <row r="767" spans="2:19" x14ac:dyDescent="0.3">
      <c r="B767" t="s">
        <v>0</v>
      </c>
      <c r="Q767" t="s">
        <v>0</v>
      </c>
      <c r="R767" t="s">
        <v>0</v>
      </c>
    </row>
    <row r="768" spans="2:19" x14ac:dyDescent="0.3">
      <c r="B768" t="s">
        <v>0</v>
      </c>
      <c r="Q768" t="s">
        <v>0</v>
      </c>
      <c r="R768" t="s">
        <v>0</v>
      </c>
    </row>
    <row r="769" spans="2:18" x14ac:dyDescent="0.3">
      <c r="B769" t="s">
        <v>0</v>
      </c>
      <c r="Q769" t="s">
        <v>1</v>
      </c>
      <c r="R769" t="s">
        <v>1</v>
      </c>
    </row>
    <row r="770" spans="2:18" x14ac:dyDescent="0.3">
      <c r="B770" t="s">
        <v>1</v>
      </c>
      <c r="Q770" t="s">
        <v>1</v>
      </c>
      <c r="R770" t="s">
        <v>0</v>
      </c>
    </row>
    <row r="771" spans="2:18" x14ac:dyDescent="0.3">
      <c r="B771" t="s">
        <v>0</v>
      </c>
      <c r="Q771" t="s">
        <v>0</v>
      </c>
      <c r="R771" t="s">
        <v>0</v>
      </c>
    </row>
    <row r="772" spans="2:18" x14ac:dyDescent="0.3">
      <c r="B772" t="s">
        <v>1</v>
      </c>
      <c r="Q772" t="s">
        <v>1</v>
      </c>
      <c r="R772" t="s">
        <v>0</v>
      </c>
    </row>
    <row r="773" spans="2:18" x14ac:dyDescent="0.3">
      <c r="B773" t="s">
        <v>0</v>
      </c>
      <c r="Q773" t="s">
        <v>0</v>
      </c>
      <c r="R773" t="s">
        <v>0</v>
      </c>
    </row>
    <row r="774" spans="2:18" x14ac:dyDescent="0.3">
      <c r="B774" t="s">
        <v>0</v>
      </c>
      <c r="Q774" t="s">
        <v>1</v>
      </c>
      <c r="R774" t="s">
        <v>0</v>
      </c>
    </row>
    <row r="775" spans="2:18" x14ac:dyDescent="0.3">
      <c r="B775" t="s">
        <v>0</v>
      </c>
      <c r="Q775" t="s">
        <v>1</v>
      </c>
      <c r="R775" t="s">
        <v>1</v>
      </c>
    </row>
    <row r="776" spans="2:18" x14ac:dyDescent="0.3">
      <c r="B776" t="s">
        <v>1</v>
      </c>
      <c r="Q776" t="s">
        <v>0</v>
      </c>
      <c r="R776" t="s">
        <v>0</v>
      </c>
    </row>
    <row r="777" spans="2:18" x14ac:dyDescent="0.3">
      <c r="B777" t="s">
        <v>0</v>
      </c>
      <c r="Q777" t="s">
        <v>1</v>
      </c>
      <c r="R777" t="s">
        <v>0</v>
      </c>
    </row>
    <row r="778" spans="2:18" x14ac:dyDescent="0.3">
      <c r="B778" t="s">
        <v>0</v>
      </c>
      <c r="Q778" t="s">
        <v>1</v>
      </c>
      <c r="R778" t="s">
        <v>1</v>
      </c>
    </row>
    <row r="779" spans="2:18" x14ac:dyDescent="0.3">
      <c r="B779" t="s">
        <v>0</v>
      </c>
      <c r="Q779" t="s">
        <v>1</v>
      </c>
      <c r="R779" t="s">
        <v>0</v>
      </c>
    </row>
    <row r="780" spans="2:18" x14ac:dyDescent="0.3">
      <c r="B780" t="s">
        <v>0</v>
      </c>
      <c r="Q780" t="s">
        <v>0</v>
      </c>
      <c r="R780" t="s">
        <v>1</v>
      </c>
    </row>
    <row r="781" spans="2:18" x14ac:dyDescent="0.3">
      <c r="B781" t="s">
        <v>1</v>
      </c>
      <c r="Q781" t="s">
        <v>0</v>
      </c>
      <c r="R781" t="s">
        <v>1</v>
      </c>
    </row>
    <row r="782" spans="2:18" x14ac:dyDescent="0.3">
      <c r="B782" t="s">
        <v>0</v>
      </c>
      <c r="Q782" t="s">
        <v>1</v>
      </c>
      <c r="R782" t="s">
        <v>0</v>
      </c>
    </row>
    <row r="783" spans="2:18" x14ac:dyDescent="0.3">
      <c r="B783" t="s">
        <v>1</v>
      </c>
      <c r="Q783" t="s">
        <v>1</v>
      </c>
      <c r="R783" t="s">
        <v>0</v>
      </c>
    </row>
    <row r="784" spans="2:18" x14ac:dyDescent="0.3">
      <c r="B784" t="s">
        <v>0</v>
      </c>
      <c r="Q784" t="s">
        <v>0</v>
      </c>
      <c r="R784" t="s">
        <v>1</v>
      </c>
    </row>
    <row r="785" spans="2:18" x14ac:dyDescent="0.3">
      <c r="B785" t="s">
        <v>0</v>
      </c>
      <c r="Q785" t="s">
        <v>1</v>
      </c>
      <c r="R785" t="s">
        <v>0</v>
      </c>
    </row>
    <row r="786" spans="2:18" x14ac:dyDescent="0.3">
      <c r="B786" t="s">
        <v>1</v>
      </c>
      <c r="Q786" t="s">
        <v>0</v>
      </c>
      <c r="R786" t="s">
        <v>1</v>
      </c>
    </row>
    <row r="787" spans="2:18" x14ac:dyDescent="0.3">
      <c r="B787" t="s">
        <v>0</v>
      </c>
      <c r="Q787" t="s">
        <v>1</v>
      </c>
      <c r="R787" t="s">
        <v>0</v>
      </c>
    </row>
    <row r="788" spans="2:18" x14ac:dyDescent="0.3">
      <c r="B788" t="s">
        <v>1</v>
      </c>
      <c r="Q788" t="s">
        <v>0</v>
      </c>
      <c r="R788" t="s">
        <v>0</v>
      </c>
    </row>
    <row r="789" spans="2:18" x14ac:dyDescent="0.3">
      <c r="B789" t="s">
        <v>0</v>
      </c>
      <c r="Q789" t="s">
        <v>0</v>
      </c>
      <c r="R789" t="s">
        <v>0</v>
      </c>
    </row>
    <row r="790" spans="2:18" x14ac:dyDescent="0.3">
      <c r="B790" t="s">
        <v>1</v>
      </c>
      <c r="Q790" t="s">
        <v>1</v>
      </c>
      <c r="R790" t="s">
        <v>1</v>
      </c>
    </row>
    <row r="791" spans="2:18" x14ac:dyDescent="0.3">
      <c r="B791" t="s">
        <v>1</v>
      </c>
      <c r="Q791" t="s">
        <v>0</v>
      </c>
      <c r="R791" t="s">
        <v>0</v>
      </c>
    </row>
    <row r="792" spans="2:18" x14ac:dyDescent="0.3">
      <c r="B792" t="s">
        <v>0</v>
      </c>
      <c r="Q792" t="s">
        <v>1</v>
      </c>
      <c r="R792" t="s">
        <v>0</v>
      </c>
    </row>
    <row r="793" spans="2:18" x14ac:dyDescent="0.3">
      <c r="B793" t="s">
        <v>0</v>
      </c>
      <c r="Q793" t="s">
        <v>0</v>
      </c>
      <c r="R793" t="s">
        <v>1</v>
      </c>
    </row>
    <row r="794" spans="2:18" x14ac:dyDescent="0.3">
      <c r="B794" t="s">
        <v>0</v>
      </c>
      <c r="Q794" t="s">
        <v>0</v>
      </c>
      <c r="R794" t="s">
        <v>0</v>
      </c>
    </row>
    <row r="795" spans="2:18" x14ac:dyDescent="0.3">
      <c r="B795" t="s">
        <v>1</v>
      </c>
      <c r="Q795" t="s">
        <v>0</v>
      </c>
      <c r="R795" t="s">
        <v>1</v>
      </c>
    </row>
    <row r="796" spans="2:18" x14ac:dyDescent="0.3">
      <c r="B796" t="s">
        <v>1</v>
      </c>
      <c r="Q796" t="s">
        <v>1</v>
      </c>
      <c r="R796" t="s">
        <v>1</v>
      </c>
    </row>
    <row r="797" spans="2:18" x14ac:dyDescent="0.3">
      <c r="B797" t="s">
        <v>0</v>
      </c>
      <c r="Q797" t="s">
        <v>1</v>
      </c>
      <c r="R797" t="s">
        <v>0</v>
      </c>
    </row>
    <row r="798" spans="2:18" x14ac:dyDescent="0.3">
      <c r="B798" t="s">
        <v>0</v>
      </c>
      <c r="Q798" t="s">
        <v>0</v>
      </c>
      <c r="R798" t="s">
        <v>0</v>
      </c>
    </row>
    <row r="799" spans="2:18" x14ac:dyDescent="0.3">
      <c r="B799" t="s">
        <v>0</v>
      </c>
      <c r="Q799" t="s">
        <v>1</v>
      </c>
      <c r="R799" t="s">
        <v>0</v>
      </c>
    </row>
    <row r="800" spans="2:18" x14ac:dyDescent="0.3">
      <c r="B800" t="s">
        <v>0</v>
      </c>
      <c r="Q800" t="s">
        <v>1</v>
      </c>
      <c r="R800" t="s">
        <v>0</v>
      </c>
    </row>
    <row r="801" spans="2:18" x14ac:dyDescent="0.3">
      <c r="B801" t="s">
        <v>0</v>
      </c>
      <c r="Q801" t="s">
        <v>1</v>
      </c>
      <c r="R801" t="s">
        <v>0</v>
      </c>
    </row>
    <row r="802" spans="2:18" x14ac:dyDescent="0.3">
      <c r="B802" t="s">
        <v>1</v>
      </c>
      <c r="Q802" t="s">
        <v>0</v>
      </c>
      <c r="R802" t="s">
        <v>1</v>
      </c>
    </row>
    <row r="803" spans="2:18" x14ac:dyDescent="0.3">
      <c r="B803" t="s">
        <v>0</v>
      </c>
      <c r="Q803" t="s">
        <v>0</v>
      </c>
      <c r="R803" t="s">
        <v>1</v>
      </c>
    </row>
    <row r="804" spans="2:18" x14ac:dyDescent="0.3">
      <c r="B804" t="s">
        <v>0</v>
      </c>
      <c r="Q804" t="s">
        <v>1</v>
      </c>
      <c r="R804" t="s">
        <v>0</v>
      </c>
    </row>
    <row r="805" spans="2:18" x14ac:dyDescent="0.3">
      <c r="B805" t="s">
        <v>1</v>
      </c>
      <c r="Q805" t="s">
        <v>0</v>
      </c>
      <c r="R805" t="s">
        <v>0</v>
      </c>
    </row>
    <row r="806" spans="2:18" x14ac:dyDescent="0.3">
      <c r="B806" t="s">
        <v>0</v>
      </c>
      <c r="Q806" t="s">
        <v>1</v>
      </c>
      <c r="R806" t="s">
        <v>0</v>
      </c>
    </row>
    <row r="807" spans="2:18" x14ac:dyDescent="0.3">
      <c r="B807" t="s">
        <v>0</v>
      </c>
      <c r="Q807" t="s">
        <v>1</v>
      </c>
      <c r="R807" t="s">
        <v>0</v>
      </c>
    </row>
    <row r="808" spans="2:18" x14ac:dyDescent="0.3">
      <c r="B808" t="s">
        <v>1</v>
      </c>
      <c r="Q808" t="s">
        <v>1</v>
      </c>
      <c r="R808" t="s">
        <v>1</v>
      </c>
    </row>
    <row r="809" spans="2:18" x14ac:dyDescent="0.3">
      <c r="B809" t="s">
        <v>1</v>
      </c>
      <c r="Q809" t="s">
        <v>0</v>
      </c>
      <c r="R809" t="s">
        <v>0</v>
      </c>
    </row>
    <row r="810" spans="2:18" x14ac:dyDescent="0.3">
      <c r="B810" t="s">
        <v>0</v>
      </c>
      <c r="Q810" t="s">
        <v>1</v>
      </c>
      <c r="R810" t="s">
        <v>0</v>
      </c>
    </row>
    <row r="811" spans="2:18" x14ac:dyDescent="0.3">
      <c r="B811" t="s">
        <v>0</v>
      </c>
      <c r="Q811" t="s">
        <v>1</v>
      </c>
      <c r="R811" t="s">
        <v>1</v>
      </c>
    </row>
    <row r="812" spans="2:18" x14ac:dyDescent="0.3">
      <c r="B812" t="s">
        <v>0</v>
      </c>
      <c r="Q812" t="s">
        <v>1</v>
      </c>
      <c r="R812" t="s">
        <v>1</v>
      </c>
    </row>
    <row r="813" spans="2:18" x14ac:dyDescent="0.3">
      <c r="B813" t="s">
        <v>0</v>
      </c>
      <c r="Q813" t="s">
        <v>1</v>
      </c>
      <c r="R813" t="s">
        <v>0</v>
      </c>
    </row>
    <row r="814" spans="2:18" x14ac:dyDescent="0.3">
      <c r="B814" t="s">
        <v>0</v>
      </c>
      <c r="Q814" t="s">
        <v>1</v>
      </c>
      <c r="R814" t="s">
        <v>0</v>
      </c>
    </row>
    <row r="815" spans="2:18" x14ac:dyDescent="0.3">
      <c r="B815" t="s">
        <v>1</v>
      </c>
      <c r="Q815" t="s">
        <v>1</v>
      </c>
      <c r="R815" t="s">
        <v>1</v>
      </c>
    </row>
    <row r="816" spans="2:18" x14ac:dyDescent="0.3">
      <c r="B816" t="s">
        <v>0</v>
      </c>
      <c r="Q816" t="s">
        <v>1</v>
      </c>
      <c r="R816" t="s">
        <v>1</v>
      </c>
    </row>
    <row r="817" spans="2:18" x14ac:dyDescent="0.3">
      <c r="B817" t="s">
        <v>0</v>
      </c>
      <c r="Q817" t="s">
        <v>0</v>
      </c>
      <c r="R817" t="s">
        <v>0</v>
      </c>
    </row>
    <row r="818" spans="2:18" x14ac:dyDescent="0.3">
      <c r="B818" t="s">
        <v>0</v>
      </c>
      <c r="Q818" t="s">
        <v>1</v>
      </c>
      <c r="R818" t="s">
        <v>1</v>
      </c>
    </row>
    <row r="819" spans="2:18" x14ac:dyDescent="0.3">
      <c r="B819" t="s">
        <v>1</v>
      </c>
      <c r="Q819" t="s">
        <v>0</v>
      </c>
      <c r="R819" t="s">
        <v>0</v>
      </c>
    </row>
    <row r="820" spans="2:18" x14ac:dyDescent="0.3">
      <c r="B820" t="s">
        <v>1</v>
      </c>
      <c r="Q820" t="s">
        <v>0</v>
      </c>
      <c r="R820" t="s">
        <v>0</v>
      </c>
    </row>
    <row r="821" spans="2:18" x14ac:dyDescent="0.3">
      <c r="B821" t="s">
        <v>0</v>
      </c>
      <c r="Q821" t="s">
        <v>0</v>
      </c>
      <c r="R821" t="s">
        <v>1</v>
      </c>
    </row>
    <row r="822" spans="2:18" x14ac:dyDescent="0.3">
      <c r="B822" t="s">
        <v>1</v>
      </c>
      <c r="Q822" t="s">
        <v>0</v>
      </c>
      <c r="R822" t="s">
        <v>0</v>
      </c>
    </row>
    <row r="823" spans="2:18" x14ac:dyDescent="0.3">
      <c r="B823" t="s">
        <v>1</v>
      </c>
      <c r="Q823" t="s">
        <v>1</v>
      </c>
      <c r="R823" t="s">
        <v>1</v>
      </c>
    </row>
    <row r="824" spans="2:18" x14ac:dyDescent="0.3">
      <c r="B824" t="s">
        <v>0</v>
      </c>
      <c r="Q824" t="s">
        <v>1</v>
      </c>
      <c r="R824" t="s">
        <v>1</v>
      </c>
    </row>
    <row r="825" spans="2:18" x14ac:dyDescent="0.3">
      <c r="B825" t="s">
        <v>0</v>
      </c>
      <c r="Q825" t="s">
        <v>1</v>
      </c>
      <c r="R825" t="s">
        <v>1</v>
      </c>
    </row>
    <row r="826" spans="2:18" x14ac:dyDescent="0.3">
      <c r="B826" t="s">
        <v>1</v>
      </c>
      <c r="Q826" t="s">
        <v>1</v>
      </c>
      <c r="R826" t="s">
        <v>0</v>
      </c>
    </row>
    <row r="827" spans="2:18" x14ac:dyDescent="0.3">
      <c r="B827" t="s">
        <v>0</v>
      </c>
      <c r="Q827" t="s">
        <v>0</v>
      </c>
      <c r="R827" t="s">
        <v>0</v>
      </c>
    </row>
    <row r="828" spans="2:18" x14ac:dyDescent="0.3">
      <c r="B828" t="s">
        <v>1</v>
      </c>
      <c r="Q828" t="s">
        <v>1</v>
      </c>
      <c r="R828" t="s">
        <v>0</v>
      </c>
    </row>
    <row r="829" spans="2:18" x14ac:dyDescent="0.3">
      <c r="B829" t="s">
        <v>0</v>
      </c>
      <c r="Q829" t="s">
        <v>1</v>
      </c>
      <c r="R829" t="s">
        <v>1</v>
      </c>
    </row>
    <row r="830" spans="2:18" x14ac:dyDescent="0.3">
      <c r="B830" t="s">
        <v>0</v>
      </c>
      <c r="Q830" t="s">
        <v>1</v>
      </c>
      <c r="R830" t="s">
        <v>1</v>
      </c>
    </row>
    <row r="831" spans="2:18" x14ac:dyDescent="0.3">
      <c r="B831" t="s">
        <v>1</v>
      </c>
      <c r="Q831" t="s">
        <v>1</v>
      </c>
      <c r="R831" t="s">
        <v>1</v>
      </c>
    </row>
    <row r="832" spans="2:18" x14ac:dyDescent="0.3">
      <c r="B832" t="s">
        <v>0</v>
      </c>
      <c r="Q832" t="s">
        <v>0</v>
      </c>
      <c r="R832" t="s">
        <v>1</v>
      </c>
    </row>
    <row r="833" spans="2:18" x14ac:dyDescent="0.3">
      <c r="B833" t="s">
        <v>1</v>
      </c>
      <c r="Q833" t="s">
        <v>0</v>
      </c>
      <c r="R833" t="s">
        <v>1</v>
      </c>
    </row>
    <row r="834" spans="2:18" x14ac:dyDescent="0.3">
      <c r="B834" t="s">
        <v>1</v>
      </c>
      <c r="Q834" t="s">
        <v>1</v>
      </c>
      <c r="R834" t="s">
        <v>0</v>
      </c>
    </row>
    <row r="835" spans="2:18" x14ac:dyDescent="0.3">
      <c r="B835" t="s">
        <v>0</v>
      </c>
      <c r="Q835" t="s">
        <v>0</v>
      </c>
      <c r="R835" t="s">
        <v>0</v>
      </c>
    </row>
    <row r="836" spans="2:18" x14ac:dyDescent="0.3">
      <c r="B836" t="s">
        <v>1</v>
      </c>
      <c r="Q836" t="s">
        <v>1</v>
      </c>
      <c r="R836" t="s">
        <v>1</v>
      </c>
    </row>
    <row r="837" spans="2:18" x14ac:dyDescent="0.3">
      <c r="B837" t="s">
        <v>0</v>
      </c>
      <c r="Q837" t="s">
        <v>0</v>
      </c>
      <c r="R837" t="s">
        <v>0</v>
      </c>
    </row>
    <row r="838" spans="2:18" x14ac:dyDescent="0.3">
      <c r="B838" t="s">
        <v>1</v>
      </c>
      <c r="Q838" t="s">
        <v>1</v>
      </c>
      <c r="R838" t="s">
        <v>0</v>
      </c>
    </row>
    <row r="839" spans="2:18" x14ac:dyDescent="0.3">
      <c r="B839" t="s">
        <v>0</v>
      </c>
      <c r="Q839" t="s">
        <v>0</v>
      </c>
      <c r="R839" t="s">
        <v>1</v>
      </c>
    </row>
    <row r="840" spans="2:18" x14ac:dyDescent="0.3">
      <c r="B840" t="s">
        <v>0</v>
      </c>
      <c r="Q840" t="s">
        <v>1</v>
      </c>
      <c r="R840" t="s">
        <v>0</v>
      </c>
    </row>
    <row r="841" spans="2:18" x14ac:dyDescent="0.3">
      <c r="B841" t="s">
        <v>0</v>
      </c>
      <c r="Q841" t="s">
        <v>1</v>
      </c>
      <c r="R841" t="s">
        <v>1</v>
      </c>
    </row>
    <row r="842" spans="2:18" x14ac:dyDescent="0.3">
      <c r="B842" t="s">
        <v>0</v>
      </c>
      <c r="Q842" t="s">
        <v>1</v>
      </c>
      <c r="R842" t="s">
        <v>1</v>
      </c>
    </row>
    <row r="843" spans="2:18" x14ac:dyDescent="0.3">
      <c r="B843" t="s">
        <v>0</v>
      </c>
      <c r="Q843" t="s">
        <v>1</v>
      </c>
      <c r="R843" t="s">
        <v>1</v>
      </c>
    </row>
    <row r="844" spans="2:18" x14ac:dyDescent="0.3">
      <c r="B844" t="s">
        <v>0</v>
      </c>
      <c r="Q844" t="s">
        <v>1</v>
      </c>
      <c r="R844" t="s">
        <v>0</v>
      </c>
    </row>
    <row r="845" spans="2:18" x14ac:dyDescent="0.3">
      <c r="B845" t="s">
        <v>0</v>
      </c>
      <c r="Q845" t="s">
        <v>1</v>
      </c>
      <c r="R845" t="s">
        <v>0</v>
      </c>
    </row>
    <row r="846" spans="2:18" x14ac:dyDescent="0.3">
      <c r="B846" t="s">
        <v>0</v>
      </c>
      <c r="Q846" t="s">
        <v>0</v>
      </c>
      <c r="R846" t="s">
        <v>1</v>
      </c>
    </row>
    <row r="847" spans="2:18" x14ac:dyDescent="0.3">
      <c r="B847" t="s">
        <v>0</v>
      </c>
      <c r="Q847" t="s">
        <v>0</v>
      </c>
      <c r="R847" t="s">
        <v>0</v>
      </c>
    </row>
    <row r="848" spans="2:18" x14ac:dyDescent="0.3">
      <c r="B848" t="s">
        <v>0</v>
      </c>
      <c r="Q848" t="s">
        <v>0</v>
      </c>
      <c r="R848" t="s">
        <v>1</v>
      </c>
    </row>
    <row r="849" spans="2:18" x14ac:dyDescent="0.3">
      <c r="B849" t="s">
        <v>0</v>
      </c>
      <c r="Q849" t="s">
        <v>1</v>
      </c>
      <c r="R849" t="s">
        <v>1</v>
      </c>
    </row>
    <row r="850" spans="2:18" x14ac:dyDescent="0.3">
      <c r="B850" t="s">
        <v>0</v>
      </c>
      <c r="Q850" t="s">
        <v>0</v>
      </c>
      <c r="R850" t="s">
        <v>1</v>
      </c>
    </row>
    <row r="851" spans="2:18" x14ac:dyDescent="0.3">
      <c r="B851" t="s">
        <v>1</v>
      </c>
      <c r="Q851" t="s">
        <v>0</v>
      </c>
      <c r="R851" t="s">
        <v>1</v>
      </c>
    </row>
    <row r="852" spans="2:18" x14ac:dyDescent="0.3">
      <c r="B852" t="s">
        <v>0</v>
      </c>
      <c r="Q852" t="s">
        <v>0</v>
      </c>
      <c r="R852" t="s">
        <v>1</v>
      </c>
    </row>
    <row r="853" spans="2:18" x14ac:dyDescent="0.3">
      <c r="B853" t="s">
        <v>1</v>
      </c>
      <c r="Q853" t="s">
        <v>1</v>
      </c>
      <c r="R853" t="s">
        <v>0</v>
      </c>
    </row>
    <row r="854" spans="2:18" x14ac:dyDescent="0.3">
      <c r="B854" t="s">
        <v>0</v>
      </c>
      <c r="Q854" t="s">
        <v>0</v>
      </c>
      <c r="R854" t="s">
        <v>0</v>
      </c>
    </row>
    <row r="855" spans="2:18" x14ac:dyDescent="0.3">
      <c r="B855" t="s">
        <v>0</v>
      </c>
      <c r="Q855" t="s">
        <v>1</v>
      </c>
      <c r="R855" t="s">
        <v>1</v>
      </c>
    </row>
    <row r="856" spans="2:18" x14ac:dyDescent="0.3">
      <c r="B856" t="s">
        <v>0</v>
      </c>
      <c r="Q856" t="s">
        <v>0</v>
      </c>
      <c r="R856" t="s">
        <v>0</v>
      </c>
    </row>
    <row r="857" spans="2:18" x14ac:dyDescent="0.3">
      <c r="B857" t="s">
        <v>0</v>
      </c>
      <c r="Q857" t="s">
        <v>1</v>
      </c>
      <c r="R857" t="s">
        <v>0</v>
      </c>
    </row>
    <row r="858" spans="2:18" x14ac:dyDescent="0.3">
      <c r="B858" t="s">
        <v>0</v>
      </c>
      <c r="Q858" t="s">
        <v>1</v>
      </c>
      <c r="R858" t="s">
        <v>0</v>
      </c>
    </row>
    <row r="859" spans="2:18" x14ac:dyDescent="0.3">
      <c r="B859" t="s">
        <v>0</v>
      </c>
      <c r="Q859" t="s">
        <v>0</v>
      </c>
      <c r="R859" t="s">
        <v>1</v>
      </c>
    </row>
    <row r="860" spans="2:18" x14ac:dyDescent="0.3">
      <c r="B860" t="s">
        <v>0</v>
      </c>
      <c r="Q860" t="s">
        <v>0</v>
      </c>
      <c r="R860" t="s">
        <v>0</v>
      </c>
    </row>
    <row r="861" spans="2:18" x14ac:dyDescent="0.3">
      <c r="B861" t="s">
        <v>1</v>
      </c>
      <c r="Q861" t="s">
        <v>0</v>
      </c>
      <c r="R861" t="s">
        <v>0</v>
      </c>
    </row>
    <row r="862" spans="2:18" x14ac:dyDescent="0.3">
      <c r="B862" t="s">
        <v>1</v>
      </c>
      <c r="Q862" t="s">
        <v>1</v>
      </c>
      <c r="R862" t="s">
        <v>1</v>
      </c>
    </row>
    <row r="863" spans="2:18" x14ac:dyDescent="0.3">
      <c r="B863" t="s">
        <v>0</v>
      </c>
      <c r="Q863" t="s">
        <v>0</v>
      </c>
      <c r="R863" t="s">
        <v>5</v>
      </c>
    </row>
    <row r="864" spans="2:18" x14ac:dyDescent="0.3">
      <c r="B864" t="s">
        <v>1</v>
      </c>
      <c r="Q864" t="s">
        <v>0</v>
      </c>
      <c r="R864" t="s">
        <v>1</v>
      </c>
    </row>
    <row r="865" spans="2:18" x14ac:dyDescent="0.3">
      <c r="B865" t="s">
        <v>0</v>
      </c>
      <c r="Q865" t="s">
        <v>1</v>
      </c>
      <c r="R865" t="s">
        <v>0</v>
      </c>
    </row>
    <row r="866" spans="2:18" x14ac:dyDescent="0.3">
      <c r="B866" t="s">
        <v>0</v>
      </c>
      <c r="Q866" t="s">
        <v>0</v>
      </c>
      <c r="R866" t="s">
        <v>1</v>
      </c>
    </row>
    <row r="867" spans="2:18" x14ac:dyDescent="0.3">
      <c r="B867" t="s">
        <v>1</v>
      </c>
      <c r="Q867" t="s">
        <v>1</v>
      </c>
      <c r="R867" t="s">
        <v>1</v>
      </c>
    </row>
    <row r="868" spans="2:18" x14ac:dyDescent="0.3">
      <c r="B868" t="s">
        <v>0</v>
      </c>
      <c r="Q868" t="s">
        <v>0</v>
      </c>
      <c r="R868" t="s">
        <v>1</v>
      </c>
    </row>
    <row r="869" spans="2:18" x14ac:dyDescent="0.3">
      <c r="B869" t="s">
        <v>0</v>
      </c>
      <c r="Q869" t="s">
        <v>1</v>
      </c>
      <c r="R869" t="s">
        <v>0</v>
      </c>
    </row>
    <row r="870" spans="2:18" x14ac:dyDescent="0.3">
      <c r="B870" t="s">
        <v>0</v>
      </c>
      <c r="Q870" t="s">
        <v>1</v>
      </c>
      <c r="R870" t="s">
        <v>0</v>
      </c>
    </row>
    <row r="871" spans="2:18" x14ac:dyDescent="0.3">
      <c r="B871" t="s">
        <v>1</v>
      </c>
      <c r="Q871" t="s">
        <v>1</v>
      </c>
      <c r="R871" t="s">
        <v>1</v>
      </c>
    </row>
    <row r="872" spans="2:18" x14ac:dyDescent="0.3">
      <c r="B872" t="s">
        <v>1</v>
      </c>
      <c r="Q872" t="s">
        <v>1</v>
      </c>
      <c r="R872" t="s">
        <v>0</v>
      </c>
    </row>
    <row r="873" spans="2:18" x14ac:dyDescent="0.3">
      <c r="B873" t="s">
        <v>0</v>
      </c>
      <c r="Q873" t="s">
        <v>0</v>
      </c>
      <c r="R873" t="s">
        <v>0</v>
      </c>
    </row>
    <row r="874" spans="2:18" x14ac:dyDescent="0.3">
      <c r="B874" t="s">
        <v>0</v>
      </c>
      <c r="Q874" t="s">
        <v>0</v>
      </c>
      <c r="R874" t="s">
        <v>0</v>
      </c>
    </row>
    <row r="875" spans="2:18" x14ac:dyDescent="0.3">
      <c r="B875" t="s">
        <v>0</v>
      </c>
      <c r="Q875" t="s">
        <v>0</v>
      </c>
      <c r="R875" t="s">
        <v>0</v>
      </c>
    </row>
    <row r="876" spans="2:18" x14ac:dyDescent="0.3">
      <c r="B876" t="s">
        <v>0</v>
      </c>
      <c r="Q876" t="s">
        <v>1</v>
      </c>
      <c r="R876" t="s">
        <v>1</v>
      </c>
    </row>
    <row r="877" spans="2:18" x14ac:dyDescent="0.3">
      <c r="B877" t="s">
        <v>1</v>
      </c>
      <c r="Q877" t="s">
        <v>0</v>
      </c>
      <c r="R877" t="s">
        <v>1</v>
      </c>
    </row>
    <row r="878" spans="2:18" x14ac:dyDescent="0.3">
      <c r="B878" t="s">
        <v>0</v>
      </c>
      <c r="Q878" t="s">
        <v>0</v>
      </c>
      <c r="R878" t="s">
        <v>0</v>
      </c>
    </row>
    <row r="879" spans="2:18" x14ac:dyDescent="0.3">
      <c r="B879" t="s">
        <v>0</v>
      </c>
      <c r="Q879" t="s">
        <v>0</v>
      </c>
      <c r="R879" t="s">
        <v>1</v>
      </c>
    </row>
    <row r="880" spans="2:18" x14ac:dyDescent="0.3">
      <c r="B880" t="s">
        <v>0</v>
      </c>
      <c r="Q880" t="s">
        <v>0</v>
      </c>
      <c r="R880" t="s">
        <v>1</v>
      </c>
    </row>
    <row r="881" spans="2:18" x14ac:dyDescent="0.3">
      <c r="B881" t="s">
        <v>0</v>
      </c>
      <c r="Q881" t="s">
        <v>0</v>
      </c>
      <c r="R881" t="s">
        <v>0</v>
      </c>
    </row>
    <row r="882" spans="2:18" x14ac:dyDescent="0.3">
      <c r="B882" t="s">
        <v>1</v>
      </c>
      <c r="Q882" t="s">
        <v>0</v>
      </c>
      <c r="R882" t="s">
        <v>0</v>
      </c>
    </row>
    <row r="883" spans="2:18" x14ac:dyDescent="0.3">
      <c r="Q883" t="s">
        <v>0</v>
      </c>
      <c r="R883" t="s">
        <v>0</v>
      </c>
    </row>
    <row r="884" spans="2:18" x14ac:dyDescent="0.3">
      <c r="Q884" t="s">
        <v>0</v>
      </c>
      <c r="R884" t="s">
        <v>1</v>
      </c>
    </row>
    <row r="885" spans="2:18" x14ac:dyDescent="0.3">
      <c r="Q885" t="s">
        <v>1</v>
      </c>
      <c r="R885" t="s">
        <v>1</v>
      </c>
    </row>
    <row r="886" spans="2:18" x14ac:dyDescent="0.3">
      <c r="Q886" t="s">
        <v>0</v>
      </c>
      <c r="R886" t="s">
        <v>0</v>
      </c>
    </row>
    <row r="887" spans="2:18" x14ac:dyDescent="0.3">
      <c r="Q887" t="s">
        <v>1</v>
      </c>
      <c r="R887" t="s">
        <v>1</v>
      </c>
    </row>
    <row r="888" spans="2:18" x14ac:dyDescent="0.3">
      <c r="Q888" t="s">
        <v>1</v>
      </c>
      <c r="R888" t="s">
        <v>0</v>
      </c>
    </row>
    <row r="889" spans="2:18" x14ac:dyDescent="0.3">
      <c r="Q889" t="s">
        <v>0</v>
      </c>
      <c r="R889" t="s">
        <v>1</v>
      </c>
    </row>
    <row r="890" spans="2:18" x14ac:dyDescent="0.3">
      <c r="Q890" t="s">
        <v>0</v>
      </c>
      <c r="R890" t="s">
        <v>1</v>
      </c>
    </row>
    <row r="891" spans="2:18" x14ac:dyDescent="0.3">
      <c r="Q891" t="s">
        <v>0</v>
      </c>
      <c r="R891" t="s">
        <v>0</v>
      </c>
    </row>
    <row r="892" spans="2:18" x14ac:dyDescent="0.3">
      <c r="Q892" t="s">
        <v>0</v>
      </c>
      <c r="R892" t="s">
        <v>0</v>
      </c>
    </row>
    <row r="893" spans="2:18" x14ac:dyDescent="0.3">
      <c r="Q893" t="s">
        <v>1</v>
      </c>
      <c r="R893" t="s">
        <v>0</v>
      </c>
    </row>
    <row r="894" spans="2:18" x14ac:dyDescent="0.3">
      <c r="Q894" t="s">
        <v>0</v>
      </c>
      <c r="R894" t="s">
        <v>1</v>
      </c>
    </row>
    <row r="895" spans="2:18" x14ac:dyDescent="0.3">
      <c r="Q895" t="s">
        <v>1</v>
      </c>
      <c r="R895" t="s">
        <v>0</v>
      </c>
    </row>
    <row r="896" spans="2:18" x14ac:dyDescent="0.3">
      <c r="Q896" t="s">
        <v>1</v>
      </c>
      <c r="R896" t="s">
        <v>0</v>
      </c>
    </row>
    <row r="897" spans="17:18" x14ac:dyDescent="0.3">
      <c r="Q897" t="s">
        <v>0</v>
      </c>
      <c r="R897" t="s">
        <v>0</v>
      </c>
    </row>
    <row r="898" spans="17:18" x14ac:dyDescent="0.3">
      <c r="Q898" t="s">
        <v>0</v>
      </c>
      <c r="R898" t="s">
        <v>0</v>
      </c>
    </row>
    <row r="899" spans="17:18" x14ac:dyDescent="0.3">
      <c r="Q899" t="s">
        <v>1</v>
      </c>
      <c r="R899" t="s">
        <v>0</v>
      </c>
    </row>
    <row r="900" spans="17:18" x14ac:dyDescent="0.3">
      <c r="Q900" t="s">
        <v>0</v>
      </c>
      <c r="R900" t="s">
        <v>0</v>
      </c>
    </row>
    <row r="901" spans="17:18" x14ac:dyDescent="0.3">
      <c r="Q901" t="s">
        <v>0</v>
      </c>
      <c r="R901" t="s">
        <v>0</v>
      </c>
    </row>
    <row r="902" spans="17:18" x14ac:dyDescent="0.3">
      <c r="Q902" t="s">
        <v>0</v>
      </c>
      <c r="R902" t="s">
        <v>1</v>
      </c>
    </row>
    <row r="903" spans="17:18" x14ac:dyDescent="0.3">
      <c r="Q903" t="s">
        <v>0</v>
      </c>
      <c r="R903" t="s">
        <v>0</v>
      </c>
    </row>
    <row r="904" spans="17:18" x14ac:dyDescent="0.3">
      <c r="Q904" t="s">
        <v>1</v>
      </c>
      <c r="R904" t="s">
        <v>0</v>
      </c>
    </row>
    <row r="905" spans="17:18" x14ac:dyDescent="0.3">
      <c r="Q905" t="s">
        <v>0</v>
      </c>
      <c r="R905" t="s">
        <v>0</v>
      </c>
    </row>
    <row r="906" spans="17:18" x14ac:dyDescent="0.3">
      <c r="Q906" t="s">
        <v>1</v>
      </c>
      <c r="R906" t="s">
        <v>0</v>
      </c>
    </row>
    <row r="907" spans="17:18" x14ac:dyDescent="0.3">
      <c r="Q907" t="s">
        <v>1</v>
      </c>
      <c r="R907" t="s">
        <v>0</v>
      </c>
    </row>
    <row r="908" spans="17:18" x14ac:dyDescent="0.3">
      <c r="Q908" t="s">
        <v>1</v>
      </c>
      <c r="R908" t="s">
        <v>0</v>
      </c>
    </row>
    <row r="909" spans="17:18" x14ac:dyDescent="0.3">
      <c r="Q909" t="s">
        <v>0</v>
      </c>
      <c r="R909" t="s">
        <v>0</v>
      </c>
    </row>
    <row r="910" spans="17:18" x14ac:dyDescent="0.3">
      <c r="Q910" t="s">
        <v>0</v>
      </c>
      <c r="R910" t="s">
        <v>0</v>
      </c>
    </row>
    <row r="911" spans="17:18" x14ac:dyDescent="0.3">
      <c r="Q911" t="s">
        <v>0</v>
      </c>
      <c r="R911" t="s">
        <v>0</v>
      </c>
    </row>
    <row r="912" spans="17:18" x14ac:dyDescent="0.3">
      <c r="Q912" t="s">
        <v>1</v>
      </c>
      <c r="R912" t="s">
        <v>1</v>
      </c>
    </row>
    <row r="913" spans="17:18" x14ac:dyDescent="0.3">
      <c r="Q913" t="s">
        <v>1</v>
      </c>
      <c r="R913" t="s">
        <v>0</v>
      </c>
    </row>
    <row r="914" spans="17:18" x14ac:dyDescent="0.3">
      <c r="Q914" t="s">
        <v>0</v>
      </c>
      <c r="R914" t="s">
        <v>1</v>
      </c>
    </row>
    <row r="915" spans="17:18" x14ac:dyDescent="0.3">
      <c r="Q915" t="s">
        <v>1</v>
      </c>
      <c r="R915" t="s">
        <v>1</v>
      </c>
    </row>
    <row r="916" spans="17:18" x14ac:dyDescent="0.3">
      <c r="Q916" t="s">
        <v>0</v>
      </c>
      <c r="R916" t="s">
        <v>0</v>
      </c>
    </row>
    <row r="917" spans="17:18" x14ac:dyDescent="0.3">
      <c r="Q917" t="s">
        <v>0</v>
      </c>
      <c r="R917" t="s">
        <v>0</v>
      </c>
    </row>
    <row r="918" spans="17:18" x14ac:dyDescent="0.3">
      <c r="Q918" t="s">
        <v>1</v>
      </c>
      <c r="R918" t="s">
        <v>1</v>
      </c>
    </row>
    <row r="919" spans="17:18" x14ac:dyDescent="0.3">
      <c r="Q919" t="s">
        <v>0</v>
      </c>
      <c r="R919" t="s">
        <v>0</v>
      </c>
    </row>
    <row r="920" spans="17:18" x14ac:dyDescent="0.3">
      <c r="Q920" t="s">
        <v>0</v>
      </c>
      <c r="R920" t="s">
        <v>0</v>
      </c>
    </row>
    <row r="921" spans="17:18" x14ac:dyDescent="0.3">
      <c r="Q921" t="s">
        <v>0</v>
      </c>
      <c r="R921" t="s">
        <v>1</v>
      </c>
    </row>
    <row r="922" spans="17:18" x14ac:dyDescent="0.3">
      <c r="Q922" t="s">
        <v>1</v>
      </c>
      <c r="R922" t="s">
        <v>0</v>
      </c>
    </row>
    <row r="923" spans="17:18" x14ac:dyDescent="0.3">
      <c r="Q923" t="s">
        <v>1</v>
      </c>
      <c r="R923" t="s">
        <v>0</v>
      </c>
    </row>
    <row r="924" spans="17:18" x14ac:dyDescent="0.3">
      <c r="Q924" t="s">
        <v>1</v>
      </c>
      <c r="R924" t="s">
        <v>0</v>
      </c>
    </row>
    <row r="925" spans="17:18" x14ac:dyDescent="0.3">
      <c r="Q925" t="s">
        <v>1</v>
      </c>
      <c r="R925" t="s">
        <v>1</v>
      </c>
    </row>
    <row r="926" spans="17:18" x14ac:dyDescent="0.3">
      <c r="Q926" t="s">
        <v>0</v>
      </c>
      <c r="R926" t="s">
        <v>1</v>
      </c>
    </row>
    <row r="927" spans="17:18" x14ac:dyDescent="0.3">
      <c r="Q927" t="s">
        <v>0</v>
      </c>
      <c r="R927" t="s">
        <v>0</v>
      </c>
    </row>
    <row r="928" spans="17:18" x14ac:dyDescent="0.3">
      <c r="Q928" t="s">
        <v>1</v>
      </c>
      <c r="R928" t="s">
        <v>0</v>
      </c>
    </row>
    <row r="929" spans="17:18" x14ac:dyDescent="0.3">
      <c r="Q929" t="s">
        <v>1</v>
      </c>
      <c r="R929" t="s">
        <v>1</v>
      </c>
    </row>
    <row r="930" spans="17:18" x14ac:dyDescent="0.3">
      <c r="Q930" t="s">
        <v>0</v>
      </c>
      <c r="R930" t="s">
        <v>1</v>
      </c>
    </row>
    <row r="931" spans="17:18" x14ac:dyDescent="0.3">
      <c r="Q931" t="s">
        <v>0</v>
      </c>
      <c r="R931" t="s">
        <v>0</v>
      </c>
    </row>
    <row r="932" spans="17:18" x14ac:dyDescent="0.3">
      <c r="Q932" t="s">
        <v>0</v>
      </c>
      <c r="R932" t="s">
        <v>0</v>
      </c>
    </row>
    <row r="933" spans="17:18" x14ac:dyDescent="0.3">
      <c r="Q933" t="s">
        <v>1</v>
      </c>
      <c r="R933" t="s">
        <v>1</v>
      </c>
    </row>
    <row r="934" spans="17:18" x14ac:dyDescent="0.3">
      <c r="Q934" t="s">
        <v>0</v>
      </c>
      <c r="R934" t="s">
        <v>0</v>
      </c>
    </row>
    <row r="935" spans="17:18" x14ac:dyDescent="0.3">
      <c r="Q935" t="s">
        <v>0</v>
      </c>
      <c r="R935" t="s">
        <v>1</v>
      </c>
    </row>
    <row r="936" spans="17:18" x14ac:dyDescent="0.3">
      <c r="Q936" t="s">
        <v>1</v>
      </c>
      <c r="R936" t="s">
        <v>0</v>
      </c>
    </row>
    <row r="937" spans="17:18" x14ac:dyDescent="0.3">
      <c r="Q937" t="s">
        <v>1</v>
      </c>
      <c r="R937" t="s">
        <v>1</v>
      </c>
    </row>
    <row r="938" spans="17:18" x14ac:dyDescent="0.3">
      <c r="Q938" t="s">
        <v>1</v>
      </c>
      <c r="R938" t="s">
        <v>1</v>
      </c>
    </row>
    <row r="939" spans="17:18" x14ac:dyDescent="0.3">
      <c r="Q939" t="s">
        <v>0</v>
      </c>
      <c r="R939" t="s">
        <v>0</v>
      </c>
    </row>
    <row r="940" spans="17:18" x14ac:dyDescent="0.3">
      <c r="Q940" t="s">
        <v>0</v>
      </c>
      <c r="R940" t="s">
        <v>0</v>
      </c>
    </row>
    <row r="941" spans="17:18" x14ac:dyDescent="0.3">
      <c r="Q941" t="s">
        <v>1</v>
      </c>
      <c r="R941" t="s">
        <v>1</v>
      </c>
    </row>
    <row r="942" spans="17:18" x14ac:dyDescent="0.3">
      <c r="Q942" t="s">
        <v>1</v>
      </c>
      <c r="R942" t="s">
        <v>0</v>
      </c>
    </row>
    <row r="943" spans="17:18" x14ac:dyDescent="0.3">
      <c r="Q943" t="s">
        <v>0</v>
      </c>
      <c r="R943" t="s">
        <v>1</v>
      </c>
    </row>
    <row r="944" spans="17:18" x14ac:dyDescent="0.3">
      <c r="Q944" t="s">
        <v>1</v>
      </c>
      <c r="R944" t="s">
        <v>0</v>
      </c>
    </row>
    <row r="945" spans="17:18" x14ac:dyDescent="0.3">
      <c r="Q945" t="s">
        <v>1</v>
      </c>
      <c r="R945" t="s">
        <v>0</v>
      </c>
    </row>
    <row r="946" spans="17:18" x14ac:dyDescent="0.3">
      <c r="Q946" t="s">
        <v>1</v>
      </c>
      <c r="R946" t="s">
        <v>0</v>
      </c>
    </row>
    <row r="947" spans="17:18" x14ac:dyDescent="0.3">
      <c r="Q947" t="s">
        <v>1</v>
      </c>
      <c r="R947" t="s">
        <v>0</v>
      </c>
    </row>
    <row r="948" spans="17:18" x14ac:dyDescent="0.3">
      <c r="Q948" t="s">
        <v>0</v>
      </c>
      <c r="R948" t="s">
        <v>0</v>
      </c>
    </row>
    <row r="949" spans="17:18" x14ac:dyDescent="0.3">
      <c r="Q949" t="s">
        <v>1</v>
      </c>
      <c r="R949" t="s">
        <v>0</v>
      </c>
    </row>
    <row r="950" spans="17:18" x14ac:dyDescent="0.3">
      <c r="Q950" t="s">
        <v>0</v>
      </c>
      <c r="R950" t="s">
        <v>0</v>
      </c>
    </row>
    <row r="951" spans="17:18" x14ac:dyDescent="0.3">
      <c r="Q951" t="s">
        <v>1</v>
      </c>
      <c r="R951" t="s">
        <v>0</v>
      </c>
    </row>
    <row r="952" spans="17:18" x14ac:dyDescent="0.3">
      <c r="Q952" t="s">
        <v>1</v>
      </c>
      <c r="R952" t="s">
        <v>1</v>
      </c>
    </row>
    <row r="953" spans="17:18" x14ac:dyDescent="0.3">
      <c r="Q953" t="s">
        <v>1</v>
      </c>
      <c r="R953" t="s">
        <v>0</v>
      </c>
    </row>
    <row r="954" spans="17:18" x14ac:dyDescent="0.3">
      <c r="Q954" t="s">
        <v>1</v>
      </c>
      <c r="R954" t="s">
        <v>0</v>
      </c>
    </row>
    <row r="955" spans="17:18" x14ac:dyDescent="0.3">
      <c r="Q955" t="s">
        <v>0</v>
      </c>
      <c r="R955" t="s">
        <v>0</v>
      </c>
    </row>
    <row r="956" spans="17:18" x14ac:dyDescent="0.3">
      <c r="Q956" t="s">
        <v>0</v>
      </c>
      <c r="R956" t="s">
        <v>0</v>
      </c>
    </row>
    <row r="957" spans="17:18" x14ac:dyDescent="0.3">
      <c r="Q957" t="s">
        <v>0</v>
      </c>
      <c r="R957" t="s">
        <v>1</v>
      </c>
    </row>
    <row r="958" spans="17:18" x14ac:dyDescent="0.3">
      <c r="Q958" t="s">
        <v>0</v>
      </c>
      <c r="R958" t="s">
        <v>1</v>
      </c>
    </row>
    <row r="959" spans="17:18" x14ac:dyDescent="0.3">
      <c r="Q959" t="s">
        <v>1</v>
      </c>
      <c r="R959" t="s">
        <v>1</v>
      </c>
    </row>
    <row r="960" spans="17:18" x14ac:dyDescent="0.3">
      <c r="Q960" t="s">
        <v>1</v>
      </c>
      <c r="R960" t="s">
        <v>1</v>
      </c>
    </row>
    <row r="961" spans="17:18" x14ac:dyDescent="0.3">
      <c r="Q961" t="s">
        <v>1</v>
      </c>
      <c r="R961" t="s">
        <v>0</v>
      </c>
    </row>
    <row r="962" spans="17:18" x14ac:dyDescent="0.3">
      <c r="Q962" t="s">
        <v>0</v>
      </c>
      <c r="R962" t="s">
        <v>0</v>
      </c>
    </row>
    <row r="963" spans="17:18" x14ac:dyDescent="0.3">
      <c r="Q963" t="s">
        <v>1</v>
      </c>
      <c r="R963" t="s">
        <v>1</v>
      </c>
    </row>
    <row r="964" spans="17:18" x14ac:dyDescent="0.3">
      <c r="Q964" t="s">
        <v>0</v>
      </c>
      <c r="R964" t="s">
        <v>1</v>
      </c>
    </row>
    <row r="965" spans="17:18" x14ac:dyDescent="0.3">
      <c r="Q965" t="s">
        <v>0</v>
      </c>
      <c r="R965" t="s">
        <v>0</v>
      </c>
    </row>
    <row r="966" spans="17:18" x14ac:dyDescent="0.3">
      <c r="Q966" t="s">
        <v>1</v>
      </c>
      <c r="R966" t="s">
        <v>0</v>
      </c>
    </row>
    <row r="967" spans="17:18" x14ac:dyDescent="0.3">
      <c r="Q967" t="s">
        <v>1</v>
      </c>
      <c r="R967" t="s">
        <v>0</v>
      </c>
    </row>
    <row r="968" spans="17:18" x14ac:dyDescent="0.3">
      <c r="Q968" t="s">
        <v>0</v>
      </c>
      <c r="R968" t="s">
        <v>1</v>
      </c>
    </row>
    <row r="969" spans="17:18" x14ac:dyDescent="0.3">
      <c r="Q969" t="s">
        <v>1</v>
      </c>
      <c r="R969" t="s">
        <v>1</v>
      </c>
    </row>
    <row r="970" spans="17:18" x14ac:dyDescent="0.3">
      <c r="Q970" t="s">
        <v>0</v>
      </c>
      <c r="R970" t="s">
        <v>1</v>
      </c>
    </row>
    <row r="971" spans="17:18" x14ac:dyDescent="0.3">
      <c r="Q971" t="s">
        <v>0</v>
      </c>
      <c r="R971" t="s">
        <v>1</v>
      </c>
    </row>
    <row r="972" spans="17:18" x14ac:dyDescent="0.3">
      <c r="Q972" t="s">
        <v>0</v>
      </c>
      <c r="R972" t="s">
        <v>1</v>
      </c>
    </row>
    <row r="973" spans="17:18" x14ac:dyDescent="0.3">
      <c r="Q973" t="s">
        <v>0</v>
      </c>
      <c r="R973" t="s">
        <v>1</v>
      </c>
    </row>
    <row r="974" spans="17:18" x14ac:dyDescent="0.3">
      <c r="Q974" t="s">
        <v>1</v>
      </c>
      <c r="R974" t="s">
        <v>0</v>
      </c>
    </row>
    <row r="975" spans="17:18" x14ac:dyDescent="0.3">
      <c r="Q975" t="s">
        <v>1</v>
      </c>
      <c r="R975" t="s">
        <v>0</v>
      </c>
    </row>
    <row r="976" spans="17:18" x14ac:dyDescent="0.3">
      <c r="Q976" t="s">
        <v>1</v>
      </c>
      <c r="R976" t="s">
        <v>1</v>
      </c>
    </row>
    <row r="977" spans="18:18" x14ac:dyDescent="0.3">
      <c r="R977" t="s">
        <v>0</v>
      </c>
    </row>
    <row r="978" spans="18:18" x14ac:dyDescent="0.3">
      <c r="R978" t="s">
        <v>1</v>
      </c>
    </row>
    <row r="979" spans="18:18" x14ac:dyDescent="0.3">
      <c r="R979" t="s">
        <v>1</v>
      </c>
    </row>
    <row r="980" spans="18:18" x14ac:dyDescent="0.3">
      <c r="R980" t="s">
        <v>1</v>
      </c>
    </row>
    <row r="981" spans="18:18" x14ac:dyDescent="0.3">
      <c r="R981" t="s">
        <v>0</v>
      </c>
    </row>
    <row r="982" spans="18:18" x14ac:dyDescent="0.3">
      <c r="R982" t="s">
        <v>1</v>
      </c>
    </row>
    <row r="983" spans="18:18" x14ac:dyDescent="0.3">
      <c r="R983" t="s">
        <v>0</v>
      </c>
    </row>
    <row r="984" spans="18:18" x14ac:dyDescent="0.3">
      <c r="R984" t="s">
        <v>0</v>
      </c>
    </row>
    <row r="985" spans="18:18" x14ac:dyDescent="0.3">
      <c r="R985" t="s">
        <v>1</v>
      </c>
    </row>
    <row r="986" spans="18:18" x14ac:dyDescent="0.3">
      <c r="R986" t="s">
        <v>0</v>
      </c>
    </row>
    <row r="987" spans="18:18" x14ac:dyDescent="0.3">
      <c r="R987" t="s">
        <v>0</v>
      </c>
    </row>
    <row r="988" spans="18:18" x14ac:dyDescent="0.3">
      <c r="R988" t="s">
        <v>0</v>
      </c>
    </row>
    <row r="989" spans="18:18" x14ac:dyDescent="0.3">
      <c r="R989" t="s">
        <v>0</v>
      </c>
    </row>
    <row r="990" spans="18:18" x14ac:dyDescent="0.3">
      <c r="R990" t="s">
        <v>0</v>
      </c>
    </row>
    <row r="991" spans="18:18" x14ac:dyDescent="0.3">
      <c r="R991" t="s">
        <v>0</v>
      </c>
    </row>
    <row r="992" spans="18:18" x14ac:dyDescent="0.3">
      <c r="R992" t="s">
        <v>0</v>
      </c>
    </row>
    <row r="993" spans="18:18" x14ac:dyDescent="0.3">
      <c r="R993" t="s">
        <v>0</v>
      </c>
    </row>
    <row r="994" spans="18:18" x14ac:dyDescent="0.3">
      <c r="R994" t="s">
        <v>1</v>
      </c>
    </row>
    <row r="995" spans="18:18" x14ac:dyDescent="0.3">
      <c r="R995" t="s">
        <v>0</v>
      </c>
    </row>
    <row r="996" spans="18:18" x14ac:dyDescent="0.3">
      <c r="R996" t="s">
        <v>1</v>
      </c>
    </row>
    <row r="997" spans="18:18" x14ac:dyDescent="0.3">
      <c r="R997" t="s">
        <v>0</v>
      </c>
    </row>
    <row r="998" spans="18:18" x14ac:dyDescent="0.3">
      <c r="R998" t="s">
        <v>0</v>
      </c>
    </row>
    <row r="999" spans="18:18" x14ac:dyDescent="0.3">
      <c r="R999" t="s">
        <v>0</v>
      </c>
    </row>
    <row r="1000" spans="18:18" x14ac:dyDescent="0.3">
      <c r="R1000" t="s">
        <v>1</v>
      </c>
    </row>
    <row r="1001" spans="18:18" x14ac:dyDescent="0.3">
      <c r="R1001" t="s">
        <v>0</v>
      </c>
    </row>
    <row r="1002" spans="18:18" x14ac:dyDescent="0.3">
      <c r="R1002" t="s">
        <v>1</v>
      </c>
    </row>
    <row r="1003" spans="18:18" x14ac:dyDescent="0.3">
      <c r="R1003" t="s">
        <v>0</v>
      </c>
    </row>
    <row r="1004" spans="18:18" x14ac:dyDescent="0.3">
      <c r="R1004" t="s">
        <v>0</v>
      </c>
    </row>
    <row r="1005" spans="18:18" x14ac:dyDescent="0.3">
      <c r="R1005" t="s">
        <v>0</v>
      </c>
    </row>
    <row r="1006" spans="18:18" x14ac:dyDescent="0.3">
      <c r="R1006" t="s">
        <v>0</v>
      </c>
    </row>
    <row r="1007" spans="18:18" x14ac:dyDescent="0.3">
      <c r="R1007" t="s">
        <v>0</v>
      </c>
    </row>
    <row r="1008" spans="18:18" x14ac:dyDescent="0.3">
      <c r="R1008" t="s">
        <v>1</v>
      </c>
    </row>
    <row r="1009" spans="18:18" x14ac:dyDescent="0.3">
      <c r="R1009" t="s">
        <v>1</v>
      </c>
    </row>
    <row r="1010" spans="18:18" x14ac:dyDescent="0.3">
      <c r="R1010" t="s">
        <v>1</v>
      </c>
    </row>
    <row r="1011" spans="18:18" x14ac:dyDescent="0.3">
      <c r="R1011" t="s">
        <v>0</v>
      </c>
    </row>
    <row r="1012" spans="18:18" x14ac:dyDescent="0.3">
      <c r="R1012" t="s">
        <v>1</v>
      </c>
    </row>
    <row r="1013" spans="18:18" x14ac:dyDescent="0.3">
      <c r="R1013" t="s">
        <v>1</v>
      </c>
    </row>
    <row r="1014" spans="18:18" x14ac:dyDescent="0.3">
      <c r="R1014" t="s">
        <v>0</v>
      </c>
    </row>
    <row r="1015" spans="18:18" x14ac:dyDescent="0.3">
      <c r="R1015" t="s">
        <v>0</v>
      </c>
    </row>
    <row r="1016" spans="18:18" x14ac:dyDescent="0.3">
      <c r="R1016" t="s">
        <v>1</v>
      </c>
    </row>
    <row r="1017" spans="18:18" x14ac:dyDescent="0.3">
      <c r="R1017" t="s">
        <v>0</v>
      </c>
    </row>
    <row r="1018" spans="18:18" x14ac:dyDescent="0.3">
      <c r="R1018" t="s">
        <v>0</v>
      </c>
    </row>
    <row r="1019" spans="18:18" x14ac:dyDescent="0.3">
      <c r="R1019" t="s">
        <v>0</v>
      </c>
    </row>
    <row r="1020" spans="18:18" x14ac:dyDescent="0.3">
      <c r="R1020" t="s">
        <v>1</v>
      </c>
    </row>
    <row r="1021" spans="18:18" x14ac:dyDescent="0.3">
      <c r="R1021" t="s">
        <v>0</v>
      </c>
    </row>
    <row r="1022" spans="18:18" x14ac:dyDescent="0.3">
      <c r="R1022" t="s">
        <v>1</v>
      </c>
    </row>
    <row r="1023" spans="18:18" x14ac:dyDescent="0.3">
      <c r="R1023" t="s">
        <v>0</v>
      </c>
    </row>
    <row r="1024" spans="18:18" x14ac:dyDescent="0.3">
      <c r="R1024" t="s">
        <v>1</v>
      </c>
    </row>
    <row r="1025" spans="18:18" x14ac:dyDescent="0.3">
      <c r="R1025" t="s">
        <v>1</v>
      </c>
    </row>
    <row r="1026" spans="18:18" x14ac:dyDescent="0.3">
      <c r="R1026" t="s">
        <v>1</v>
      </c>
    </row>
    <row r="1027" spans="18:18" x14ac:dyDescent="0.3">
      <c r="R1027" t="s">
        <v>1</v>
      </c>
    </row>
    <row r="1028" spans="18:18" x14ac:dyDescent="0.3">
      <c r="R1028" t="s">
        <v>1</v>
      </c>
    </row>
    <row r="1029" spans="18:18" x14ac:dyDescent="0.3">
      <c r="R1029" t="s">
        <v>1</v>
      </c>
    </row>
    <row r="1030" spans="18:18" x14ac:dyDescent="0.3">
      <c r="R1030" t="s">
        <v>1</v>
      </c>
    </row>
    <row r="1031" spans="18:18" x14ac:dyDescent="0.3">
      <c r="R1031" t="s">
        <v>0</v>
      </c>
    </row>
    <row r="1032" spans="18:18" x14ac:dyDescent="0.3">
      <c r="R1032" t="s">
        <v>0</v>
      </c>
    </row>
    <row r="1033" spans="18:18" x14ac:dyDescent="0.3">
      <c r="R1033" t="s">
        <v>0</v>
      </c>
    </row>
    <row r="1034" spans="18:18" x14ac:dyDescent="0.3">
      <c r="R1034" t="s">
        <v>0</v>
      </c>
    </row>
    <row r="1035" spans="18:18" x14ac:dyDescent="0.3">
      <c r="R1035" t="s">
        <v>0</v>
      </c>
    </row>
    <row r="1036" spans="18:18" x14ac:dyDescent="0.3">
      <c r="R1036" t="s">
        <v>1</v>
      </c>
    </row>
    <row r="1037" spans="18:18" x14ac:dyDescent="0.3">
      <c r="R1037" t="s">
        <v>1</v>
      </c>
    </row>
    <row r="1038" spans="18:18" x14ac:dyDescent="0.3">
      <c r="R1038" t="s">
        <v>0</v>
      </c>
    </row>
    <row r="1039" spans="18:18" x14ac:dyDescent="0.3">
      <c r="R1039" t="s">
        <v>1</v>
      </c>
    </row>
    <row r="1040" spans="18:18" x14ac:dyDescent="0.3">
      <c r="R1040" t="s">
        <v>0</v>
      </c>
    </row>
    <row r="1041" spans="18:18" x14ac:dyDescent="0.3">
      <c r="R1041" t="s">
        <v>0</v>
      </c>
    </row>
    <row r="1042" spans="18:18" x14ac:dyDescent="0.3">
      <c r="R1042" t="s">
        <v>0</v>
      </c>
    </row>
    <row r="1043" spans="18:18" x14ac:dyDescent="0.3">
      <c r="R1043" t="s">
        <v>0</v>
      </c>
    </row>
    <row r="1044" spans="18:18" x14ac:dyDescent="0.3">
      <c r="R1044" t="s">
        <v>0</v>
      </c>
    </row>
    <row r="1045" spans="18:18" x14ac:dyDescent="0.3">
      <c r="R1045" t="s">
        <v>0</v>
      </c>
    </row>
    <row r="1046" spans="18:18" x14ac:dyDescent="0.3">
      <c r="R1046" t="s">
        <v>1</v>
      </c>
    </row>
    <row r="1047" spans="18:18" x14ac:dyDescent="0.3">
      <c r="R1047" t="s">
        <v>0</v>
      </c>
    </row>
    <row r="1048" spans="18:18" x14ac:dyDescent="0.3">
      <c r="R1048" t="s">
        <v>0</v>
      </c>
    </row>
    <row r="1049" spans="18:18" x14ac:dyDescent="0.3">
      <c r="R1049" t="s">
        <v>1</v>
      </c>
    </row>
    <row r="1050" spans="18:18" x14ac:dyDescent="0.3">
      <c r="R1050" t="s">
        <v>1</v>
      </c>
    </row>
    <row r="1051" spans="18:18" x14ac:dyDescent="0.3">
      <c r="R1051" t="s">
        <v>0</v>
      </c>
    </row>
    <row r="1052" spans="18:18" x14ac:dyDescent="0.3">
      <c r="R1052" t="s">
        <v>1</v>
      </c>
    </row>
    <row r="1053" spans="18:18" x14ac:dyDescent="0.3">
      <c r="R1053" t="s">
        <v>0</v>
      </c>
    </row>
    <row r="1054" spans="18:18" x14ac:dyDescent="0.3">
      <c r="R1054" t="s">
        <v>0</v>
      </c>
    </row>
    <row r="1055" spans="18:18" x14ac:dyDescent="0.3">
      <c r="R1055" t="s">
        <v>0</v>
      </c>
    </row>
    <row r="1056" spans="18:18" x14ac:dyDescent="0.3">
      <c r="R1056" t="s">
        <v>0</v>
      </c>
    </row>
    <row r="1057" spans="18:18" x14ac:dyDescent="0.3">
      <c r="R1057" t="s">
        <v>1</v>
      </c>
    </row>
    <row r="1058" spans="18:18" x14ac:dyDescent="0.3">
      <c r="R1058" t="s">
        <v>0</v>
      </c>
    </row>
    <row r="1059" spans="18:18" x14ac:dyDescent="0.3">
      <c r="R1059" t="s">
        <v>1</v>
      </c>
    </row>
    <row r="1060" spans="18:18" x14ac:dyDescent="0.3">
      <c r="R1060" t="s">
        <v>0</v>
      </c>
    </row>
    <row r="1061" spans="18:18" x14ac:dyDescent="0.3">
      <c r="R1061" t="s">
        <v>1</v>
      </c>
    </row>
    <row r="1062" spans="18:18" x14ac:dyDescent="0.3">
      <c r="R1062" t="s">
        <v>0</v>
      </c>
    </row>
    <row r="1063" spans="18:18" x14ac:dyDescent="0.3">
      <c r="R1063" t="s">
        <v>0</v>
      </c>
    </row>
    <row r="1064" spans="18:18" x14ac:dyDescent="0.3">
      <c r="R1064" t="s">
        <v>0</v>
      </c>
    </row>
    <row r="1065" spans="18:18" x14ac:dyDescent="0.3">
      <c r="R1065" t="s">
        <v>0</v>
      </c>
    </row>
    <row r="1066" spans="18:18" x14ac:dyDescent="0.3">
      <c r="R1066" t="s">
        <v>1</v>
      </c>
    </row>
    <row r="1067" spans="18:18" x14ac:dyDescent="0.3">
      <c r="R1067" t="s">
        <v>1</v>
      </c>
    </row>
    <row r="1068" spans="18:18" x14ac:dyDescent="0.3">
      <c r="R1068" t="s">
        <v>0</v>
      </c>
    </row>
    <row r="1069" spans="18:18" x14ac:dyDescent="0.3">
      <c r="R1069" t="s">
        <v>1</v>
      </c>
    </row>
    <row r="1070" spans="18:18" x14ac:dyDescent="0.3">
      <c r="R1070" t="s">
        <v>1</v>
      </c>
    </row>
    <row r="1071" spans="18:18" x14ac:dyDescent="0.3">
      <c r="R1071" t="s">
        <v>0</v>
      </c>
    </row>
    <row r="1072" spans="18:18" x14ac:dyDescent="0.3">
      <c r="R1072" t="s">
        <v>1</v>
      </c>
    </row>
    <row r="1073" spans="18:18" x14ac:dyDescent="0.3">
      <c r="R1073" t="s">
        <v>0</v>
      </c>
    </row>
    <row r="1074" spans="18:18" x14ac:dyDescent="0.3">
      <c r="R1074" t="s">
        <v>1</v>
      </c>
    </row>
    <row r="1075" spans="18:18" x14ac:dyDescent="0.3">
      <c r="R1075" t="s">
        <v>1</v>
      </c>
    </row>
    <row r="1076" spans="18:18" x14ac:dyDescent="0.3">
      <c r="R1076" t="s">
        <v>1</v>
      </c>
    </row>
    <row r="1077" spans="18:18" x14ac:dyDescent="0.3">
      <c r="R1077" t="s">
        <v>0</v>
      </c>
    </row>
    <row r="1078" spans="18:18" x14ac:dyDescent="0.3">
      <c r="R1078" t="s">
        <v>0</v>
      </c>
    </row>
    <row r="1079" spans="18:18" x14ac:dyDescent="0.3">
      <c r="R1079" t="s">
        <v>0</v>
      </c>
    </row>
    <row r="1080" spans="18:18" x14ac:dyDescent="0.3">
      <c r="R1080" t="s">
        <v>1</v>
      </c>
    </row>
    <row r="1081" spans="18:18" x14ac:dyDescent="0.3">
      <c r="R1081" t="s">
        <v>1</v>
      </c>
    </row>
    <row r="1082" spans="18:18" x14ac:dyDescent="0.3">
      <c r="R1082" t="s">
        <v>1</v>
      </c>
    </row>
    <row r="1083" spans="18:18" x14ac:dyDescent="0.3">
      <c r="R1083" t="s">
        <v>0</v>
      </c>
    </row>
    <row r="1084" spans="18:18" x14ac:dyDescent="0.3">
      <c r="R1084" t="s">
        <v>0</v>
      </c>
    </row>
    <row r="1085" spans="18:18" x14ac:dyDescent="0.3">
      <c r="R1085" t="s">
        <v>0</v>
      </c>
    </row>
    <row r="1086" spans="18:18" x14ac:dyDescent="0.3">
      <c r="R1086" t="s">
        <v>0</v>
      </c>
    </row>
    <row r="1087" spans="18:18" x14ac:dyDescent="0.3">
      <c r="R1087" t="s">
        <v>0</v>
      </c>
    </row>
    <row r="1088" spans="18:18" x14ac:dyDescent="0.3">
      <c r="R1088" t="s">
        <v>1</v>
      </c>
    </row>
    <row r="1089" spans="18:18" x14ac:dyDescent="0.3">
      <c r="R1089" t="s">
        <v>1</v>
      </c>
    </row>
    <row r="1090" spans="18:18" x14ac:dyDescent="0.3">
      <c r="R1090" t="s">
        <v>1</v>
      </c>
    </row>
    <row r="1091" spans="18:18" x14ac:dyDescent="0.3">
      <c r="R1091" t="s">
        <v>0</v>
      </c>
    </row>
    <row r="1092" spans="18:18" x14ac:dyDescent="0.3">
      <c r="R1092" t="s">
        <v>0</v>
      </c>
    </row>
    <row r="1093" spans="18:18" x14ac:dyDescent="0.3">
      <c r="R1093" t="s">
        <v>1</v>
      </c>
    </row>
    <row r="1094" spans="18:18" x14ac:dyDescent="0.3">
      <c r="R1094" t="s">
        <v>0</v>
      </c>
    </row>
    <row r="1095" spans="18:18" x14ac:dyDescent="0.3">
      <c r="R1095" t="s">
        <v>0</v>
      </c>
    </row>
    <row r="1096" spans="18:18" x14ac:dyDescent="0.3">
      <c r="R1096" t="s">
        <v>1</v>
      </c>
    </row>
    <row r="1097" spans="18:18" x14ac:dyDescent="0.3">
      <c r="R1097" t="s">
        <v>1</v>
      </c>
    </row>
    <row r="1098" spans="18:18" x14ac:dyDescent="0.3">
      <c r="R1098" t="s">
        <v>1</v>
      </c>
    </row>
    <row r="1099" spans="18:18" x14ac:dyDescent="0.3">
      <c r="R1099" t="s">
        <v>0</v>
      </c>
    </row>
    <row r="1100" spans="18:18" x14ac:dyDescent="0.3">
      <c r="R1100" t="s">
        <v>0</v>
      </c>
    </row>
    <row r="1101" spans="18:18" x14ac:dyDescent="0.3">
      <c r="R1101" t="s">
        <v>0</v>
      </c>
    </row>
    <row r="1102" spans="18:18" x14ac:dyDescent="0.3">
      <c r="R1102" t="s">
        <v>1</v>
      </c>
    </row>
    <row r="1103" spans="18:18" x14ac:dyDescent="0.3">
      <c r="R1103" t="s">
        <v>1</v>
      </c>
    </row>
    <row r="1104" spans="18:18" x14ac:dyDescent="0.3">
      <c r="R1104" t="s">
        <v>1</v>
      </c>
    </row>
    <row r="1105" spans="18:18" x14ac:dyDescent="0.3">
      <c r="R1105" t="s">
        <v>1</v>
      </c>
    </row>
    <row r="1106" spans="18:18" x14ac:dyDescent="0.3">
      <c r="R1106" t="s">
        <v>0</v>
      </c>
    </row>
    <row r="1107" spans="18:18" x14ac:dyDescent="0.3">
      <c r="R1107" t="s">
        <v>1</v>
      </c>
    </row>
    <row r="1108" spans="18:18" x14ac:dyDescent="0.3">
      <c r="R1108" t="s">
        <v>0</v>
      </c>
    </row>
    <row r="1109" spans="18:18" x14ac:dyDescent="0.3">
      <c r="R1109" t="s">
        <v>1</v>
      </c>
    </row>
    <row r="1110" spans="18:18" x14ac:dyDescent="0.3">
      <c r="R1110" t="s">
        <v>1</v>
      </c>
    </row>
    <row r="1111" spans="18:18" x14ac:dyDescent="0.3">
      <c r="R1111" t="s">
        <v>0</v>
      </c>
    </row>
    <row r="1112" spans="18:18" x14ac:dyDescent="0.3">
      <c r="R1112" t="s">
        <v>1</v>
      </c>
    </row>
    <row r="1113" spans="18:18" x14ac:dyDescent="0.3">
      <c r="R1113" t="s">
        <v>1</v>
      </c>
    </row>
    <row r="1114" spans="18:18" x14ac:dyDescent="0.3">
      <c r="R1114" t="s">
        <v>0</v>
      </c>
    </row>
    <row r="1115" spans="18:18" x14ac:dyDescent="0.3">
      <c r="R1115" t="s">
        <v>1</v>
      </c>
    </row>
    <row r="1116" spans="18:18" x14ac:dyDescent="0.3">
      <c r="R1116" t="s">
        <v>1</v>
      </c>
    </row>
    <row r="1117" spans="18:18" x14ac:dyDescent="0.3">
      <c r="R1117" t="s">
        <v>1</v>
      </c>
    </row>
    <row r="1118" spans="18:18" x14ac:dyDescent="0.3">
      <c r="R1118" t="s">
        <v>1</v>
      </c>
    </row>
    <row r="1119" spans="18:18" x14ac:dyDescent="0.3">
      <c r="R1119" t="s">
        <v>1</v>
      </c>
    </row>
    <row r="1120" spans="18:18" x14ac:dyDescent="0.3">
      <c r="R1120" t="s">
        <v>0</v>
      </c>
    </row>
    <row r="1121" spans="18:18" x14ac:dyDescent="0.3">
      <c r="R1121" t="s">
        <v>1</v>
      </c>
    </row>
    <row r="1122" spans="18:18" x14ac:dyDescent="0.3">
      <c r="R1122" t="s">
        <v>0</v>
      </c>
    </row>
    <row r="1123" spans="18:18" x14ac:dyDescent="0.3">
      <c r="R1123" t="s">
        <v>1</v>
      </c>
    </row>
    <row r="1124" spans="18:18" x14ac:dyDescent="0.3">
      <c r="R1124" t="s">
        <v>0</v>
      </c>
    </row>
    <row r="1125" spans="18:18" x14ac:dyDescent="0.3">
      <c r="R1125" t="s">
        <v>1</v>
      </c>
    </row>
    <row r="1126" spans="18:18" x14ac:dyDescent="0.3">
      <c r="R1126" t="s">
        <v>0</v>
      </c>
    </row>
    <row r="1127" spans="18:18" x14ac:dyDescent="0.3">
      <c r="R1127" t="s">
        <v>0</v>
      </c>
    </row>
    <row r="1128" spans="18:18" x14ac:dyDescent="0.3">
      <c r="R1128" t="s">
        <v>1</v>
      </c>
    </row>
    <row r="1129" spans="18:18" x14ac:dyDescent="0.3">
      <c r="R1129" t="s">
        <v>1</v>
      </c>
    </row>
    <row r="1130" spans="18:18" x14ac:dyDescent="0.3">
      <c r="R1130" t="s">
        <v>1</v>
      </c>
    </row>
    <row r="1131" spans="18:18" x14ac:dyDescent="0.3">
      <c r="R1131" t="s">
        <v>1</v>
      </c>
    </row>
    <row r="1132" spans="18:18" x14ac:dyDescent="0.3">
      <c r="R1132" t="s">
        <v>0</v>
      </c>
    </row>
    <row r="1133" spans="18:18" x14ac:dyDescent="0.3">
      <c r="R1133" t="s">
        <v>0</v>
      </c>
    </row>
    <row r="1134" spans="18:18" x14ac:dyDescent="0.3">
      <c r="R1134" t="s">
        <v>1</v>
      </c>
    </row>
    <row r="1135" spans="18:18" x14ac:dyDescent="0.3">
      <c r="R1135" t="s">
        <v>0</v>
      </c>
    </row>
    <row r="1136" spans="18:18" x14ac:dyDescent="0.3">
      <c r="R1136" t="s">
        <v>0</v>
      </c>
    </row>
    <row r="1137" spans="18:18" x14ac:dyDescent="0.3">
      <c r="R1137" t="s">
        <v>0</v>
      </c>
    </row>
    <row r="1138" spans="18:18" x14ac:dyDescent="0.3">
      <c r="R1138" t="s">
        <v>1</v>
      </c>
    </row>
    <row r="1139" spans="18:18" x14ac:dyDescent="0.3">
      <c r="R1139" t="s">
        <v>1</v>
      </c>
    </row>
    <row r="1140" spans="18:18" x14ac:dyDescent="0.3">
      <c r="R1140" t="s">
        <v>0</v>
      </c>
    </row>
    <row r="1141" spans="18:18" x14ac:dyDescent="0.3">
      <c r="R1141" t="s">
        <v>0</v>
      </c>
    </row>
    <row r="1142" spans="18:18" x14ac:dyDescent="0.3">
      <c r="R1142" t="s">
        <v>0</v>
      </c>
    </row>
    <row r="1143" spans="18:18" x14ac:dyDescent="0.3">
      <c r="R1143" t="s">
        <v>0</v>
      </c>
    </row>
    <row r="1144" spans="18:18" x14ac:dyDescent="0.3">
      <c r="R1144" t="s">
        <v>1</v>
      </c>
    </row>
    <row r="1145" spans="18:18" x14ac:dyDescent="0.3">
      <c r="R1145" t="s">
        <v>1</v>
      </c>
    </row>
    <row r="1146" spans="18:18" x14ac:dyDescent="0.3">
      <c r="R1146" t="s">
        <v>1</v>
      </c>
    </row>
    <row r="1147" spans="18:18" x14ac:dyDescent="0.3">
      <c r="R1147" t="s">
        <v>0</v>
      </c>
    </row>
    <row r="1148" spans="18:18" x14ac:dyDescent="0.3">
      <c r="R1148" t="s">
        <v>1</v>
      </c>
    </row>
    <row r="1149" spans="18:18" x14ac:dyDescent="0.3">
      <c r="R1149" t="s">
        <v>1</v>
      </c>
    </row>
    <row r="1150" spans="18:18" x14ac:dyDescent="0.3">
      <c r="R1150" t="s">
        <v>0</v>
      </c>
    </row>
    <row r="1151" spans="18:18" x14ac:dyDescent="0.3">
      <c r="R1151" t="s">
        <v>1</v>
      </c>
    </row>
    <row r="1152" spans="18:18" x14ac:dyDescent="0.3">
      <c r="R1152" t="s">
        <v>1</v>
      </c>
    </row>
    <row r="1153" spans="18:18" x14ac:dyDescent="0.3">
      <c r="R1153" t="s">
        <v>1</v>
      </c>
    </row>
    <row r="1154" spans="18:18" x14ac:dyDescent="0.3">
      <c r="R1154" t="s">
        <v>0</v>
      </c>
    </row>
    <row r="1155" spans="18:18" x14ac:dyDescent="0.3">
      <c r="R1155" t="s">
        <v>0</v>
      </c>
    </row>
    <row r="1156" spans="18:18" x14ac:dyDescent="0.3">
      <c r="R1156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2018-10-17T07:11:13Z</dcterms:created>
  <dcterms:modified xsi:type="dcterms:W3CDTF">2020-02-02T16:54:26Z</dcterms:modified>
</cp:coreProperties>
</file>